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0 - TFRS\"/>
    </mc:Choice>
  </mc:AlternateContent>
  <xr:revisionPtr revIDLastSave="0" documentId="13_ncr:1_{7491B350-65B4-4763-B7AA-F137D049ED32}" xr6:coauthVersionLast="45" xr6:coauthVersionMax="45" xr10:uidLastSave="{00000000-0000-0000-0000-000000000000}"/>
  <bookViews>
    <workbookView xWindow="-120" yWindow="-120" windowWidth="21840" windowHeight="13140" tabRatio="660" activeTab="4" xr2:uid="{00000000-000D-0000-FFFF-FFFF00000000}"/>
  </bookViews>
  <sheets>
    <sheet name="E7-8 BS" sheetId="2" r:id="rId1"/>
    <sheet name="E9-10 PL" sheetId="3" r:id="rId2"/>
    <sheet name="E11 Change Conso" sheetId="4" r:id="rId3"/>
    <sheet name="E12 Change Com" sheetId="5" r:id="rId4"/>
    <sheet name="E13-15 Conso" sheetId="6" r:id="rId5"/>
  </sheets>
  <definedNames>
    <definedName name="_xlnm.Print_Area" localSheetId="4">'E13-15 Conso'!$A$1:$N$156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5" i="3" l="1"/>
  <c r="H30" i="6" l="1"/>
  <c r="H44" i="6" s="1"/>
  <c r="Z30" i="4" l="1"/>
  <c r="AD30" i="4" s="1"/>
  <c r="H48" i="6" l="1"/>
  <c r="V40" i="4" l="1"/>
  <c r="V47" i="4" s="1"/>
  <c r="P40" i="4"/>
  <c r="P47" i="4" s="1"/>
  <c r="H40" i="4"/>
  <c r="H47" i="4" s="1"/>
  <c r="N33" i="5"/>
  <c r="H33" i="5"/>
  <c r="T17" i="5" l="1"/>
  <c r="T18" i="5"/>
  <c r="T19" i="5"/>
  <c r="T20" i="5"/>
  <c r="T21" i="5"/>
  <c r="T22" i="5"/>
  <c r="T16" i="5"/>
  <c r="N24" i="5"/>
  <c r="H24" i="5"/>
  <c r="AD24" i="4"/>
  <c r="AD26" i="4"/>
  <c r="AD28" i="4"/>
  <c r="Z23" i="4"/>
  <c r="AD23" i="4" s="1"/>
  <c r="Z24" i="4"/>
  <c r="Z25" i="4"/>
  <c r="AD25" i="4" s="1"/>
  <c r="Z26" i="4"/>
  <c r="Z27" i="4"/>
  <c r="AD27" i="4" s="1"/>
  <c r="Z28" i="4"/>
  <c r="Z22" i="4"/>
  <c r="AD22" i="4" s="1"/>
  <c r="Z32" i="4"/>
  <c r="V21" i="4"/>
  <c r="V34" i="4" s="1"/>
  <c r="P21" i="4"/>
  <c r="P34" i="4" s="1"/>
  <c r="H34" i="4"/>
  <c r="H21" i="4"/>
  <c r="K44" i="3"/>
  <c r="G44" i="3"/>
  <c r="G45" i="2"/>
  <c r="I45" i="2"/>
  <c r="K45" i="2"/>
  <c r="M45" i="2"/>
  <c r="N128" i="6" l="1"/>
  <c r="N98" i="6"/>
  <c r="N30" i="6"/>
  <c r="N44" i="6" s="1"/>
  <c r="N48" i="6" s="1"/>
  <c r="J128" i="6"/>
  <c r="J98" i="6"/>
  <c r="J30" i="6"/>
  <c r="J44" i="6" s="1"/>
  <c r="J48" i="6" s="1"/>
  <c r="R33" i="5"/>
  <c r="P33" i="5"/>
  <c r="L33" i="5"/>
  <c r="J33" i="5"/>
  <c r="F33" i="5"/>
  <c r="D33" i="5"/>
  <c r="T31" i="5"/>
  <c r="T30" i="5"/>
  <c r="T29" i="5"/>
  <c r="T28" i="5"/>
  <c r="T27" i="5"/>
  <c r="L47" i="4"/>
  <c r="Z45" i="4"/>
  <c r="AD45" i="4" s="1"/>
  <c r="Z43" i="4"/>
  <c r="AD43" i="4" s="1"/>
  <c r="Z42" i="4"/>
  <c r="AD42" i="4"/>
  <c r="Z41" i="4"/>
  <c r="AD41" i="4"/>
  <c r="AB40" i="4"/>
  <c r="AB47" i="4"/>
  <c r="X40" i="4"/>
  <c r="X47" i="4"/>
  <c r="T40" i="4"/>
  <c r="Z40" i="4" s="1"/>
  <c r="T47" i="4"/>
  <c r="R40" i="4"/>
  <c r="R47" i="4"/>
  <c r="N40" i="4"/>
  <c r="N47" i="4"/>
  <c r="L40" i="4"/>
  <c r="J40" i="4"/>
  <c r="J47" i="4"/>
  <c r="F40" i="4"/>
  <c r="F47" i="4"/>
  <c r="D40" i="4"/>
  <c r="D47" i="4" s="1"/>
  <c r="Z38" i="4"/>
  <c r="AD38" i="4" s="1"/>
  <c r="Z36" i="4"/>
  <c r="AD36" i="4"/>
  <c r="A68" i="3"/>
  <c r="M85" i="3"/>
  <c r="M79" i="3"/>
  <c r="M56" i="3"/>
  <c r="M44" i="3"/>
  <c r="M59" i="3" s="1"/>
  <c r="M13" i="3"/>
  <c r="M27" i="3" s="1"/>
  <c r="M30" i="3" s="1"/>
  <c r="I85" i="3"/>
  <c r="I79" i="3"/>
  <c r="I56" i="3"/>
  <c r="I44" i="3"/>
  <c r="I13" i="3"/>
  <c r="I27" i="3" s="1"/>
  <c r="I30" i="3" s="1"/>
  <c r="M113" i="2"/>
  <c r="M116" i="2" s="1"/>
  <c r="M89" i="2"/>
  <c r="M79" i="2"/>
  <c r="M29" i="2"/>
  <c r="M47" i="2" s="1"/>
  <c r="I113" i="2"/>
  <c r="I116" i="2" s="1"/>
  <c r="I89" i="2"/>
  <c r="I79" i="2"/>
  <c r="I29" i="2"/>
  <c r="I47" i="2" s="1"/>
  <c r="H128" i="6"/>
  <c r="L128" i="6"/>
  <c r="L98" i="6"/>
  <c r="H98" i="6"/>
  <c r="L30" i="6"/>
  <c r="L44" i="6" s="1"/>
  <c r="L48" i="6" s="1"/>
  <c r="AD32" i="4"/>
  <c r="AD34" i="4" s="1"/>
  <c r="D24" i="5"/>
  <c r="D21" i="4"/>
  <c r="D34" i="4"/>
  <c r="F21" i="4"/>
  <c r="F34" i="4"/>
  <c r="G85" i="3"/>
  <c r="K85" i="3"/>
  <c r="K79" i="3"/>
  <c r="G79" i="3"/>
  <c r="G13" i="3"/>
  <c r="G27" i="3" s="1"/>
  <c r="G30" i="3" s="1"/>
  <c r="K56" i="3"/>
  <c r="G56" i="3"/>
  <c r="G113" i="2"/>
  <c r="G116" i="2" s="1"/>
  <c r="G89" i="2"/>
  <c r="K89" i="2"/>
  <c r="G79" i="2"/>
  <c r="G29" i="2"/>
  <c r="G47" i="2" s="1"/>
  <c r="K79" i="2"/>
  <c r="K13" i="3"/>
  <c r="K27" i="3" s="1"/>
  <c r="K30" i="3" s="1"/>
  <c r="K29" i="2"/>
  <c r="K47" i="2" s="1"/>
  <c r="R24" i="5"/>
  <c r="F24" i="5"/>
  <c r="P24" i="5"/>
  <c r="J24" i="5"/>
  <c r="L24" i="5"/>
  <c r="AB21" i="4"/>
  <c r="AB34" i="4" s="1"/>
  <c r="X21" i="4"/>
  <c r="X34" i="4"/>
  <c r="T21" i="4"/>
  <c r="R21" i="4"/>
  <c r="N21" i="4"/>
  <c r="N34" i="4" s="1"/>
  <c r="L21" i="4"/>
  <c r="L34" i="4"/>
  <c r="J21" i="4"/>
  <c r="J34" i="4"/>
  <c r="AD19" i="4"/>
  <c r="Z17" i="4"/>
  <c r="AD17" i="4"/>
  <c r="A156" i="6"/>
  <c r="A104" i="6"/>
  <c r="A37" i="5"/>
  <c r="A52" i="6" s="1"/>
  <c r="A49" i="4"/>
  <c r="A3" i="4"/>
  <c r="A3" i="5" s="1"/>
  <c r="A115" i="3"/>
  <c r="A121" i="2"/>
  <c r="A58" i="2"/>
  <c r="A56" i="2"/>
  <c r="A55" i="6"/>
  <c r="A107" i="6"/>
  <c r="K113" i="2"/>
  <c r="K116" i="2" s="1"/>
  <c r="T33" i="5"/>
  <c r="T34" i="4"/>
  <c r="I59" i="3" l="1"/>
  <c r="I61" i="3" s="1"/>
  <c r="M61" i="3"/>
  <c r="AD40" i="4"/>
  <c r="AD47" i="4" s="1"/>
  <c r="Z47" i="4"/>
  <c r="Z21" i="4"/>
  <c r="AD21" i="4" s="1"/>
  <c r="H130" i="6"/>
  <c r="H134" i="6" s="1"/>
  <c r="N130" i="6"/>
  <c r="N134" i="6" s="1"/>
  <c r="J130" i="6"/>
  <c r="J134" i="6" s="1"/>
  <c r="L130" i="6"/>
  <c r="L134" i="6" s="1"/>
  <c r="T24" i="5"/>
  <c r="R34" i="4"/>
  <c r="K59" i="3"/>
  <c r="K61" i="3" s="1"/>
  <c r="G59" i="3"/>
  <c r="G61" i="3" s="1"/>
  <c r="K91" i="2"/>
  <c r="K118" i="2" s="1"/>
  <c r="G91" i="2"/>
  <c r="G118" i="2" s="1"/>
  <c r="M91" i="2"/>
  <c r="M118" i="2" s="1"/>
  <c r="I91" i="2"/>
  <c r="I118" i="2" s="1"/>
  <c r="Z34" i="4" l="1"/>
</calcChain>
</file>

<file path=xl/sharedStrings.xml><?xml version="1.0" encoding="utf-8"?>
<sst xmlns="http://schemas.openxmlformats.org/spreadsheetml/2006/main" count="483" uniqueCount="277">
  <si>
    <t>Banpu Power Public Company Limited</t>
  </si>
  <si>
    <t>Statement of Financial Position</t>
  </si>
  <si>
    <t>Consolidated financial statements</t>
  </si>
  <si>
    <t>Separate financial statements</t>
  </si>
  <si>
    <t>Notes</t>
  </si>
  <si>
    <t>Baht'000</t>
  </si>
  <si>
    <t>Assets</t>
  </si>
  <si>
    <t>Current assets</t>
  </si>
  <si>
    <t>Cash and cash equivalents</t>
  </si>
  <si>
    <t>Restricted deposits at financial institutions</t>
  </si>
  <si>
    <t>Short-term investments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</si>
  <si>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</si>
  <si>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</si>
  <si>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</si>
  <si>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</si>
  <si>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</si>
  <si>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</si>
  <si>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</si>
  <si>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</si>
  <si>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</si>
  <si>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Dividend receivables from related parties</t>
  </si>
  <si>
    <t>Investments in subsidiaries</t>
  </si>
  <si>
    <t>Property, plant and equipment, net</t>
  </si>
  <si>
    <t>Deferred income tax assets, net</t>
  </si>
  <si>
    <t>Goodwill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</si>
  <si>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</si>
  <si>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</si>
  <si>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</si>
  <si>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</si>
  <si>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</si>
  <si>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</si>
  <si>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</si>
  <si>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Income tax payable</t>
  </si>
  <si>
    <t>Other current liabilities</t>
  </si>
  <si>
    <t>Total current liabilities</t>
  </si>
  <si>
    <t>Non-current liabilities</t>
  </si>
  <si>
    <t>Deferred income tax liabilities, net</t>
  </si>
  <si>
    <t>Employee benefit obligations</t>
  </si>
  <si>
    <t xml:space="preserve">Total non-current liabilities   </t>
  </si>
  <si>
    <t>Total liabilities</t>
  </si>
  <si>
    <t xml:space="preserve"> </t>
  </si>
  <si>
    <t>Equity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</si>
  <si>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</si>
  <si>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</si>
  <si>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</si>
  <si>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</si>
  <si>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</si>
  <si>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</si>
  <si>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</si>
  <si>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>- Legal reserve</t>
  </si>
  <si>
    <t xml:space="preserve">Unappropriated    </t>
  </si>
  <si>
    <t>Other components of equity</t>
  </si>
  <si>
    <t>Non-controlling interests</t>
  </si>
  <si>
    <t>Total equity</t>
  </si>
  <si>
    <t>Total liabilities and equity</t>
  </si>
  <si>
    <t xml:space="preserve">Statement of Comprehensive Income 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</si>
  <si>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</si>
  <si>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</si>
  <si>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</si>
  <si>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</si>
  <si>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</si>
  <si>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</si>
  <si>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</si>
  <si>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Profit before income taxes</t>
  </si>
  <si>
    <t>Income taxes</t>
  </si>
  <si>
    <t>Profit for the year</t>
  </si>
  <si>
    <t xml:space="preserve">Other comprehensive income (expense), net of taxes: </t>
  </si>
  <si>
    <t>Items that will not be reclassified to profit or loss</t>
  </si>
  <si>
    <t>-</t>
  </si>
  <si>
    <t xml:space="preserve">Remeasurements of post-employment benefit </t>
  </si>
  <si>
    <t xml:space="preserve">Total items that will not be reclassified to </t>
  </si>
  <si>
    <t>profit or loss, net of taxes</t>
  </si>
  <si>
    <t>Items that will be reclassified to profit or loss</t>
  </si>
  <si>
    <t xml:space="preserve">Translation differences </t>
  </si>
  <si>
    <t>for the year, net of taxes</t>
  </si>
  <si>
    <t>Total comprehensive income for the year</t>
  </si>
  <si>
    <t>Profit attributable to:</t>
  </si>
  <si>
    <t xml:space="preserve">Statement of Changes in Equity </t>
  </si>
  <si>
    <t xml:space="preserve"> Baht'000</t>
  </si>
  <si>
    <t xml:space="preserve">Surplus </t>
  </si>
  <si>
    <t>Issued and</t>
  </si>
  <si>
    <t xml:space="preserve">from business </t>
  </si>
  <si>
    <t>Total other</t>
  </si>
  <si>
    <t>Non-</t>
  </si>
  <si>
    <t>paid-up</t>
  </si>
  <si>
    <t>Premium on</t>
  </si>
  <si>
    <t>combination under</t>
  </si>
  <si>
    <t>Share-based</t>
  </si>
  <si>
    <t>Legal</t>
  </si>
  <si>
    <t>Cash flow</t>
  </si>
  <si>
    <t>Translation</t>
  </si>
  <si>
    <t>components of</t>
  </si>
  <si>
    <t>controlling</t>
  </si>
  <si>
    <t>Total</t>
  </si>
  <si>
    <t>share capital</t>
  </si>
  <si>
    <t>common control</t>
  </si>
  <si>
    <t>payment</t>
  </si>
  <si>
    <t>reserve</t>
  </si>
  <si>
    <t>Unappropriated</t>
  </si>
  <si>
    <t>hedge reserve</t>
  </si>
  <si>
    <t>differences</t>
  </si>
  <si>
    <t>equity</t>
  </si>
  <si>
    <t>interests</t>
  </si>
  <si>
    <t>Legal reserve</t>
  </si>
  <si>
    <t>Reserve for share-based payment</t>
  </si>
  <si>
    <t>Dividend paid</t>
  </si>
  <si>
    <t xml:space="preserve">Statement of Cash Flows </t>
  </si>
  <si>
    <t>Cash flows from operating activities</t>
  </si>
  <si>
    <t>Profit for the year before income taxes</t>
  </si>
  <si>
    <t>Depreciation and amortisation</t>
  </si>
  <si>
    <t>Write-off property, plant and equipment</t>
  </si>
  <si>
    <t>Cash flow before changes in working capital</t>
  </si>
  <si>
    <t>Changes in working capital  (net of effects from</t>
  </si>
  <si>
    <t>acquisition and disposal of subsidiaries)</t>
  </si>
  <si>
    <t>Trade accounts receivable and note receivables</t>
  </si>
  <si>
    <t xml:space="preserve">Other current assets </t>
  </si>
  <si>
    <t xml:space="preserve">Interest paid </t>
  </si>
  <si>
    <t>Income tax paid</t>
  </si>
  <si>
    <t>Cash flows from investing activities</t>
  </si>
  <si>
    <t>Cash receipts from short-term loans to related parties</t>
  </si>
  <si>
    <t>Cash payments for short-term loans to related parties</t>
  </si>
  <si>
    <t>Cash payments for purchase of other investments</t>
  </si>
  <si>
    <t>Interest received</t>
  </si>
  <si>
    <t>and joint ventures</t>
  </si>
  <si>
    <t>Cash flows from financing activities</t>
  </si>
  <si>
    <t>Dividend paid to shareholders</t>
  </si>
  <si>
    <t>Exchange differences on cash and cash equivalents</t>
  </si>
  <si>
    <t>Cash and cash equivalents at beginning of the year</t>
  </si>
  <si>
    <t>Cash and cash equivalents at end of the year</t>
  </si>
  <si>
    <t>Spare parts and supplies, net</t>
  </si>
  <si>
    <t>Long-term loans from financial institutions, net</t>
  </si>
  <si>
    <t>Current portion of long-term loans</t>
  </si>
  <si>
    <t>from financial institutions, net</t>
  </si>
  <si>
    <t>3,104,492,000 ordinary shares of Baht 10 each</t>
  </si>
  <si>
    <t>Other financial costs</t>
  </si>
  <si>
    <t>Share-based payment</t>
  </si>
  <si>
    <t>Cash payments for long-term loans to related parties</t>
  </si>
  <si>
    <t>Other investments</t>
  </si>
  <si>
    <t>3,051,021,700 ordinary shares of Baht 10 each</t>
  </si>
  <si>
    <t>Retained earnings</t>
  </si>
  <si>
    <t>Net gains (losses) on exchange rate</t>
  </si>
  <si>
    <t>for using the equity method</t>
  </si>
  <si>
    <t>Owners of the Company</t>
  </si>
  <si>
    <t xml:space="preserve">Dividend paid </t>
  </si>
  <si>
    <t xml:space="preserve">Total comprehensive income (expense) </t>
  </si>
  <si>
    <t xml:space="preserve">Adjustment to reconcile profit for cash receipts </t>
  </si>
  <si>
    <t>(payments) from operations</t>
  </si>
  <si>
    <t>Cash receipts from long-term loans to related parties</t>
  </si>
  <si>
    <t>Cash payments for addition of investments in</t>
  </si>
  <si>
    <t>Cash receipts from dividends from other investments</t>
  </si>
  <si>
    <t xml:space="preserve">income (expense) </t>
  </si>
  <si>
    <t>Long-term loans to related parties</t>
  </si>
  <si>
    <t>Rights to operate the power plants, net</t>
  </si>
  <si>
    <t xml:space="preserve">Significant non-cash transactions </t>
  </si>
  <si>
    <t>Cash receipts from short-term investments</t>
  </si>
  <si>
    <t>Reserve for</t>
  </si>
  <si>
    <t>Net cash payments for business combination</t>
  </si>
  <si>
    <t>Other comprehensive</t>
  </si>
  <si>
    <t xml:space="preserve"> income (expense)</t>
  </si>
  <si>
    <t xml:space="preserve">Cash payments for purchase of property, plant </t>
  </si>
  <si>
    <t>and equipment</t>
  </si>
  <si>
    <t xml:space="preserve">Cash receipts from disposal of property, plant </t>
  </si>
  <si>
    <t>Fuel and spare parts</t>
  </si>
  <si>
    <t>Attributable to owners of the Company</t>
  </si>
  <si>
    <t>2019</t>
  </si>
  <si>
    <t>Opening balance as at 1 January 2019</t>
  </si>
  <si>
    <t>Closing balance as at 31 December 2019</t>
  </si>
  <si>
    <t>Advances from and amounts due to related parties</t>
  </si>
  <si>
    <t xml:space="preserve">Share of other comprehensive expense of </t>
  </si>
  <si>
    <t xml:space="preserve">Total items that will be reclassified </t>
  </si>
  <si>
    <t>to profit or loss, net of taxes</t>
  </si>
  <si>
    <t>Total comprehensive income (expense) attributable to:</t>
  </si>
  <si>
    <t xml:space="preserve">Retrospective adjustments from </t>
  </si>
  <si>
    <t xml:space="preserve">     changes in accounting policy</t>
  </si>
  <si>
    <t xml:space="preserve">Closing balance after adjustment </t>
  </si>
  <si>
    <t>Other components</t>
  </si>
  <si>
    <t>of equity</t>
  </si>
  <si>
    <t>Other</t>
  </si>
  <si>
    <t>comprehensive</t>
  </si>
  <si>
    <t>Net gains on disposal of property, plant and equipment</t>
  </si>
  <si>
    <t>Employee benefits obligation</t>
  </si>
  <si>
    <t>Cash payments for short-term investments</t>
  </si>
  <si>
    <t xml:space="preserve">Cash receipts from short-term loans </t>
  </si>
  <si>
    <t>from financial institutions</t>
  </si>
  <si>
    <t xml:space="preserve">Cash payments for short-term loans </t>
  </si>
  <si>
    <t xml:space="preserve">Cash receipts from long-term loans </t>
  </si>
  <si>
    <t xml:space="preserve">Cash payments for long-term loans </t>
  </si>
  <si>
    <t>Financial lease liabilities, net</t>
  </si>
  <si>
    <t xml:space="preserve">                      -</t>
  </si>
  <si>
    <t>Purchase consideration for business acquisition</t>
  </si>
  <si>
    <t>Other payables from business acquisition</t>
  </si>
  <si>
    <t>Transfer other investments to other receivables</t>
  </si>
  <si>
    <t>Investments in associates and joint ventures</t>
  </si>
  <si>
    <t xml:space="preserve">associates and joint ventures accounted </t>
  </si>
  <si>
    <t xml:space="preserve"> expense</t>
  </si>
  <si>
    <t>an associate and joint ventures</t>
  </si>
  <si>
    <t xml:space="preserve">Net cash receipts from investing activities </t>
  </si>
  <si>
    <t>Cash receipts from decrease of other investment</t>
  </si>
  <si>
    <t>Losses on write-off other investment</t>
  </si>
  <si>
    <t>Dividend income from other investment</t>
  </si>
  <si>
    <t xml:space="preserve">   for the year</t>
  </si>
  <si>
    <t>Cash receipts from dividends from subsidiaries</t>
  </si>
  <si>
    <t>Cash payment for finance lease payables</t>
  </si>
  <si>
    <t>Cash payments for other financial costs</t>
  </si>
  <si>
    <t>of spare parts and supplies</t>
  </si>
  <si>
    <t>at financial institutions</t>
  </si>
  <si>
    <t xml:space="preserve">Cash receipts from restricted deposits </t>
  </si>
  <si>
    <t xml:space="preserve">Cash payments for restricted deposits </t>
  </si>
  <si>
    <t>in an associate</t>
  </si>
  <si>
    <t xml:space="preserve">Cash payments for purchase of investment </t>
  </si>
  <si>
    <t xml:space="preserve">Other payables for purchase of property, plant </t>
  </si>
  <si>
    <t>in subsidiaries</t>
  </si>
  <si>
    <t xml:space="preserve">Cash payments for addition of investments 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</si>
  <si>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Income tax relating to other comprehensive </t>
    </r>
  </si>
  <si>
    <t xml:space="preserve">Dividend income from a subsidiary and </t>
  </si>
  <si>
    <t>joint ventures</t>
  </si>
  <si>
    <t>Note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</si>
  <si>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</si>
  <si>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</si>
  <si>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</si>
  <si>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</si>
  <si>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</si>
  <si>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 xml:space="preserve">Financial assets measured at fair value through </t>
  </si>
  <si>
    <t>profit or loss</t>
  </si>
  <si>
    <t>7, 11</t>
  </si>
  <si>
    <t>Right-of-use assets, net</t>
  </si>
  <si>
    <t>Current portion of lease liabilities, net</t>
  </si>
  <si>
    <t>Lease liabilities, net</t>
  </si>
  <si>
    <t>- Other reserve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</si>
  <si>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Treasury shares</t>
    </r>
  </si>
  <si>
    <t xml:space="preserve">Effect of change in investment types from </t>
  </si>
  <si>
    <t>the group restructuring</t>
  </si>
  <si>
    <t>Losses on fair value of equity instruments</t>
  </si>
  <si>
    <t xml:space="preserve">   through other comprehensive income</t>
  </si>
  <si>
    <t>Treasury</t>
  </si>
  <si>
    <t>shares</t>
  </si>
  <si>
    <t>fair value</t>
  </si>
  <si>
    <t>instruments</t>
  </si>
  <si>
    <t>Treasury shares</t>
  </si>
  <si>
    <t>Treasury shares reserve</t>
  </si>
  <si>
    <t>Change in investment types from</t>
  </si>
  <si>
    <t xml:space="preserve">     the group restructuring</t>
  </si>
  <si>
    <t xml:space="preserve">                         -</t>
  </si>
  <si>
    <t>Effect of change in investment types from</t>
  </si>
  <si>
    <t>Cash receipts from financial assets measured at amortised cost</t>
  </si>
  <si>
    <t xml:space="preserve">Cash receipts from financial assets measured at fair value </t>
  </si>
  <si>
    <t>through profit or loss</t>
  </si>
  <si>
    <t xml:space="preserve">Cash payments for financial assets measured at fair value </t>
  </si>
  <si>
    <t>Decrease in cash from change in investment types</t>
  </si>
  <si>
    <t>from the group restructuring</t>
  </si>
  <si>
    <t>Cash payments for right-of-use assets</t>
  </si>
  <si>
    <t>Cash payments for lease liabilities</t>
  </si>
  <si>
    <t>Cash payments for treasury shares</t>
  </si>
  <si>
    <t xml:space="preserve">Change in remeasurements of post-employment </t>
  </si>
  <si>
    <t xml:space="preserve">     benefit from transfer of employees to an associate</t>
  </si>
  <si>
    <t xml:space="preserve">Other comprehensive income (expense) </t>
  </si>
  <si>
    <t>Basic earnings per share (Baht)</t>
  </si>
  <si>
    <t>Change in</t>
  </si>
  <si>
    <t>14, 30</t>
  </si>
  <si>
    <t>The notes to the consolidated and separate financial statements are an integral part of these financial statements.</t>
  </si>
  <si>
    <t xml:space="preserve">Reverse of provision for slow-moving </t>
  </si>
  <si>
    <t>Net cash receipts from (used in) in operating activities</t>
  </si>
  <si>
    <t>Trade receivables and note receivables, net</t>
  </si>
  <si>
    <t>Financial derivative liabilities</t>
  </si>
  <si>
    <t>Gains (losses) on cash flow hedge reserve</t>
  </si>
  <si>
    <t>Earnings per share</t>
  </si>
  <si>
    <t>Supplementary of cash flows</t>
  </si>
  <si>
    <t>and equipment as at 31 December</t>
  </si>
  <si>
    <t>Share of profit from associates and joint ventures, net</t>
  </si>
  <si>
    <t>Share of other comprehensive income (expense)</t>
  </si>
  <si>
    <t xml:space="preserve">of associates and joint ventures accounted </t>
  </si>
  <si>
    <t>Total comprehensive income (expense) for the year</t>
  </si>
  <si>
    <t>Dividend income from a subsidiary and joint ventures</t>
  </si>
  <si>
    <t>Net (gains) losses on exchange rate</t>
  </si>
  <si>
    <t>Cash receipts from (used in) operations</t>
  </si>
  <si>
    <t>Net cash used in financing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</si>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</sst>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\-"/>
    <numFmt numFmtId="169" formatCode="#,##0.0;\(#,##0.0\)"/>
    <numFmt numFmtId="170" formatCode="_(* #,##0.000_);_(* \(#,##0.000\);_(* &quot;-&quot;_);_(@_)"/>
    <numFmt numFmtId="171" formatCode="_-* #,##0.000_-;\-* #,##0.000_-;_-* &quot;-&quot;??_-;_-@_-"/>
  </numFmts>
  <fonts count="40" x14ac:knownFonts="1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indexed="8"/>
      <name val="Cordia New"/>
      <family val="2"/>
    </font>
    <font>
      <sz val="13"/>
      <color indexed="8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1"/>
      <color indexed="8"/>
      <name val="Cordia New"/>
      <family val="2"/>
    </font>
    <font>
      <b/>
      <sz val="6"/>
      <name val="Cordia New"/>
      <family val="2"/>
    </font>
    <font>
      <sz val="6"/>
      <name val="Cordia New"/>
      <family val="2"/>
    </font>
    <font>
      <sz val="6"/>
      <color indexed="8"/>
      <name val="Cordia New"/>
      <family val="2"/>
    </font>
    <font>
      <sz val="11.5"/>
      <name val="Cordia New"/>
      <family val="2"/>
    </font>
    <font>
      <sz val="14"/>
      <name val="AngsanaUPC"/>
      <family val="1"/>
    </font>
    <font>
      <b/>
      <sz val="10"/>
      <name val="Cordia New"/>
      <family val="2"/>
    </font>
    <font>
      <sz val="10"/>
      <name val="Cordia New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ordia New"/>
      <family val="2"/>
    </font>
    <font>
      <b/>
      <sz val="12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8" applyNumberFormat="0" applyAlignment="0" applyProtection="0"/>
    <xf numFmtId="0" fontId="24" fillId="28" borderId="9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30" borderId="8" applyNumberFormat="0" applyAlignment="0" applyProtection="0"/>
    <xf numFmtId="0" fontId="32" fillId="0" borderId="13" applyNumberFormat="0" applyFill="0" applyAlignment="0" applyProtection="0"/>
    <xf numFmtId="0" fontId="33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20" fillId="32" borderId="14" applyNumberFormat="0" applyFont="0" applyAlignment="0" applyProtection="0"/>
    <xf numFmtId="0" fontId="34" fillId="27" borderId="15" applyNumberFormat="0" applyAlignment="0" applyProtection="0"/>
    <xf numFmtId="9" fontId="1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32" borderId="14" applyNumberFormat="0" applyFont="0" applyAlignment="0" applyProtection="0"/>
    <xf numFmtId="9" fontId="2" fillId="0" borderId="0" applyFont="0" applyFill="0" applyBorder="0" applyAlignment="0" applyProtection="0"/>
  </cellStyleXfs>
  <cellXfs count="315">
    <xf numFmtId="0" fontId="0" fillId="0" borderId="0" xfId="0"/>
    <xf numFmtId="0" fontId="6" fillId="0" borderId="0" xfId="46" applyFont="1" applyFill="1" applyAlignment="1">
      <alignment vertical="center"/>
    </xf>
    <xf numFmtId="0" fontId="6" fillId="0" borderId="0" xfId="46" applyFont="1" applyFill="1" applyAlignment="1">
      <alignment horizontal="center" vertical="center"/>
    </xf>
    <xf numFmtId="164" fontId="6" fillId="0" borderId="0" xfId="46" applyNumberFormat="1" applyFont="1" applyFill="1" applyAlignment="1">
      <alignment vertical="center"/>
    </xf>
    <xf numFmtId="0" fontId="6" fillId="0" borderId="0" xfId="46" applyFont="1" applyFill="1" applyBorder="1" applyAlignment="1">
      <alignment vertical="center"/>
    </xf>
    <xf numFmtId="0" fontId="5" fillId="0" borderId="0" xfId="46" applyFont="1" applyFill="1" applyAlignment="1">
      <alignment horizontal="left" vertical="center"/>
    </xf>
    <xf numFmtId="0" fontId="5" fillId="0" borderId="0" xfId="46" applyFont="1" applyFill="1" applyAlignment="1">
      <alignment horizontal="centerContinuous" vertical="center"/>
    </xf>
    <xf numFmtId="0" fontId="5" fillId="0" borderId="0" xfId="46" applyFont="1" applyFill="1" applyAlignment="1">
      <alignment horizontal="center" vertical="center"/>
    </xf>
    <xf numFmtId="164" fontId="5" fillId="0" borderId="0" xfId="46" applyNumberFormat="1" applyFont="1" applyFill="1" applyAlignment="1">
      <alignment horizontal="centerContinuous" vertical="center"/>
    </xf>
    <xf numFmtId="0" fontId="5" fillId="0" borderId="0" xfId="46" applyFont="1" applyFill="1" applyBorder="1" applyAlignment="1">
      <alignment horizontal="centerContinuous" vertical="center"/>
    </xf>
    <xf numFmtId="0" fontId="5" fillId="0" borderId="1" xfId="46" applyFont="1" applyFill="1" applyBorder="1" applyAlignment="1">
      <alignment horizontal="left" vertical="center"/>
    </xf>
    <xf numFmtId="0" fontId="5" fillId="0" borderId="1" xfId="46" applyFont="1" applyFill="1" applyBorder="1" applyAlignment="1">
      <alignment horizontal="centerContinuous" vertical="center"/>
    </xf>
    <xf numFmtId="0" fontId="5" fillId="0" borderId="1" xfId="46" applyFont="1" applyFill="1" applyBorder="1" applyAlignment="1">
      <alignment horizontal="center" vertical="center"/>
    </xf>
    <xf numFmtId="164" fontId="5" fillId="0" borderId="1" xfId="46" applyNumberFormat="1" applyFont="1" applyFill="1" applyBorder="1" applyAlignment="1">
      <alignment horizontal="centerContinuous" vertical="center"/>
    </xf>
    <xf numFmtId="0" fontId="5" fillId="0" borderId="0" xfId="46" applyFont="1" applyFill="1" applyBorder="1" applyAlignment="1">
      <alignment horizontal="left" vertical="center"/>
    </xf>
    <xf numFmtId="0" fontId="5" fillId="0" borderId="0" xfId="46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centerContinuous" vertical="center"/>
    </xf>
    <xf numFmtId="166" fontId="5" fillId="0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right" vertical="center"/>
    </xf>
    <xf numFmtId="164" fontId="5" fillId="0" borderId="0" xfId="46" quotePrefix="1" applyNumberFormat="1" applyFont="1" applyFill="1" applyBorder="1" applyAlignment="1">
      <alignment horizontal="right" vertical="center"/>
    </xf>
    <xf numFmtId="15" fontId="5" fillId="0" borderId="0" xfId="46" applyNumberFormat="1" applyFont="1" applyFill="1" applyBorder="1" applyAlignment="1">
      <alignment horizontal="center" vertical="center"/>
    </xf>
    <xf numFmtId="0" fontId="5" fillId="0" borderId="1" xfId="46" applyFont="1" applyFill="1" applyBorder="1" applyAlignment="1">
      <alignment horizontal="right" vertical="center"/>
    </xf>
    <xf numFmtId="164" fontId="5" fillId="0" borderId="1" xfId="46" quotePrefix="1" applyNumberFormat="1" applyFont="1" applyFill="1" applyBorder="1" applyAlignment="1">
      <alignment horizontal="right" vertical="center"/>
    </xf>
    <xf numFmtId="0" fontId="5" fillId="0" borderId="0" xfId="46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6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4" fontId="6" fillId="0" borderId="0" xfId="46" applyNumberFormat="1" applyFont="1" applyFill="1" applyBorder="1" applyAlignment="1">
      <alignment horizontal="right" vertical="center"/>
    </xf>
    <xf numFmtId="166" fontId="6" fillId="0" borderId="0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Alignment="1">
      <alignment horizontal="right" vertical="center"/>
    </xf>
    <xf numFmtId="166" fontId="8" fillId="0" borderId="0" xfId="46" applyNumberFormat="1" applyFont="1" applyFill="1" applyBorder="1" applyAlignment="1">
      <alignment horizontal="right" vertical="center"/>
    </xf>
    <xf numFmtId="164" fontId="8" fillId="0" borderId="0" xfId="46" applyNumberFormat="1" applyFont="1" applyFill="1" applyAlignment="1">
      <alignment horizontal="right" vertical="center"/>
    </xf>
    <xf numFmtId="164" fontId="8" fillId="0" borderId="0" xfId="46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46" applyNumberFormat="1" applyFont="1" applyFill="1" applyAlignment="1">
      <alignment vertical="center"/>
    </xf>
    <xf numFmtId="166" fontId="8" fillId="0" borderId="0" xfId="28" applyNumberFormat="1" applyFont="1" applyFill="1" applyBorder="1" applyAlignment="1">
      <alignment horizontal="right" vertical="center"/>
    </xf>
    <xf numFmtId="167" fontId="6" fillId="0" borderId="0" xfId="46" applyNumberFormat="1" applyFont="1" applyFill="1" applyBorder="1" applyAlignment="1">
      <alignment vertical="center"/>
    </xf>
    <xf numFmtId="164" fontId="8" fillId="0" borderId="0" xfId="46" applyNumberFormat="1" applyFont="1" applyFill="1" applyBorder="1" applyAlignment="1">
      <alignment vertical="center"/>
    </xf>
    <xf numFmtId="166" fontId="8" fillId="0" borderId="0" xfId="46" applyNumberFormat="1" applyFont="1" applyFill="1" applyAlignment="1">
      <alignment vertical="center"/>
    </xf>
    <xf numFmtId="0" fontId="15" fillId="0" borderId="0" xfId="46" applyFont="1" applyFill="1" applyAlignment="1">
      <alignment vertical="center"/>
    </xf>
    <xf numFmtId="0" fontId="15" fillId="0" borderId="1" xfId="46" applyFont="1" applyFill="1" applyBorder="1" applyAlignment="1">
      <alignment vertical="center"/>
    </xf>
    <xf numFmtId="0" fontId="8" fillId="0" borderId="0" xfId="46" applyFont="1" applyFill="1" applyAlignment="1">
      <alignment vertical="center"/>
    </xf>
    <xf numFmtId="0" fontId="7" fillId="0" borderId="1" xfId="46" applyFont="1" applyFill="1" applyBorder="1" applyAlignment="1">
      <alignment vertical="center"/>
    </xf>
    <xf numFmtId="0" fontId="8" fillId="0" borderId="1" xfId="46" applyFont="1" applyFill="1" applyBorder="1" applyAlignment="1">
      <alignment vertical="center"/>
    </xf>
    <xf numFmtId="0" fontId="8" fillId="0" borderId="1" xfId="46" applyFont="1" applyFill="1" applyBorder="1" applyAlignment="1">
      <alignment horizontal="center" vertical="center"/>
    </xf>
    <xf numFmtId="164" fontId="8" fillId="0" borderId="1" xfId="46" applyNumberFormat="1" applyFont="1" applyFill="1" applyBorder="1" applyAlignment="1">
      <alignment vertical="center"/>
    </xf>
    <xf numFmtId="0" fontId="5" fillId="0" borderId="0" xfId="46" applyFont="1" applyFill="1" applyBorder="1" applyAlignment="1">
      <alignment vertical="center"/>
    </xf>
    <xf numFmtId="0" fontId="6" fillId="0" borderId="0" xfId="46" applyFont="1" applyFill="1" applyBorder="1" applyAlignment="1">
      <alignment horizontal="center" vertical="center"/>
    </xf>
    <xf numFmtId="166" fontId="5" fillId="0" borderId="0" xfId="46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6" fillId="0" borderId="0" xfId="46" applyNumberFormat="1" applyFont="1" applyFill="1" applyBorder="1" applyAlignment="1">
      <alignment vertical="center"/>
    </xf>
    <xf numFmtId="164" fontId="8" fillId="0" borderId="0" xfId="28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6" fontId="6" fillId="0" borderId="0" xfId="46" applyNumberFormat="1" applyFont="1" applyFill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0" fontId="13" fillId="0" borderId="0" xfId="46" applyFont="1" applyFill="1" applyAlignment="1">
      <alignment vertical="center"/>
    </xf>
    <xf numFmtId="0" fontId="12" fillId="0" borderId="0" xfId="46" applyFont="1" applyFill="1" applyAlignment="1">
      <alignment vertical="center"/>
    </xf>
    <xf numFmtId="0" fontId="13" fillId="0" borderId="0" xfId="46" applyFont="1" applyFill="1" applyAlignment="1">
      <alignment horizontal="center" vertical="center"/>
    </xf>
    <xf numFmtId="166" fontId="13" fillId="0" borderId="0" xfId="28" applyNumberFormat="1" applyFont="1" applyFill="1" applyBorder="1" applyAlignment="1">
      <alignment vertical="center"/>
    </xf>
    <xf numFmtId="0" fontId="6" fillId="0" borderId="0" xfId="46" quotePrefix="1" applyFont="1" applyFill="1" applyAlignment="1">
      <alignment vertical="center"/>
    </xf>
    <xf numFmtId="166" fontId="14" fillId="0" borderId="0" xfId="46" applyNumberFormat="1" applyFont="1" applyFill="1" applyAlignment="1">
      <alignment vertical="center"/>
    </xf>
    <xf numFmtId="166" fontId="14" fillId="0" borderId="0" xfId="46" applyNumberFormat="1" applyFont="1" applyFill="1" applyBorder="1" applyAlignment="1">
      <alignment vertical="center"/>
    </xf>
    <xf numFmtId="164" fontId="8" fillId="0" borderId="0" xfId="46" applyNumberFormat="1" applyFont="1" applyFill="1" applyAlignment="1">
      <alignment vertical="center"/>
    </xf>
    <xf numFmtId="0" fontId="5" fillId="0" borderId="1" xfId="46" applyFont="1" applyFill="1" applyBorder="1" applyAlignment="1">
      <alignment vertical="center"/>
    </xf>
    <xf numFmtId="0" fontId="6" fillId="0" borderId="1" xfId="46" applyFont="1" applyFill="1" applyBorder="1" applyAlignment="1">
      <alignment vertical="center"/>
    </xf>
    <xf numFmtId="0" fontId="6" fillId="0" borderId="1" xfId="46" applyFont="1" applyFill="1" applyBorder="1" applyAlignment="1">
      <alignment horizontal="center" vertical="center"/>
    </xf>
    <xf numFmtId="164" fontId="6" fillId="0" borderId="1" xfId="46" applyNumberFormat="1" applyFont="1" applyFill="1" applyBorder="1" applyAlignment="1">
      <alignment vertical="center"/>
    </xf>
    <xf numFmtId="167" fontId="5" fillId="0" borderId="0" xfId="46" applyNumberFormat="1" applyFont="1" applyFill="1" applyAlignment="1">
      <alignment horizontal="right" vertical="center"/>
    </xf>
    <xf numFmtId="164" fontId="6" fillId="0" borderId="0" xfId="28" applyNumberFormat="1" applyFont="1" applyFill="1" applyAlignment="1">
      <alignment horizontal="right" vertical="center"/>
    </xf>
    <xf numFmtId="164" fontId="6" fillId="0" borderId="0" xfId="46" applyNumberFormat="1" applyFont="1" applyFill="1" applyAlignment="1">
      <alignment horizontal="right" vertical="center"/>
    </xf>
    <xf numFmtId="164" fontId="6" fillId="0" borderId="0" xfId="28" applyNumberFormat="1" applyFont="1" applyFill="1" applyBorder="1" applyAlignment="1">
      <alignment horizontal="right" vertical="center"/>
    </xf>
    <xf numFmtId="164" fontId="6" fillId="0" borderId="0" xfId="47" applyNumberFormat="1" applyFont="1" applyFill="1" applyBorder="1" applyAlignment="1">
      <alignment horizontal="right" vertical="center"/>
    </xf>
    <xf numFmtId="0" fontId="10" fillId="0" borderId="0" xfId="46" applyFont="1" applyFill="1" applyAlignment="1">
      <alignment vertical="center"/>
    </xf>
    <xf numFmtId="164" fontId="10" fillId="0" borderId="0" xfId="46" applyNumberFormat="1" applyFont="1" applyFill="1" applyAlignment="1">
      <alignment horizontal="right" vertical="center"/>
    </xf>
    <xf numFmtId="0" fontId="10" fillId="0" borderId="0" xfId="46" applyFont="1" applyFill="1" applyAlignment="1">
      <alignment horizontal="right" vertical="center"/>
    </xf>
    <xf numFmtId="164" fontId="10" fillId="0" borderId="0" xfId="46" applyNumberFormat="1" applyFont="1" applyFill="1" applyAlignment="1">
      <alignment vertical="center"/>
    </xf>
    <xf numFmtId="0" fontId="9" fillId="0" borderId="0" xfId="46" applyFont="1" applyFill="1" applyAlignment="1">
      <alignment vertical="center"/>
    </xf>
    <xf numFmtId="0" fontId="9" fillId="0" borderId="0" xfId="46" applyFont="1" applyFill="1" applyAlignment="1">
      <alignment horizontal="left" vertical="center"/>
    </xf>
    <xf numFmtId="0" fontId="9" fillId="0" borderId="0" xfId="46" applyFont="1" applyFill="1" applyBorder="1" applyAlignment="1">
      <alignment vertical="center"/>
    </xf>
    <xf numFmtId="0" fontId="11" fillId="0" borderId="1" xfId="46" applyFont="1" applyFill="1" applyBorder="1" applyAlignment="1">
      <alignment vertical="center"/>
    </xf>
    <xf numFmtId="0" fontId="9" fillId="0" borderId="1" xfId="46" applyFont="1" applyFill="1" applyBorder="1" applyAlignment="1">
      <alignment horizontal="left" vertical="center"/>
    </xf>
    <xf numFmtId="164" fontId="10" fillId="0" borderId="1" xfId="46" applyNumberFormat="1" applyFont="1" applyFill="1" applyBorder="1" applyAlignment="1">
      <alignment horizontal="right" vertical="center"/>
    </xf>
    <xf numFmtId="0" fontId="10" fillId="0" borderId="1" xfId="46" applyFont="1" applyFill="1" applyBorder="1" applyAlignment="1">
      <alignment horizontal="right" vertical="center"/>
    </xf>
    <xf numFmtId="0" fontId="11" fillId="0" borderId="0" xfId="46" applyFont="1" applyFill="1" applyBorder="1" applyAlignment="1">
      <alignment vertical="center"/>
    </xf>
    <xf numFmtId="0" fontId="9" fillId="0" borderId="0" xfId="46" applyFont="1" applyFill="1" applyBorder="1" applyAlignment="1">
      <alignment horizontal="left" vertical="center"/>
    </xf>
    <xf numFmtId="164" fontId="10" fillId="0" borderId="0" xfId="46" applyNumberFormat="1" applyFont="1" applyFill="1" applyBorder="1" applyAlignment="1">
      <alignment horizontal="right" vertical="center"/>
    </xf>
    <xf numFmtId="0" fontId="10" fillId="0" borderId="0" xfId="46" applyFont="1" applyFill="1" applyBorder="1" applyAlignment="1">
      <alignment horizontal="right" vertical="center"/>
    </xf>
    <xf numFmtId="167" fontId="10" fillId="0" borderId="0" xfId="46" applyNumberFormat="1" applyFont="1" applyFill="1" applyAlignment="1">
      <alignment vertical="center"/>
    </xf>
    <xf numFmtId="164" fontId="10" fillId="0" borderId="0" xfId="43" applyNumberFormat="1" applyFont="1" applyFill="1" applyBorder="1" applyAlignment="1">
      <alignment horizontal="right" vertical="center"/>
    </xf>
    <xf numFmtId="0" fontId="10" fillId="0" borderId="1" xfId="46" applyFont="1" applyFill="1" applyBorder="1" applyAlignment="1">
      <alignment vertical="center"/>
    </xf>
    <xf numFmtId="164" fontId="10" fillId="0" borderId="1" xfId="46" applyNumberFormat="1" applyFont="1" applyFill="1" applyBorder="1" applyAlignment="1">
      <alignment vertical="center"/>
    </xf>
    <xf numFmtId="0" fontId="6" fillId="0" borderId="0" xfId="46" applyFont="1" applyFill="1" applyAlignment="1">
      <alignment horizontal="right" vertical="center"/>
    </xf>
    <xf numFmtId="164" fontId="6" fillId="0" borderId="1" xfId="46" applyNumberFormat="1" applyFont="1" applyFill="1" applyBorder="1" applyAlignment="1">
      <alignment horizontal="right" vertical="center"/>
    </xf>
    <xf numFmtId="0" fontId="6" fillId="0" borderId="1" xfId="46" applyFont="1" applyFill="1" applyBorder="1" applyAlignment="1">
      <alignment horizontal="right" vertical="center"/>
    </xf>
    <xf numFmtId="0" fontId="7" fillId="0" borderId="0" xfId="46" applyFont="1" applyFill="1" applyBorder="1" applyAlignment="1">
      <alignment vertical="center"/>
    </xf>
    <xf numFmtId="0" fontId="6" fillId="0" borderId="0" xfId="46" applyFont="1" applyFill="1" applyBorder="1" applyAlignment="1">
      <alignment horizontal="right" vertical="center"/>
    </xf>
    <xf numFmtId="166" fontId="5" fillId="0" borderId="0" xfId="46" applyNumberFormat="1" applyFont="1" applyFill="1" applyAlignment="1">
      <alignment horizontal="right" vertical="center"/>
    </xf>
    <xf numFmtId="167" fontId="5" fillId="0" borderId="1" xfId="46" applyNumberFormat="1" applyFont="1" applyFill="1" applyBorder="1" applyAlignment="1">
      <alignment horizontal="center" vertical="center"/>
    </xf>
    <xf numFmtId="166" fontId="5" fillId="0" borderId="0" xfId="46" applyNumberFormat="1" applyFont="1" applyFill="1" applyBorder="1" applyAlignment="1">
      <alignment horizontal="right" vertical="center"/>
    </xf>
    <xf numFmtId="0" fontId="6" fillId="0" borderId="0" xfId="49" applyFont="1" applyFill="1" applyAlignment="1">
      <alignment vertical="center"/>
    </xf>
    <xf numFmtId="167" fontId="6" fillId="0" borderId="0" xfId="46" applyNumberFormat="1" applyFont="1" applyFill="1" applyAlignment="1">
      <alignment horizontal="right" vertical="center"/>
    </xf>
    <xf numFmtId="167" fontId="6" fillId="0" borderId="0" xfId="46" applyNumberFormat="1" applyFont="1" applyFill="1" applyBorder="1" applyAlignment="1">
      <alignment horizontal="right" vertical="center"/>
    </xf>
    <xf numFmtId="167" fontId="6" fillId="0" borderId="0" xfId="46" applyNumberFormat="1" applyFont="1" applyFill="1" applyAlignment="1">
      <alignment horizontal="center" vertical="center"/>
    </xf>
    <xf numFmtId="164" fontId="6" fillId="0" borderId="0" xfId="43" applyNumberFormat="1" applyFont="1" applyFill="1" applyBorder="1" applyAlignment="1">
      <alignment horizontal="right" vertical="center"/>
    </xf>
    <xf numFmtId="168" fontId="6" fillId="0" borderId="0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Alignment="1">
      <alignment horizontal="right" vertical="center"/>
    </xf>
    <xf numFmtId="164" fontId="6" fillId="0" borderId="1" xfId="43" applyNumberFormat="1" applyFont="1" applyFill="1" applyBorder="1" applyAlignment="1">
      <alignment horizontal="right" vertical="center"/>
    </xf>
    <xf numFmtId="164" fontId="6" fillId="0" borderId="2" xfId="46" applyNumberFormat="1" applyFont="1" applyFill="1" applyBorder="1" applyAlignment="1">
      <alignment horizontal="right" vertical="center"/>
    </xf>
    <xf numFmtId="164" fontId="6" fillId="0" borderId="0" xfId="47" applyNumberFormat="1" applyFont="1" applyFill="1" applyAlignment="1">
      <alignment horizontal="right" vertical="center"/>
    </xf>
    <xf numFmtId="164" fontId="6" fillId="0" borderId="0" xfId="30" applyNumberFormat="1" applyFont="1" applyFill="1" applyBorder="1" applyAlignment="1">
      <alignment horizontal="right" vertical="center"/>
    </xf>
    <xf numFmtId="0" fontId="6" fillId="0" borderId="0" xfId="48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167" fontId="6" fillId="0" borderId="0" xfId="30" applyNumberFormat="1" applyFont="1" applyFill="1" applyBorder="1" applyAlignment="1">
      <alignment horizontal="right" vertical="center"/>
    </xf>
    <xf numFmtId="168" fontId="6" fillId="0" borderId="0" xfId="30" applyNumberFormat="1" applyFont="1" applyFill="1" applyBorder="1" applyAlignment="1">
      <alignment horizontal="right" vertical="center"/>
    </xf>
    <xf numFmtId="0" fontId="8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164" fontId="5" fillId="0" borderId="0" xfId="46" applyNumberFormat="1" applyFont="1" applyFill="1" applyAlignment="1">
      <alignment horizontal="right" vertical="center"/>
    </xf>
    <xf numFmtId="0" fontId="17" fillId="0" borderId="0" xfId="46" applyFont="1" applyFill="1" applyBorder="1" applyAlignment="1">
      <alignment vertical="center"/>
    </xf>
    <xf numFmtId="0" fontId="17" fillId="0" borderId="0" xfId="46" applyFont="1" applyFill="1" applyBorder="1" applyAlignment="1">
      <alignment horizontal="left" vertical="center"/>
    </xf>
    <xf numFmtId="164" fontId="18" fillId="0" borderId="0" xfId="46" applyNumberFormat="1" applyFont="1" applyFill="1" applyAlignment="1">
      <alignment horizontal="right" vertical="center"/>
    </xf>
    <xf numFmtId="0" fontId="18" fillId="0" borderId="0" xfId="46" applyFont="1" applyFill="1" applyAlignment="1">
      <alignment horizontal="right" vertical="center"/>
    </xf>
    <xf numFmtId="0" fontId="18" fillId="0" borderId="0" xfId="46" applyFont="1" applyFill="1" applyAlignment="1">
      <alignment vertical="center"/>
    </xf>
    <xf numFmtId="164" fontId="18" fillId="0" borderId="0" xfId="46" applyNumberFormat="1" applyFont="1" applyFill="1" applyAlignment="1">
      <alignment vertical="center"/>
    </xf>
    <xf numFmtId="166" fontId="17" fillId="0" borderId="0" xfId="46" applyNumberFormat="1" applyFont="1" applyFill="1" applyBorder="1" applyAlignment="1">
      <alignment vertical="center"/>
    </xf>
    <xf numFmtId="166" fontId="17" fillId="0" borderId="0" xfId="46" applyNumberFormat="1" applyFont="1" applyFill="1" applyBorder="1" applyAlignment="1">
      <alignment horizontal="right" vertical="center"/>
    </xf>
    <xf numFmtId="166" fontId="17" fillId="0" borderId="1" xfId="46" applyNumberFormat="1" applyFont="1" applyFill="1" applyBorder="1" applyAlignment="1">
      <alignment horizontal="right" vertical="center"/>
    </xf>
    <xf numFmtId="0" fontId="17" fillId="0" borderId="0" xfId="46" applyFont="1" applyFill="1" applyBorder="1" applyAlignment="1">
      <alignment horizontal="right" vertical="center"/>
    </xf>
    <xf numFmtId="166" fontId="17" fillId="0" borderId="0" xfId="46" applyNumberFormat="1" applyFont="1" applyFill="1" applyAlignment="1">
      <alignment horizontal="right" vertical="center"/>
    </xf>
    <xf numFmtId="167" fontId="18" fillId="0" borderId="0" xfId="46" applyNumberFormat="1" applyFont="1" applyFill="1" applyAlignment="1">
      <alignment vertical="center"/>
    </xf>
    <xf numFmtId="167" fontId="17" fillId="0" borderId="0" xfId="46" applyNumberFormat="1" applyFont="1" applyFill="1" applyAlignment="1">
      <alignment horizontal="right" vertical="center"/>
    </xf>
    <xf numFmtId="167" fontId="17" fillId="0" borderId="1" xfId="46" applyNumberFormat="1" applyFont="1" applyFill="1" applyBorder="1" applyAlignment="1">
      <alignment horizontal="center" vertical="center"/>
    </xf>
    <xf numFmtId="167" fontId="17" fillId="0" borderId="0" xfId="46" applyNumberFormat="1" applyFont="1" applyFill="1" applyBorder="1" applyAlignment="1">
      <alignment horizontal="center" vertical="center"/>
    </xf>
    <xf numFmtId="0" fontId="17" fillId="0" borderId="0" xfId="46" applyFont="1" applyFill="1" applyAlignment="1">
      <alignment vertical="center"/>
    </xf>
    <xf numFmtId="164" fontId="18" fillId="0" borderId="0" xfId="46" applyNumberFormat="1" applyFont="1" applyFill="1" applyBorder="1" applyAlignment="1">
      <alignment horizontal="right" vertical="center"/>
    </xf>
    <xf numFmtId="167" fontId="18" fillId="0" borderId="0" xfId="46" applyNumberFormat="1" applyFont="1" applyFill="1" applyBorder="1" applyAlignment="1">
      <alignment horizontal="right" vertical="center"/>
    </xf>
    <xf numFmtId="164" fontId="18" fillId="0" borderId="0" xfId="43" applyNumberFormat="1" applyFont="1" applyFill="1" applyBorder="1" applyAlignment="1">
      <alignment horizontal="right" vertical="center"/>
    </xf>
    <xf numFmtId="164" fontId="18" fillId="0" borderId="0" xfId="43" applyNumberFormat="1" applyFont="1" applyFill="1" applyAlignment="1">
      <alignment horizontal="right" vertical="center"/>
    </xf>
    <xf numFmtId="167" fontId="18" fillId="0" borderId="0" xfId="46" applyNumberFormat="1" applyFont="1" applyFill="1" applyAlignment="1">
      <alignment horizontal="center" vertical="center"/>
    </xf>
    <xf numFmtId="167" fontId="18" fillId="0" borderId="0" xfId="46" applyNumberFormat="1" applyFont="1" applyFill="1" applyAlignment="1">
      <alignment horizontal="right" vertical="center"/>
    </xf>
    <xf numFmtId="164" fontId="18" fillId="0" borderId="1" xfId="43" applyNumberFormat="1" applyFont="1" applyFill="1" applyBorder="1" applyAlignment="1">
      <alignment horizontal="right" vertical="center"/>
    </xf>
    <xf numFmtId="164" fontId="18" fillId="0" borderId="3" xfId="46" applyNumberFormat="1" applyFont="1" applyFill="1" applyBorder="1" applyAlignment="1">
      <alignment horizontal="right" vertical="center"/>
    </xf>
    <xf numFmtId="164" fontId="18" fillId="0" borderId="3" xfId="43" applyNumberFormat="1" applyFont="1" applyFill="1" applyBorder="1" applyAlignment="1">
      <alignment horizontal="right" vertical="center"/>
    </xf>
    <xf numFmtId="164" fontId="18" fillId="0" borderId="2" xfId="46" applyNumberFormat="1" applyFont="1" applyFill="1" applyBorder="1" applyAlignment="1">
      <alignment horizontal="right" vertical="center"/>
    </xf>
    <xf numFmtId="164" fontId="5" fillId="0" borderId="3" xfId="46" applyNumberFormat="1" applyFont="1" applyFill="1" applyBorder="1" applyAlignment="1">
      <alignment horizontal="right" vertical="center"/>
    </xf>
    <xf numFmtId="0" fontId="5" fillId="0" borderId="3" xfId="46" applyFont="1" applyFill="1" applyBorder="1" applyAlignment="1">
      <alignment horizontal="right" vertical="center"/>
    </xf>
    <xf numFmtId="166" fontId="5" fillId="0" borderId="4" xfId="46" applyNumberFormat="1" applyFont="1" applyFill="1" applyBorder="1" applyAlignment="1">
      <alignment horizontal="right" vertical="center"/>
    </xf>
    <xf numFmtId="164" fontId="5" fillId="33" borderId="0" xfId="46" applyNumberFormat="1" applyFont="1" applyFill="1" applyBorder="1" applyAlignment="1">
      <alignment horizontal="right" vertical="center"/>
    </xf>
    <xf numFmtId="164" fontId="6" fillId="33" borderId="0" xfId="46" applyNumberFormat="1" applyFont="1" applyFill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1" xfId="0" applyNumberFormat="1" applyFont="1" applyFill="1" applyBorder="1" applyAlignment="1">
      <alignment horizontal="right" vertical="center"/>
    </xf>
    <xf numFmtId="164" fontId="6" fillId="33" borderId="0" xfId="46" applyNumberFormat="1" applyFont="1" applyFill="1" applyBorder="1" applyAlignment="1">
      <alignment horizontal="right" vertical="center"/>
    </xf>
    <xf numFmtId="164" fontId="8" fillId="33" borderId="1" xfId="46" applyNumberFormat="1" applyFont="1" applyFill="1" applyBorder="1" applyAlignment="1">
      <alignment horizontal="right" vertical="center"/>
    </xf>
    <xf numFmtId="164" fontId="8" fillId="33" borderId="0" xfId="46" applyNumberFormat="1" applyFont="1" applyFill="1" applyAlignment="1">
      <alignment horizontal="right"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8" fillId="33" borderId="0" xfId="46" applyNumberFormat="1" applyFont="1" applyFill="1" applyBorder="1" applyAlignment="1">
      <alignment horizontal="right" vertical="center"/>
    </xf>
    <xf numFmtId="164" fontId="8" fillId="33" borderId="2" xfId="28" applyNumberFormat="1" applyFont="1" applyFill="1" applyBorder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43" fontId="6" fillId="33" borderId="0" xfId="46" applyNumberFormat="1" applyFont="1" applyFill="1" applyAlignment="1">
      <alignment vertical="center"/>
    </xf>
    <xf numFmtId="9" fontId="6" fillId="33" borderId="0" xfId="52" applyFont="1" applyFill="1" applyAlignment="1">
      <alignment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8" fillId="33" borderId="1" xfId="46" applyNumberFormat="1" applyFont="1" applyFill="1" applyBorder="1" applyAlignment="1">
      <alignment vertical="center"/>
    </xf>
    <xf numFmtId="164" fontId="8" fillId="33" borderId="0" xfId="46" applyNumberFormat="1" applyFont="1" applyFill="1" applyBorder="1" applyAlignment="1">
      <alignment vertical="center"/>
    </xf>
    <xf numFmtId="164" fontId="8" fillId="33" borderId="0" xfId="28" applyNumberFormat="1" applyFont="1" applyFill="1" applyBorder="1" applyAlignment="1">
      <alignment vertical="center"/>
    </xf>
    <xf numFmtId="0" fontId="6" fillId="33" borderId="0" xfId="46" applyFont="1" applyFill="1" applyAlignment="1">
      <alignment vertical="center"/>
    </xf>
    <xf numFmtId="164" fontId="6" fillId="33" borderId="2" xfId="28" applyNumberFormat="1" applyFont="1" applyFill="1" applyBorder="1" applyAlignment="1">
      <alignment horizontal="right" vertical="center"/>
    </xf>
    <xf numFmtId="164" fontId="13" fillId="33" borderId="0" xfId="28" applyNumberFormat="1" applyFont="1" applyFill="1" applyBorder="1" applyAlignment="1">
      <alignment horizontal="right" vertical="center"/>
    </xf>
    <xf numFmtId="0" fontId="6" fillId="33" borderId="0" xfId="46" applyFont="1" applyFill="1" applyAlignment="1">
      <alignment horizontal="center" vertical="center"/>
    </xf>
    <xf numFmtId="164" fontId="14" fillId="33" borderId="0" xfId="28" applyNumberFormat="1" applyFont="1" applyFill="1" applyBorder="1" applyAlignment="1">
      <alignment vertical="center"/>
    </xf>
    <xf numFmtId="164" fontId="8" fillId="33" borderId="0" xfId="46" applyNumberFormat="1" applyFont="1" applyFill="1" applyAlignment="1">
      <alignment vertical="center"/>
    </xf>
    <xf numFmtId="164" fontId="14" fillId="33" borderId="0" xfId="46" applyNumberFormat="1" applyFont="1" applyFill="1" applyBorder="1" applyAlignment="1">
      <alignment vertical="center"/>
    </xf>
    <xf numFmtId="164" fontId="8" fillId="33" borderId="1" xfId="28" applyNumberFormat="1" applyFont="1" applyFill="1" applyBorder="1" applyAlignment="1">
      <alignment vertical="center"/>
    </xf>
    <xf numFmtId="164" fontId="8" fillId="33" borderId="2" xfId="28" applyNumberFormat="1" applyFont="1" applyFill="1" applyBorder="1" applyAlignment="1">
      <alignment vertical="center"/>
    </xf>
    <xf numFmtId="166" fontId="17" fillId="33" borderId="0" xfId="46" applyNumberFormat="1" applyFont="1" applyFill="1" applyBorder="1" applyAlignment="1">
      <alignment horizontal="right" vertical="center"/>
    </xf>
    <xf numFmtId="164" fontId="18" fillId="33" borderId="0" xfId="46" applyNumberFormat="1" applyFont="1" applyFill="1" applyBorder="1" applyAlignment="1">
      <alignment horizontal="right" vertical="center"/>
    </xf>
    <xf numFmtId="164" fontId="18" fillId="33" borderId="1" xfId="43" applyNumberFormat="1" applyFont="1" applyFill="1" applyBorder="1" applyAlignment="1">
      <alignment horizontal="right" vertical="center"/>
    </xf>
    <xf numFmtId="164" fontId="18" fillId="33" borderId="0" xfId="43" applyNumberFormat="1" applyFont="1" applyFill="1" applyBorder="1" applyAlignment="1">
      <alignment horizontal="right" vertical="center"/>
    </xf>
    <xf numFmtId="0" fontId="18" fillId="33" borderId="0" xfId="46" applyFont="1" applyFill="1" applyAlignment="1">
      <alignment vertical="center"/>
    </xf>
    <xf numFmtId="164" fontId="18" fillId="33" borderId="0" xfId="46" applyNumberFormat="1" applyFont="1" applyFill="1" applyAlignment="1">
      <alignment horizontal="right" vertical="center"/>
    </xf>
    <xf numFmtId="164" fontId="18" fillId="33" borderId="2" xfId="46" applyNumberFormat="1" applyFont="1" applyFill="1" applyBorder="1" applyAlignment="1">
      <alignment horizontal="right" vertical="center"/>
    </xf>
    <xf numFmtId="166" fontId="17" fillId="33" borderId="0" xfId="46" applyNumberFormat="1" applyFont="1" applyFill="1" applyAlignment="1">
      <alignment horizontal="right" vertical="center"/>
    </xf>
    <xf numFmtId="164" fontId="18" fillId="33" borderId="3" xfId="46" applyNumberFormat="1" applyFont="1" applyFill="1" applyBorder="1" applyAlignment="1">
      <alignment horizontal="right" vertical="center"/>
    </xf>
    <xf numFmtId="167" fontId="18" fillId="33" borderId="0" xfId="46" applyNumberFormat="1" applyFont="1" applyFill="1" applyAlignment="1">
      <alignment horizontal="right" vertical="center"/>
    </xf>
    <xf numFmtId="164" fontId="18" fillId="33" borderId="0" xfId="43" applyNumberFormat="1" applyFont="1" applyFill="1" applyAlignment="1">
      <alignment horizontal="right" vertical="center"/>
    </xf>
    <xf numFmtId="164" fontId="18" fillId="33" borderId="3" xfId="43" applyNumberFormat="1" applyFont="1" applyFill="1" applyBorder="1" applyAlignment="1">
      <alignment horizontal="right" vertical="center"/>
    </xf>
    <xf numFmtId="164" fontId="6" fillId="33" borderId="0" xfId="46" applyNumberFormat="1" applyFont="1" applyFill="1" applyAlignment="1">
      <alignment horizontal="right" vertical="center"/>
    </xf>
    <xf numFmtId="164" fontId="6" fillId="33" borderId="0" xfId="43" applyNumberFormat="1" applyFont="1" applyFill="1" applyBorder="1" applyAlignment="1">
      <alignment horizontal="right" vertical="center"/>
    </xf>
    <xf numFmtId="164" fontId="6" fillId="33" borderId="1" xfId="43" applyNumberFormat="1" applyFont="1" applyFill="1" applyBorder="1" applyAlignment="1">
      <alignment horizontal="right" vertical="center"/>
    </xf>
    <xf numFmtId="164" fontId="6" fillId="33" borderId="2" xfId="46" applyNumberFormat="1" applyFont="1" applyFill="1" applyBorder="1" applyAlignment="1">
      <alignment horizontal="right" vertical="center"/>
    </xf>
    <xf numFmtId="166" fontId="6" fillId="33" borderId="0" xfId="28" applyNumberFormat="1" applyFont="1" applyFill="1" applyAlignment="1">
      <alignment horizontal="right" vertical="center"/>
    </xf>
    <xf numFmtId="164" fontId="6" fillId="33" borderId="3" xfId="46" applyNumberFormat="1" applyFont="1" applyFill="1" applyBorder="1" applyAlignment="1">
      <alignment horizontal="right" vertical="center"/>
    </xf>
    <xf numFmtId="168" fontId="6" fillId="33" borderId="0" xfId="43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center" vertical="center"/>
    </xf>
    <xf numFmtId="166" fontId="6" fillId="0" borderId="0" xfId="28" applyNumberFormat="1" applyFont="1" applyFill="1" applyAlignment="1">
      <alignment horizontal="right" vertical="center"/>
    </xf>
    <xf numFmtId="164" fontId="6" fillId="0" borderId="0" xfId="31" applyNumberFormat="1" applyFont="1" applyFill="1" applyAlignment="1">
      <alignment horizontal="right" vertical="center"/>
    </xf>
    <xf numFmtId="164" fontId="6" fillId="0" borderId="0" xfId="31" applyNumberFormat="1" applyFont="1" applyFill="1" applyAlignment="1">
      <alignment vertical="center"/>
    </xf>
    <xf numFmtId="164" fontId="6" fillId="0" borderId="0" xfId="47" applyNumberFormat="1" applyFont="1" applyFill="1" applyAlignment="1">
      <alignment vertical="center"/>
    </xf>
    <xf numFmtId="164" fontId="6" fillId="0" borderId="0" xfId="30" applyNumberFormat="1" applyFont="1" applyFill="1" applyAlignment="1">
      <alignment horizontal="right" vertical="center"/>
    </xf>
    <xf numFmtId="164" fontId="6" fillId="0" borderId="0" xfId="30" applyNumberFormat="1" applyFont="1" applyFill="1" applyAlignment="1">
      <alignment vertical="center"/>
    </xf>
    <xf numFmtId="166" fontId="6" fillId="0" borderId="0" xfId="30" applyNumberFormat="1" applyFont="1" applyFill="1" applyBorder="1" applyAlignment="1">
      <alignment vertical="center"/>
    </xf>
    <xf numFmtId="166" fontId="6" fillId="0" borderId="0" xfId="30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4" fontId="6" fillId="0" borderId="0" xfId="30" applyNumberFormat="1" applyFont="1" applyFill="1" applyBorder="1" applyAlignment="1">
      <alignment vertical="center"/>
    </xf>
    <xf numFmtId="166" fontId="6" fillId="0" borderId="0" xfId="47" applyNumberFormat="1" applyFont="1" applyFill="1" applyBorder="1" applyAlignment="1">
      <alignment horizontal="right" vertical="center"/>
    </xf>
    <xf numFmtId="164" fontId="6" fillId="0" borderId="0" xfId="28" applyNumberFormat="1" applyFont="1" applyFill="1" applyAlignment="1">
      <alignment vertical="center"/>
    </xf>
    <xf numFmtId="166" fontId="6" fillId="0" borderId="0" xfId="28" applyNumberFormat="1" applyFont="1" applyFill="1" applyAlignment="1">
      <alignment vertical="center"/>
    </xf>
    <xf numFmtId="164" fontId="6" fillId="0" borderId="0" xfId="45" applyNumberFormat="1" applyFont="1" applyFill="1" applyAlignment="1">
      <alignment horizontal="right" vertical="center"/>
    </xf>
    <xf numFmtId="0" fontId="6" fillId="0" borderId="0" xfId="0" applyFont="1" applyFill="1"/>
    <xf numFmtId="164" fontId="6" fillId="0" borderId="0" xfId="29" applyNumberFormat="1" applyFont="1" applyFill="1" applyBorder="1" applyAlignment="1">
      <alignment horizontal="right" vertical="center"/>
    </xf>
    <xf numFmtId="0" fontId="6" fillId="0" borderId="0" xfId="0" applyFont="1" applyBorder="1"/>
    <xf numFmtId="167" fontId="6" fillId="0" borderId="0" xfId="28" applyNumberFormat="1" applyFont="1" applyFill="1" applyBorder="1" applyAlignment="1">
      <alignment horizontal="right" vertical="center"/>
    </xf>
    <xf numFmtId="164" fontId="6" fillId="33" borderId="0" xfId="28" applyNumberFormat="1" applyFont="1" applyFill="1" applyAlignment="1">
      <alignment horizontal="right" vertical="center"/>
    </xf>
    <xf numFmtId="164" fontId="6" fillId="33" borderId="0" xfId="31" applyNumberFormat="1" applyFont="1" applyFill="1" applyAlignment="1">
      <alignment horizontal="right" vertical="center"/>
    </xf>
    <xf numFmtId="164" fontId="6" fillId="33" borderId="0" xfId="45" applyNumberFormat="1" applyFont="1" applyFill="1" applyAlignment="1">
      <alignment vertical="center"/>
    </xf>
    <xf numFmtId="164" fontId="6" fillId="33" borderId="0" xfId="31" applyNumberFormat="1" applyFont="1" applyFill="1" applyBorder="1" applyAlignment="1">
      <alignment horizontal="right" vertical="center"/>
    </xf>
    <xf numFmtId="164" fontId="6" fillId="33" borderId="3" xfId="31" applyNumberFormat="1" applyFont="1" applyFill="1" applyBorder="1" applyAlignment="1">
      <alignment horizontal="right" vertical="center"/>
    </xf>
    <xf numFmtId="164" fontId="6" fillId="33" borderId="0" xfId="28" applyNumberFormat="1" applyFont="1" applyFill="1" applyBorder="1" applyAlignment="1">
      <alignment horizontal="right" vertical="center"/>
    </xf>
    <xf numFmtId="164" fontId="6" fillId="33" borderId="0" xfId="47" applyNumberFormat="1" applyFont="1" applyFill="1" applyBorder="1" applyAlignment="1">
      <alignment horizontal="right" vertical="center"/>
    </xf>
    <xf numFmtId="164" fontId="6" fillId="33" borderId="1" xfId="47" applyNumberFormat="1" applyFont="1" applyFill="1" applyBorder="1" applyAlignment="1">
      <alignment horizontal="right" vertical="center"/>
    </xf>
    <xf numFmtId="164" fontId="6" fillId="33" borderId="0" xfId="30" applyNumberFormat="1" applyFont="1" applyFill="1" applyBorder="1" applyAlignment="1">
      <alignment horizontal="right" vertical="center"/>
    </xf>
    <xf numFmtId="164" fontId="6" fillId="33" borderId="0" xfId="28" applyNumberFormat="1" applyFont="1" applyFill="1" applyAlignment="1">
      <alignment vertical="center"/>
    </xf>
    <xf numFmtId="164" fontId="6" fillId="33" borderId="0" xfId="45" applyNumberFormat="1" applyFont="1" applyFill="1" applyAlignment="1">
      <alignment horizontal="right" vertical="center"/>
    </xf>
    <xf numFmtId="164" fontId="6" fillId="33" borderId="1" xfId="28" applyNumberFormat="1" applyFont="1" applyFill="1" applyBorder="1" applyAlignment="1">
      <alignment horizontal="right" vertical="center"/>
    </xf>
    <xf numFmtId="164" fontId="6" fillId="33" borderId="3" xfId="45" applyNumberFormat="1" applyFont="1" applyFill="1" applyBorder="1" applyAlignment="1">
      <alignment horizontal="right" vertical="center"/>
    </xf>
    <xf numFmtId="166" fontId="6" fillId="33" borderId="0" xfId="28" applyNumberFormat="1" applyFont="1" applyFill="1" applyAlignment="1">
      <alignment vertical="center"/>
    </xf>
    <xf numFmtId="166" fontId="18" fillId="0" borderId="0" xfId="28" applyNumberFormat="1" applyFont="1" applyFill="1" applyBorder="1" applyAlignment="1">
      <alignment horizontal="right" vertical="center"/>
    </xf>
    <xf numFmtId="164" fontId="6" fillId="33" borderId="5" xfId="0" applyNumberFormat="1" applyFont="1" applyFill="1" applyBorder="1" applyAlignment="1">
      <alignment horizontal="right" vertical="center"/>
    </xf>
    <xf numFmtId="164" fontId="6" fillId="33" borderId="0" xfId="31" applyNumberFormat="1" applyFont="1" applyFill="1" applyAlignment="1">
      <alignment horizontal="right" vertical="top"/>
    </xf>
    <xf numFmtId="164" fontId="5" fillId="33" borderId="0" xfId="46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4" fontId="6" fillId="33" borderId="0" xfId="0" quotePrefix="1" applyNumberFormat="1" applyFont="1" applyFill="1" applyBorder="1" applyAlignment="1">
      <alignment vertical="center"/>
    </xf>
    <xf numFmtId="168" fontId="6" fillId="33" borderId="0" xfId="0" applyNumberFormat="1" applyFont="1" applyFill="1" applyBorder="1" applyAlignment="1">
      <alignment horizontal="right" vertical="center"/>
    </xf>
    <xf numFmtId="170" fontId="6" fillId="0" borderId="0" xfId="28" applyNumberFormat="1" applyFont="1" applyFill="1" applyAlignment="1">
      <alignment horizontal="right" vertical="center"/>
    </xf>
    <xf numFmtId="164" fontId="6" fillId="33" borderId="3" xfId="28" applyNumberFormat="1" applyFont="1" applyFill="1" applyBorder="1" applyAlignment="1">
      <alignment horizontal="right" vertical="center"/>
    </xf>
    <xf numFmtId="164" fontId="6" fillId="0" borderId="3" xfId="28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46" quotePrefix="1" applyFont="1" applyFill="1" applyAlignment="1">
      <alignment horizontal="left" vertical="center"/>
    </xf>
    <xf numFmtId="164" fontId="6" fillId="33" borderId="3" xfId="46" applyNumberFormat="1" applyFont="1" applyFill="1" applyBorder="1" applyAlignment="1">
      <alignment vertical="center"/>
    </xf>
    <xf numFmtId="164" fontId="6" fillId="0" borderId="3" xfId="46" applyNumberFormat="1" applyFont="1" applyFill="1" applyBorder="1" applyAlignment="1">
      <alignment vertical="center"/>
    </xf>
    <xf numFmtId="0" fontId="6" fillId="0" borderId="0" xfId="46" applyFont="1" applyFill="1" applyAlignment="1">
      <alignment horizontal="left" vertical="center"/>
    </xf>
    <xf numFmtId="164" fontId="6" fillId="33" borderId="1" xfId="46" applyNumberFormat="1" applyFont="1" applyFill="1" applyBorder="1" applyAlignment="1">
      <alignment vertical="center"/>
    </xf>
    <xf numFmtId="164" fontId="6" fillId="33" borderId="2" xfId="46" applyNumberFormat="1" applyFont="1" applyFill="1" applyBorder="1" applyAlignment="1">
      <alignment vertical="center"/>
    </xf>
    <xf numFmtId="164" fontId="6" fillId="0" borderId="0" xfId="46" applyNumberFormat="1" applyFont="1" applyFill="1" applyBorder="1" applyAlignment="1">
      <alignment horizontal="right"/>
    </xf>
    <xf numFmtId="164" fontId="5" fillId="33" borderId="3" xfId="0" applyNumberFormat="1" applyFont="1" applyFill="1" applyBorder="1" applyAlignment="1">
      <alignment horizontal="right" vertical="center"/>
    </xf>
    <xf numFmtId="164" fontId="6" fillId="33" borderId="0" xfId="46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70" fontId="6" fillId="33" borderId="0" xfId="0" applyNumberFormat="1" applyFont="1" applyFill="1" applyBorder="1" applyAlignment="1">
      <alignment horizontal="right" vertical="center"/>
    </xf>
    <xf numFmtId="171" fontId="6" fillId="33" borderId="0" xfId="32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vertical="center"/>
    </xf>
    <xf numFmtId="0" fontId="6" fillId="0" borderId="3" xfId="46" applyFont="1" applyFill="1" applyBorder="1" applyAlignment="1">
      <alignment vertical="center"/>
    </xf>
    <xf numFmtId="0" fontId="6" fillId="0" borderId="3" xfId="46" applyFont="1" applyFill="1" applyBorder="1" applyAlignment="1">
      <alignment horizontal="center" vertical="center"/>
    </xf>
    <xf numFmtId="164" fontId="6" fillId="0" borderId="3" xfId="28" applyNumberFormat="1" applyFont="1" applyFill="1" applyBorder="1" applyAlignment="1">
      <alignment vertical="center"/>
    </xf>
    <xf numFmtId="164" fontId="6" fillId="0" borderId="3" xfId="46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center" vertical="center"/>
    </xf>
    <xf numFmtId="164" fontId="6" fillId="0" borderId="1" xfId="43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right" vertical="center"/>
    </xf>
    <xf numFmtId="166" fontId="17" fillId="0" borderId="1" xfId="46" applyNumberFormat="1" applyFont="1" applyFill="1" applyBorder="1" applyAlignment="1">
      <alignment horizontal="right" vertical="center"/>
    </xf>
    <xf numFmtId="166" fontId="17" fillId="0" borderId="0" xfId="46" applyNumberFormat="1" applyFont="1" applyFill="1" applyBorder="1" applyAlignment="1">
      <alignment horizontal="right" vertical="center"/>
    </xf>
    <xf numFmtId="164" fontId="6" fillId="0" borderId="0" xfId="45" applyNumberFormat="1" applyFont="1" applyFill="1" applyAlignment="1">
      <alignment vertical="center"/>
    </xf>
    <xf numFmtId="164" fontId="6" fillId="0" borderId="0" xfId="31" applyNumberFormat="1" applyFont="1" applyFill="1" applyBorder="1" applyAlignment="1">
      <alignment horizontal="right" vertical="center"/>
    </xf>
    <xf numFmtId="164" fontId="6" fillId="0" borderId="3" xfId="31" applyNumberFormat="1" applyFont="1" applyFill="1" applyBorder="1" applyAlignment="1">
      <alignment horizontal="right" vertical="center"/>
    </xf>
    <xf numFmtId="164" fontId="6" fillId="0" borderId="1" xfId="47" applyNumberFormat="1" applyFont="1" applyFill="1" applyBorder="1" applyAlignment="1">
      <alignment horizontal="right" vertical="center"/>
    </xf>
    <xf numFmtId="164" fontId="6" fillId="0" borderId="1" xfId="28" applyNumberFormat="1" applyFont="1" applyFill="1" applyBorder="1" applyAlignment="1">
      <alignment horizontal="right" vertical="center"/>
    </xf>
    <xf numFmtId="164" fontId="6" fillId="0" borderId="0" xfId="31" applyNumberFormat="1" applyFont="1" applyFill="1" applyAlignment="1">
      <alignment horizontal="right" vertical="top"/>
    </xf>
    <xf numFmtId="164" fontId="6" fillId="0" borderId="3" xfId="45" applyNumberFormat="1" applyFont="1" applyFill="1" applyBorder="1" applyAlignment="1">
      <alignment horizontal="right" vertical="center"/>
    </xf>
    <xf numFmtId="164" fontId="6" fillId="0" borderId="2" xfId="28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2" xfId="46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71" fontId="6" fillId="0" borderId="0" xfId="32" applyNumberFormat="1" applyFont="1" applyFill="1" applyBorder="1" applyAlignment="1">
      <alignment vertical="center"/>
    </xf>
    <xf numFmtId="164" fontId="8" fillId="0" borderId="1" xfId="46" applyNumberFormat="1" applyFont="1" applyFill="1" applyBorder="1" applyAlignment="1">
      <alignment horizontal="right" vertical="center"/>
    </xf>
    <xf numFmtId="164" fontId="8" fillId="0" borderId="2" xfId="28" applyNumberFormat="1" applyFont="1" applyFill="1" applyBorder="1" applyAlignment="1">
      <alignment horizontal="right" vertical="center"/>
    </xf>
    <xf numFmtId="43" fontId="6" fillId="0" borderId="0" xfId="46" applyNumberFormat="1" applyFont="1" applyFill="1" applyAlignment="1">
      <alignment vertical="center"/>
    </xf>
    <xf numFmtId="9" fontId="6" fillId="0" borderId="0" xfId="52" applyFont="1" applyFill="1" applyAlignment="1">
      <alignment vertical="center"/>
    </xf>
    <xf numFmtId="164" fontId="13" fillId="0" borderId="0" xfId="28" applyNumberFormat="1" applyFont="1" applyFill="1" applyBorder="1" applyAlignment="1">
      <alignment horizontal="right" vertical="center"/>
    </xf>
    <xf numFmtId="164" fontId="14" fillId="0" borderId="0" xfId="28" applyNumberFormat="1" applyFont="1" applyFill="1" applyBorder="1" applyAlignment="1">
      <alignment vertical="center"/>
    </xf>
    <xf numFmtId="164" fontId="14" fillId="0" borderId="0" xfId="46" applyNumberFormat="1" applyFont="1" applyFill="1" applyBorder="1" applyAlignment="1">
      <alignment vertical="center"/>
    </xf>
    <xf numFmtId="164" fontId="8" fillId="0" borderId="1" xfId="28" applyNumberFormat="1" applyFont="1" applyFill="1" applyBorder="1" applyAlignment="1">
      <alignment vertical="center"/>
    </xf>
    <xf numFmtId="164" fontId="8" fillId="0" borderId="2" xfId="28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0" fontId="18" fillId="0" borderId="0" xfId="46" applyFont="1" applyFill="1" applyBorder="1" applyAlignment="1">
      <alignment vertical="center"/>
    </xf>
    <xf numFmtId="0" fontId="39" fillId="0" borderId="3" xfId="46" applyFont="1" applyFill="1" applyBorder="1" applyAlignment="1">
      <alignment vertical="center"/>
    </xf>
    <xf numFmtId="0" fontId="38" fillId="0" borderId="1" xfId="46" applyFont="1" applyFill="1" applyBorder="1" applyAlignment="1">
      <alignment vertical="center"/>
    </xf>
    <xf numFmtId="0" fontId="6" fillId="0" borderId="0" xfId="46" applyFont="1" applyFill="1" applyAlignment="1">
      <alignment vertical="center"/>
    </xf>
    <xf numFmtId="0" fontId="6" fillId="0" borderId="0" xfId="46" applyFont="1" applyFill="1" applyAlignment="1">
      <alignment horizontal="center" vertical="center"/>
    </xf>
    <xf numFmtId="0" fontId="5" fillId="0" borderId="0" xfId="46" applyFont="1" applyFill="1" applyAlignment="1">
      <alignment vertical="center"/>
    </xf>
    <xf numFmtId="0" fontId="6" fillId="0" borderId="0" xfId="46" applyFont="1" applyFill="1" applyAlignment="1">
      <alignment horizontal="right" vertical="center"/>
    </xf>
    <xf numFmtId="0" fontId="6" fillId="0" borderId="0" xfId="48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0" fontId="6" fillId="0" borderId="0" xfId="0" applyFont="1" applyFill="1"/>
    <xf numFmtId="0" fontId="6" fillId="0" borderId="0" xfId="46" applyFont="1" applyFill="1" applyAlignment="1">
      <alignment horizontal="left" vertical="center"/>
    </xf>
    <xf numFmtId="166" fontId="5" fillId="0" borderId="1" xfId="46" applyNumberFormat="1" applyFont="1" applyFill="1" applyBorder="1" applyAlignment="1">
      <alignment horizontal="right" vertical="center"/>
    </xf>
    <xf numFmtId="0" fontId="38" fillId="0" borderId="3" xfId="46" applyFont="1" applyFill="1" applyBorder="1" applyAlignment="1">
      <alignment horizontal="justify" vertical="center"/>
    </xf>
    <xf numFmtId="166" fontId="17" fillId="0" borderId="1" xfId="46" applyNumberFormat="1" applyFont="1" applyFill="1" applyBorder="1" applyAlignment="1">
      <alignment horizontal="right" vertical="center"/>
    </xf>
    <xf numFmtId="166" fontId="17" fillId="0" borderId="6" xfId="44" applyNumberFormat="1" applyFont="1" applyFill="1" applyBorder="1" applyAlignment="1">
      <alignment horizontal="right" vertical="center"/>
    </xf>
    <xf numFmtId="166" fontId="17" fillId="0" borderId="7" xfId="46" applyNumberFormat="1" applyFont="1" applyFill="1" applyBorder="1" applyAlignment="1">
      <alignment horizontal="right" vertical="center"/>
    </xf>
    <xf numFmtId="166" fontId="17" fillId="0" borderId="0" xfId="46" applyNumberFormat="1" applyFont="1" applyFill="1" applyBorder="1" applyAlignment="1">
      <alignment horizontal="right" vertical="center"/>
    </xf>
    <xf numFmtId="0" fontId="6" fillId="0" borderId="0" xfId="46" applyFont="1" applyFill="1" applyAlignment="1">
      <alignment horizontal="left" vertical="center"/>
    </xf>
    <xf numFmtId="0" fontId="6" fillId="0" borderId="1" xfId="46" applyFont="1" applyFill="1" applyBorder="1" applyAlignment="1">
      <alignment vertical="center"/>
    </xf>
  </cellXfs>
  <cellStyles count="75">
    <cellStyle name="20% - Accent1" xfId="1" builtinId="30" customBuiltin="1"/>
    <cellStyle name="20% - Accent1 2" xfId="56" xr:uid="{3F09C9E4-2C03-45B3-B081-7A6BF3B158AC}"/>
    <cellStyle name="20% - Accent2" xfId="2" builtinId="34" customBuiltin="1"/>
    <cellStyle name="20% - Accent2 2" xfId="57" xr:uid="{0144F5E5-73F8-4D44-81B5-BE4FEEFEBCA6}"/>
    <cellStyle name="20% - Accent3" xfId="3" builtinId="38" customBuiltin="1"/>
    <cellStyle name="20% - Accent3 2" xfId="58" xr:uid="{3978FB5F-A313-4A19-BA48-B275AC96DB7A}"/>
    <cellStyle name="20% - Accent4" xfId="4" builtinId="42" customBuiltin="1"/>
    <cellStyle name="20% - Accent4 2" xfId="59" xr:uid="{8E11C3E5-FD1B-4A0C-9966-F479D7F18668}"/>
    <cellStyle name="20% - Accent5" xfId="5" builtinId="46" customBuiltin="1"/>
    <cellStyle name="20% - Accent5 2" xfId="60" xr:uid="{F8CC5B52-96C7-4A0F-9C78-4A6686825F29}"/>
    <cellStyle name="20% - Accent6" xfId="6" builtinId="50" customBuiltin="1"/>
    <cellStyle name="20% - Accent6 2" xfId="61" xr:uid="{D0424659-616F-4DCE-8961-63BC4770CA40}"/>
    <cellStyle name="40% - Accent1" xfId="7" builtinId="31" customBuiltin="1"/>
    <cellStyle name="40% - Accent1 2" xfId="62" xr:uid="{70737064-A22F-4069-ACA4-1B55CD8FA317}"/>
    <cellStyle name="40% - Accent2" xfId="8" builtinId="35" customBuiltin="1"/>
    <cellStyle name="40% - Accent2 2" xfId="63" xr:uid="{3B58A8C8-4094-47E3-AFBB-2DC1F8742408}"/>
    <cellStyle name="40% - Accent3" xfId="9" builtinId="39" customBuiltin="1"/>
    <cellStyle name="40% - Accent3 2" xfId="64" xr:uid="{1AD5E84E-495A-4DE7-8133-ADB6CA132D2B}"/>
    <cellStyle name="40% - Accent4" xfId="10" builtinId="43" customBuiltin="1"/>
    <cellStyle name="40% - Accent4 2" xfId="65" xr:uid="{351869AA-0ECA-4012-9471-BED338521FFF}"/>
    <cellStyle name="40% - Accent5" xfId="11" builtinId="47" customBuiltin="1"/>
    <cellStyle name="40% - Accent5 2" xfId="66" xr:uid="{9572BDBC-F8B5-424A-94EC-739FD9E9A3C9}"/>
    <cellStyle name="40% - Accent6" xfId="12" builtinId="51" customBuiltin="1"/>
    <cellStyle name="40% - Accent6 2" xfId="67" xr:uid="{9BDFCCC7-88AF-4F51-B315-62A424BB3829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9" xr:uid="{AC9B00AE-D17E-4092-BA31-7E37BEE8BEFA}"/>
    <cellStyle name="Comma 2 3" xfId="30" xr:uid="{00000000-0005-0000-0000-00001D000000}"/>
    <cellStyle name="Comma 2 3 2" xfId="70" xr:uid="{A056C184-C108-402E-B0FE-C578801907EA}"/>
    <cellStyle name="Comma 2 7 4 2" xfId="31" xr:uid="{00000000-0005-0000-0000-00001E000000}"/>
    <cellStyle name="Comma 2 7 4 2 2" xfId="71" xr:uid="{90DA0D7F-BC61-4A0F-959A-0D7D29CA23FC}"/>
    <cellStyle name="Comma 247" xfId="32" xr:uid="{00000000-0005-0000-0000-00001F000000}"/>
    <cellStyle name="Comma 247 2" xfId="72" xr:uid="{301F44E8-56EE-4A09-855E-1C4DD4041CCC}"/>
    <cellStyle name="Comma 3" xfId="68" xr:uid="{25EEFF32-7372-4D61-8DEE-4C496EFE1241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0 12" xfId="42" xr:uid="{00000000-0005-0000-0000-00002A000000}"/>
    <cellStyle name="Normal 12" xfId="43" xr:uid="{00000000-0005-0000-0000-00002B000000}"/>
    <cellStyle name="Normal 2" xfId="44" xr:uid="{00000000-0005-0000-0000-00002C000000}"/>
    <cellStyle name="Normal 2 3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_KEGCO_2002" xfId="49" xr:uid="{00000000-0005-0000-0000-000031000000}"/>
    <cellStyle name="Note" xfId="50" builtinId="10" customBuiltin="1"/>
    <cellStyle name="Note 2" xfId="73" xr:uid="{C0AD4C19-C895-4410-A2F2-9AE1CCC16B42}"/>
    <cellStyle name="Output" xfId="51" builtinId="21" customBuiltin="1"/>
    <cellStyle name="Percent" xfId="52" builtinId="5" customBuiltin="1"/>
    <cellStyle name="Percent 2" xfId="74" xr:uid="{B3981D18-970A-4F73-8079-49AF2471F9C3}"/>
    <cellStyle name="Title" xfId="53" builtinId="15" customBuiltin="1"/>
    <cellStyle name="Total" xfId="54" builtinId="25" customBuiltin="1"/>
    <cellStyle name="Warning Text" xfId="5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M121"/>
  <sheetViews>
    <sheetView zoomScaleNormal="100" zoomScaleSheetLayoutView="90" workbookViewId="0">
      <selection activeCell="D9" sqref="D9"/>
    </sheetView>
  </sheetViews>
  <sheetFormatPr defaultColWidth="9.33203125" defaultRowHeight="15" customHeight="1" x14ac:dyDescent="0.45"/>
  <cols>
    <col min="1" max="3" width="1.33203125" style="297" customWidth="1"/>
    <col min="4" max="4" width="39.33203125" style="297" customWidth="1"/>
    <col min="5" max="5" width="5.5" style="298" customWidth="1"/>
    <col min="6" max="6" width="0.6640625" style="297" customWidth="1"/>
    <col min="7" max="7" width="14.6640625" style="3" customWidth="1"/>
    <col min="8" max="8" width="0.6640625" style="297" customWidth="1"/>
    <col min="9" max="9" width="14.6640625" style="3" customWidth="1"/>
    <col min="10" max="10" width="0.6640625" style="4" customWidth="1"/>
    <col min="11" max="11" width="13.6640625" style="3" customWidth="1"/>
    <col min="12" max="12" width="0.6640625" style="297" customWidth="1"/>
    <col min="13" max="13" width="13.6640625" style="3" customWidth="1"/>
    <col min="14" max="16384" width="9.33203125" style="297"/>
  </cols>
  <sheetData>
    <row r="1" spans="1:13" ht="15" customHeight="1" x14ac:dyDescent="0.45">
      <c r="A1" s="5" t="s">
        <v>0</v>
      </c>
      <c r="B1" s="5"/>
      <c r="C1" s="6"/>
      <c r="D1" s="6"/>
      <c r="E1" s="7"/>
      <c r="F1" s="6"/>
      <c r="G1" s="8"/>
      <c r="H1" s="6"/>
      <c r="I1" s="8"/>
      <c r="J1" s="9"/>
      <c r="K1" s="8"/>
      <c r="L1" s="6"/>
      <c r="M1" s="8"/>
    </row>
    <row r="2" spans="1:13" ht="15" customHeight="1" x14ac:dyDescent="0.45">
      <c r="A2" s="5" t="s">
        <v>1</v>
      </c>
      <c r="B2" s="5"/>
      <c r="C2" s="6"/>
      <c r="D2" s="6"/>
      <c r="E2" s="7"/>
      <c r="F2" s="6"/>
      <c r="G2" s="8"/>
      <c r="H2" s="6"/>
      <c r="I2" s="8"/>
      <c r="J2" s="9"/>
      <c r="K2" s="8"/>
      <c r="L2" s="6"/>
      <c r="M2" s="8"/>
    </row>
    <row r="3" spans="1:13" ht="15" customHeight="1" x14ac:dyDescent="0.45">
      <c r="A3" s="10" t="s">
        <v>217</v>
      </c>
      <c r="B3" s="10"/>
      <c r="C3" s="11"/>
      <c r="D3" s="11"/>
      <c r="E3" s="12"/>
      <c r="F3" s="11"/>
      <c r="G3" s="13"/>
      <c r="H3" s="11"/>
      <c r="I3" s="13"/>
      <c r="J3" s="11"/>
      <c r="K3" s="13"/>
      <c r="L3" s="11"/>
      <c r="M3" s="13"/>
    </row>
    <row r="4" spans="1:13" ht="15" customHeight="1" x14ac:dyDescent="0.45">
      <c r="A4" s="14"/>
      <c r="B4" s="14"/>
      <c r="C4" s="9"/>
      <c r="D4" s="9"/>
      <c r="E4" s="15"/>
      <c r="F4" s="9"/>
      <c r="G4" s="16"/>
      <c r="H4" s="9"/>
      <c r="I4" s="16"/>
      <c r="J4" s="9"/>
      <c r="K4" s="16"/>
      <c r="L4" s="9"/>
      <c r="M4" s="16"/>
    </row>
    <row r="5" spans="1:13" ht="15" customHeight="1" x14ac:dyDescent="0.45">
      <c r="A5" s="14"/>
      <c r="B5" s="14"/>
      <c r="C5" s="9"/>
      <c r="D5" s="9"/>
      <c r="E5" s="15"/>
      <c r="F5" s="9"/>
      <c r="G5" s="16"/>
      <c r="H5" s="9"/>
      <c r="I5" s="16"/>
      <c r="J5" s="9"/>
      <c r="K5" s="16"/>
      <c r="L5" s="9"/>
      <c r="M5" s="16"/>
    </row>
    <row r="6" spans="1:13" ht="14.1" customHeight="1" x14ac:dyDescent="0.45">
      <c r="A6" s="14"/>
      <c r="B6" s="14"/>
      <c r="C6" s="9"/>
      <c r="D6" s="9"/>
      <c r="E6" s="15"/>
      <c r="F6" s="9"/>
      <c r="G6" s="307" t="s">
        <v>2</v>
      </c>
      <c r="H6" s="307"/>
      <c r="I6" s="307"/>
      <c r="J6" s="9"/>
      <c r="K6" s="307" t="s">
        <v>3</v>
      </c>
      <c r="L6" s="307"/>
      <c r="M6" s="307"/>
    </row>
    <row r="7" spans="1:13" ht="14.1" customHeight="1" x14ac:dyDescent="0.45">
      <c r="A7" s="4"/>
      <c r="B7" s="4"/>
      <c r="C7" s="4"/>
      <c r="D7" s="4"/>
      <c r="E7" s="297"/>
      <c r="F7" s="15"/>
      <c r="G7" s="19" t="s">
        <v>218</v>
      </c>
      <c r="H7" s="18"/>
      <c r="I7" s="19" t="s">
        <v>164</v>
      </c>
      <c r="J7" s="18"/>
      <c r="K7" s="19" t="s">
        <v>218</v>
      </c>
      <c r="L7" s="18"/>
      <c r="M7" s="19" t="s">
        <v>164</v>
      </c>
    </row>
    <row r="8" spans="1:13" ht="14.1" customHeight="1" x14ac:dyDescent="0.45">
      <c r="A8" s="4"/>
      <c r="B8" s="4"/>
      <c r="C8" s="4"/>
      <c r="D8" s="4"/>
      <c r="E8" s="21" t="s">
        <v>4</v>
      </c>
      <c r="F8" s="15"/>
      <c r="G8" s="22" t="s">
        <v>5</v>
      </c>
      <c r="H8" s="20"/>
      <c r="I8" s="22" t="s">
        <v>5</v>
      </c>
      <c r="J8" s="20"/>
      <c r="K8" s="22" t="s">
        <v>5</v>
      </c>
      <c r="L8" s="20"/>
      <c r="M8" s="22" t="s">
        <v>5</v>
      </c>
    </row>
    <row r="9" spans="1:13" ht="14.1" customHeight="1" x14ac:dyDescent="0.45">
      <c r="A9" s="4"/>
      <c r="B9" s="4"/>
      <c r="C9" s="4"/>
      <c r="D9" s="4"/>
      <c r="E9" s="15"/>
      <c r="F9" s="15"/>
      <c r="G9" s="155"/>
      <c r="H9" s="20"/>
      <c r="I9" s="18"/>
      <c r="J9" s="20"/>
      <c r="K9" s="165"/>
      <c r="L9" s="20"/>
      <c r="M9" s="292"/>
    </row>
    <row r="10" spans="1:13" ht="14.1" customHeight="1" x14ac:dyDescent="0.45">
      <c r="A10" s="299" t="s">
        <v>6</v>
      </c>
      <c r="B10" s="299"/>
      <c r="G10" s="156"/>
      <c r="K10" s="156"/>
    </row>
    <row r="11" spans="1:13" ht="14.1" customHeight="1" x14ac:dyDescent="0.45">
      <c r="A11" s="299"/>
      <c r="B11" s="299"/>
      <c r="G11" s="156"/>
      <c r="K11" s="156"/>
    </row>
    <row r="12" spans="1:13" ht="14.1" customHeight="1" x14ac:dyDescent="0.45">
      <c r="A12" s="299" t="s">
        <v>7</v>
      </c>
      <c r="B12" s="299"/>
      <c r="G12" s="156"/>
      <c r="K12" s="156"/>
    </row>
    <row r="13" spans="1:13" ht="14.1" customHeight="1" x14ac:dyDescent="0.45">
      <c r="A13" s="299"/>
      <c r="B13" s="299"/>
      <c r="G13" s="156"/>
      <c r="K13" s="156"/>
    </row>
    <row r="14" spans="1:13" ht="14.1" customHeight="1" x14ac:dyDescent="0.45">
      <c r="A14" s="297" t="s">
        <v>8</v>
      </c>
      <c r="E14" s="298">
        <v>10</v>
      </c>
      <c r="F14" s="298"/>
      <c r="G14" s="157">
        <v>2169033</v>
      </c>
      <c r="H14" s="3"/>
      <c r="I14" s="24">
        <v>3342710</v>
      </c>
      <c r="J14" s="25"/>
      <c r="K14" s="157">
        <v>1595569</v>
      </c>
      <c r="L14" s="24"/>
      <c r="M14" s="24">
        <v>1787332</v>
      </c>
    </row>
    <row r="15" spans="1:13" ht="14.1" customHeight="1" x14ac:dyDescent="0.45">
      <c r="A15" s="297" t="s">
        <v>9</v>
      </c>
      <c r="E15" s="298">
        <v>14</v>
      </c>
      <c r="F15" s="298"/>
      <c r="G15" s="157">
        <v>88</v>
      </c>
      <c r="H15" s="3"/>
      <c r="I15" s="24">
        <v>0</v>
      </c>
      <c r="J15" s="25"/>
      <c r="K15" s="157">
        <v>0</v>
      </c>
      <c r="L15" s="24"/>
      <c r="M15" s="24">
        <v>0</v>
      </c>
    </row>
    <row r="16" spans="1:13" ht="14.1" customHeight="1" x14ac:dyDescent="0.45">
      <c r="A16" s="297" t="s">
        <v>222</v>
      </c>
      <c r="F16" s="298"/>
      <c r="G16" s="157"/>
      <c r="H16" s="3"/>
      <c r="I16" s="24"/>
      <c r="J16" s="25"/>
      <c r="K16" s="157"/>
      <c r="L16" s="24"/>
      <c r="M16" s="24"/>
    </row>
    <row r="17" spans="1:13" ht="14.1" customHeight="1" x14ac:dyDescent="0.45">
      <c r="B17" s="297" t="s">
        <v>223</v>
      </c>
      <c r="E17" s="298" t="s">
        <v>224</v>
      </c>
      <c r="F17" s="298"/>
      <c r="G17" s="157">
        <v>332546</v>
      </c>
      <c r="H17" s="3"/>
      <c r="I17" s="24">
        <v>0</v>
      </c>
      <c r="J17" s="25"/>
      <c r="K17" s="157">
        <v>0</v>
      </c>
      <c r="L17" s="24"/>
      <c r="M17" s="24">
        <v>0</v>
      </c>
    </row>
    <row r="18" spans="1:13" ht="14.1" customHeight="1" x14ac:dyDescent="0.45">
      <c r="A18" s="297" t="s">
        <v>10</v>
      </c>
      <c r="E18" s="298">
        <v>11</v>
      </c>
      <c r="F18" s="298"/>
      <c r="G18" s="157" t="s">
        <v>68</v>
      </c>
      <c r="H18" s="3"/>
      <c r="I18" s="24">
        <v>3326047</v>
      </c>
      <c r="J18" s="25"/>
      <c r="K18" s="157">
        <v>0</v>
      </c>
      <c r="L18" s="24"/>
      <c r="M18" s="24">
        <v>3235438</v>
      </c>
    </row>
    <row r="19" spans="1:13" ht="14.1" customHeight="1" x14ac:dyDescent="0.45">
      <c r="A19" s="297" t="s">
        <v>262</v>
      </c>
      <c r="E19" s="298">
        <v>12</v>
      </c>
      <c r="F19" s="298"/>
      <c r="G19" s="157">
        <v>937618</v>
      </c>
      <c r="H19" s="3"/>
      <c r="I19" s="24">
        <v>1156449</v>
      </c>
      <c r="J19" s="25"/>
      <c r="K19" s="157">
        <v>0</v>
      </c>
      <c r="L19" s="24"/>
      <c r="M19" s="24">
        <v>0</v>
      </c>
    </row>
    <row r="20" spans="1:13" ht="14.1" customHeight="1" x14ac:dyDescent="0.45">
      <c r="A20" s="297" t="s">
        <v>11</v>
      </c>
      <c r="E20" s="298">
        <v>30</v>
      </c>
      <c r="F20" s="298"/>
      <c r="G20" s="157">
        <v>487197</v>
      </c>
      <c r="H20" s="3"/>
      <c r="I20" s="24">
        <v>5644</v>
      </c>
      <c r="J20" s="25"/>
      <c r="K20" s="157">
        <v>281049</v>
      </c>
      <c r="L20" s="24"/>
      <c r="M20" s="24">
        <v>310323</v>
      </c>
    </row>
    <row r="21" spans="1:13" ht="14.1" customHeight="1" x14ac:dyDescent="0.45">
      <c r="A21" s="297" t="s">
        <v>12</v>
      </c>
      <c r="F21" s="298"/>
      <c r="G21" s="157"/>
      <c r="H21" s="3"/>
      <c r="I21" s="24"/>
      <c r="J21" s="25"/>
      <c r="K21" s="157"/>
      <c r="L21" s="24"/>
      <c r="M21" s="24"/>
    </row>
    <row r="22" spans="1:13" ht="14.1" customHeight="1" x14ac:dyDescent="0.45">
      <c r="B22" s="297" t="s">
        <v>13</v>
      </c>
      <c r="E22" s="298" t="s">
        <v>258</v>
      </c>
      <c r="F22" s="298"/>
      <c r="G22" s="157">
        <v>150000</v>
      </c>
      <c r="H22" s="3"/>
      <c r="I22" s="24">
        <v>0</v>
      </c>
      <c r="J22" s="25"/>
      <c r="K22" s="157">
        <v>150000</v>
      </c>
      <c r="L22" s="24"/>
      <c r="M22" s="24">
        <v>0</v>
      </c>
    </row>
    <row r="23" spans="1:13" ht="14.1" customHeight="1" x14ac:dyDescent="0.45">
      <c r="A23" s="297" t="s">
        <v>14</v>
      </c>
      <c r="E23" s="298">
        <v>30</v>
      </c>
      <c r="F23" s="298"/>
      <c r="G23" s="157">
        <v>8804</v>
      </c>
      <c r="H23" s="3"/>
      <c r="I23" s="24">
        <v>38</v>
      </c>
      <c r="J23" s="25"/>
      <c r="K23" s="157">
        <v>34182</v>
      </c>
      <c r="L23" s="24"/>
      <c r="M23" s="24">
        <v>30682</v>
      </c>
    </row>
    <row r="24" spans="1:13" ht="14.1" customHeight="1" x14ac:dyDescent="0.45">
      <c r="A24" s="26" t="s">
        <v>15</v>
      </c>
      <c r="E24" s="298">
        <v>30</v>
      </c>
      <c r="F24" s="298"/>
      <c r="G24" s="157">
        <v>2795705</v>
      </c>
      <c r="H24" s="3"/>
      <c r="I24" s="24">
        <v>98235</v>
      </c>
      <c r="J24" s="25"/>
      <c r="K24" s="157">
        <v>0</v>
      </c>
      <c r="L24" s="24"/>
      <c r="M24" s="24">
        <v>0</v>
      </c>
    </row>
    <row r="25" spans="1:13" ht="14.1" customHeight="1" x14ac:dyDescent="0.45">
      <c r="A25" s="297" t="s">
        <v>16</v>
      </c>
      <c r="F25" s="298"/>
      <c r="G25" s="157">
        <v>443374</v>
      </c>
      <c r="H25" s="3"/>
      <c r="I25" s="24">
        <v>368808</v>
      </c>
      <c r="J25" s="25"/>
      <c r="K25" s="157">
        <v>0</v>
      </c>
      <c r="L25" s="24"/>
      <c r="M25" s="24">
        <v>0</v>
      </c>
    </row>
    <row r="26" spans="1:13" ht="14.1" customHeight="1" x14ac:dyDescent="0.45">
      <c r="A26" s="297" t="s">
        <v>129</v>
      </c>
      <c r="F26" s="298"/>
      <c r="G26" s="157">
        <v>61663</v>
      </c>
      <c r="H26" s="3"/>
      <c r="I26" s="24">
        <v>58109</v>
      </c>
      <c r="J26" s="25"/>
      <c r="K26" s="157">
        <v>0</v>
      </c>
      <c r="L26" s="24"/>
      <c r="M26" s="24">
        <v>0</v>
      </c>
    </row>
    <row r="27" spans="1:13" ht="14.1" customHeight="1" x14ac:dyDescent="0.45">
      <c r="A27" s="297" t="s">
        <v>17</v>
      </c>
      <c r="E27" s="298">
        <v>13</v>
      </c>
      <c r="F27" s="298"/>
      <c r="G27" s="158">
        <v>132541</v>
      </c>
      <c r="H27" s="3"/>
      <c r="I27" s="278">
        <v>542464</v>
      </c>
      <c r="J27" s="25"/>
      <c r="K27" s="158">
        <v>10595</v>
      </c>
      <c r="L27" s="24"/>
      <c r="M27" s="278">
        <v>12351</v>
      </c>
    </row>
    <row r="28" spans="1:13" ht="14.1" customHeight="1" x14ac:dyDescent="0.45">
      <c r="F28" s="298"/>
      <c r="G28" s="159"/>
      <c r="H28" s="28"/>
      <c r="I28" s="27"/>
      <c r="J28" s="28"/>
      <c r="K28" s="159"/>
      <c r="L28" s="28"/>
      <c r="M28" s="27"/>
    </row>
    <row r="29" spans="1:13" ht="14.1" customHeight="1" x14ac:dyDescent="0.45">
      <c r="A29" s="299" t="s">
        <v>18</v>
      </c>
      <c r="F29" s="298"/>
      <c r="G29" s="160">
        <f>SUM(G14:G27)</f>
        <v>7518569</v>
      </c>
      <c r="H29" s="29"/>
      <c r="I29" s="283">
        <f>SUM(I14:I27)</f>
        <v>8898504</v>
      </c>
      <c r="J29" s="30"/>
      <c r="K29" s="160">
        <f>SUM(K14:K27)</f>
        <v>2071395</v>
      </c>
      <c r="L29" s="29"/>
      <c r="M29" s="283">
        <f>SUM(M14:M27)</f>
        <v>5376126</v>
      </c>
    </row>
    <row r="30" spans="1:13" ht="14.1" customHeight="1" x14ac:dyDescent="0.45">
      <c r="A30" s="299"/>
      <c r="F30" s="298"/>
      <c r="G30" s="161"/>
      <c r="H30" s="29"/>
      <c r="I30" s="31"/>
      <c r="J30" s="30"/>
      <c r="K30" s="161"/>
      <c r="L30" s="29"/>
      <c r="M30" s="31"/>
    </row>
    <row r="31" spans="1:13" ht="14.1" customHeight="1" x14ac:dyDescent="0.45">
      <c r="A31" s="299" t="s">
        <v>19</v>
      </c>
      <c r="F31" s="298"/>
      <c r="G31" s="161"/>
      <c r="H31" s="31"/>
      <c r="I31" s="31"/>
      <c r="J31" s="32"/>
      <c r="K31" s="161"/>
      <c r="L31" s="31"/>
      <c r="M31" s="31"/>
    </row>
    <row r="32" spans="1:13" ht="14.1" customHeight="1" x14ac:dyDescent="0.45">
      <c r="A32" s="299"/>
      <c r="F32" s="298"/>
      <c r="G32" s="161"/>
      <c r="H32" s="29"/>
      <c r="I32" s="31"/>
      <c r="J32" s="30"/>
      <c r="K32" s="161"/>
      <c r="L32" s="29"/>
      <c r="M32" s="31"/>
    </row>
    <row r="33" spans="1:13" ht="14.1" customHeight="1" x14ac:dyDescent="0.45">
      <c r="A33" s="297" t="s">
        <v>20</v>
      </c>
      <c r="E33" s="298" t="s">
        <v>258</v>
      </c>
      <c r="F33" s="298"/>
      <c r="G33" s="161">
        <v>288831</v>
      </c>
      <c r="H33" s="29"/>
      <c r="I33" s="31">
        <v>638831</v>
      </c>
      <c r="J33" s="30"/>
      <c r="K33" s="161">
        <v>196033</v>
      </c>
      <c r="L33" s="29"/>
      <c r="M33" s="31">
        <v>546034</v>
      </c>
    </row>
    <row r="34" spans="1:13" ht="16.5" customHeight="1" x14ac:dyDescent="0.45">
      <c r="A34" s="297" t="s">
        <v>151</v>
      </c>
      <c r="B34" s="299"/>
      <c r="E34" s="298">
        <v>30</v>
      </c>
      <c r="G34" s="156">
        <v>5740754</v>
      </c>
      <c r="H34" s="37"/>
      <c r="I34" s="3">
        <v>0</v>
      </c>
      <c r="J34" s="39"/>
      <c r="K34" s="156">
        <v>7890550</v>
      </c>
      <c r="L34" s="37"/>
      <c r="M34" s="3">
        <v>7489367</v>
      </c>
    </row>
    <row r="35" spans="1:13" ht="14.1" customHeight="1" x14ac:dyDescent="0.45">
      <c r="A35" s="297" t="s">
        <v>21</v>
      </c>
      <c r="E35" s="33">
        <v>14</v>
      </c>
      <c r="F35" s="298"/>
      <c r="G35" s="162">
        <v>0</v>
      </c>
      <c r="H35" s="35"/>
      <c r="I35" s="34">
        <v>0</v>
      </c>
      <c r="J35" s="34"/>
      <c r="K35" s="162">
        <v>17118717</v>
      </c>
      <c r="L35" s="24"/>
      <c r="M35" s="34">
        <v>21429104</v>
      </c>
    </row>
    <row r="36" spans="1:13" ht="14.1" customHeight="1" x14ac:dyDescent="0.45">
      <c r="A36" s="297" t="s">
        <v>192</v>
      </c>
      <c r="E36" s="33">
        <v>14</v>
      </c>
      <c r="F36" s="298"/>
      <c r="G36" s="157">
        <v>26638516</v>
      </c>
      <c r="H36" s="24"/>
      <c r="I36" s="24">
        <v>20544727</v>
      </c>
      <c r="J36" s="34"/>
      <c r="K36" s="157">
        <v>19870427</v>
      </c>
      <c r="L36" s="24"/>
      <c r="M36" s="24">
        <v>13115778</v>
      </c>
    </row>
    <row r="37" spans="1:13" ht="14.1" customHeight="1" x14ac:dyDescent="0.45">
      <c r="A37" s="297" t="s">
        <v>137</v>
      </c>
      <c r="E37" s="33">
        <v>15</v>
      </c>
      <c r="F37" s="298"/>
      <c r="G37" s="157">
        <v>0</v>
      </c>
      <c r="H37" s="24"/>
      <c r="I37" s="24">
        <v>3798736</v>
      </c>
      <c r="J37" s="34"/>
      <c r="K37" s="157">
        <v>0</v>
      </c>
      <c r="L37" s="24"/>
      <c r="M37" s="24">
        <v>0</v>
      </c>
    </row>
    <row r="38" spans="1:13" ht="14.1" customHeight="1" x14ac:dyDescent="0.45">
      <c r="A38" s="297" t="s">
        <v>22</v>
      </c>
      <c r="E38" s="33">
        <v>16</v>
      </c>
      <c r="F38" s="298"/>
      <c r="G38" s="157">
        <v>8001318</v>
      </c>
      <c r="H38" s="24"/>
      <c r="I38" s="24">
        <v>11895521</v>
      </c>
      <c r="J38" s="34"/>
      <c r="K38" s="157">
        <v>1764</v>
      </c>
      <c r="L38" s="24"/>
      <c r="M38" s="24">
        <v>2083</v>
      </c>
    </row>
    <row r="39" spans="1:13" ht="14.1" customHeight="1" x14ac:dyDescent="0.45">
      <c r="A39" s="297" t="s">
        <v>225</v>
      </c>
      <c r="E39" s="36">
        <v>17</v>
      </c>
      <c r="F39" s="298"/>
      <c r="G39" s="157">
        <v>568789</v>
      </c>
      <c r="H39" s="24"/>
      <c r="I39" s="24">
        <v>0</v>
      </c>
      <c r="J39" s="34"/>
      <c r="K39" s="157">
        <v>4799</v>
      </c>
      <c r="L39" s="24"/>
      <c r="M39" s="24">
        <v>0</v>
      </c>
    </row>
    <row r="40" spans="1:13" ht="14.1" customHeight="1" x14ac:dyDescent="0.45">
      <c r="A40" s="297" t="s">
        <v>23</v>
      </c>
      <c r="E40" s="36">
        <v>18</v>
      </c>
      <c r="F40" s="298"/>
      <c r="G40" s="162">
        <v>544275</v>
      </c>
      <c r="H40" s="34"/>
      <c r="I40" s="34">
        <v>554285</v>
      </c>
      <c r="J40" s="34"/>
      <c r="K40" s="162">
        <v>5265</v>
      </c>
      <c r="L40" s="34"/>
      <c r="M40" s="34">
        <v>8688</v>
      </c>
    </row>
    <row r="41" spans="1:13" ht="14.1" customHeight="1" x14ac:dyDescent="0.45">
      <c r="A41" s="297" t="s">
        <v>24</v>
      </c>
      <c r="E41" s="36"/>
      <c r="F41" s="298"/>
      <c r="G41" s="162">
        <v>38094</v>
      </c>
      <c r="H41" s="34"/>
      <c r="I41" s="34">
        <v>38243</v>
      </c>
      <c r="J41" s="34"/>
      <c r="K41" s="162">
        <v>0</v>
      </c>
      <c r="L41" s="34"/>
      <c r="M41" s="34">
        <v>0</v>
      </c>
    </row>
    <row r="42" spans="1:13" ht="16.5" customHeight="1" x14ac:dyDescent="0.45">
      <c r="A42" s="297" t="s">
        <v>152</v>
      </c>
      <c r="B42" s="299"/>
      <c r="G42" s="156">
        <v>0</v>
      </c>
      <c r="H42" s="37"/>
      <c r="I42" s="3">
        <v>199845</v>
      </c>
      <c r="J42" s="39"/>
      <c r="K42" s="156">
        <v>0</v>
      </c>
      <c r="L42" s="37"/>
      <c r="M42" s="3">
        <v>0</v>
      </c>
    </row>
    <row r="43" spans="1:13" ht="14.1" customHeight="1" x14ac:dyDescent="0.45">
      <c r="A43" s="297" t="s">
        <v>25</v>
      </c>
      <c r="E43" s="33">
        <v>19</v>
      </c>
      <c r="F43" s="298"/>
      <c r="G43" s="158">
        <v>223632</v>
      </c>
      <c r="H43" s="24"/>
      <c r="I43" s="278">
        <v>2238980</v>
      </c>
      <c r="J43" s="34"/>
      <c r="K43" s="158">
        <v>166405</v>
      </c>
      <c r="L43" s="24"/>
      <c r="M43" s="278">
        <v>150007</v>
      </c>
    </row>
    <row r="44" spans="1:13" ht="14.1" customHeight="1" x14ac:dyDescent="0.45">
      <c r="F44" s="298"/>
      <c r="G44" s="163"/>
      <c r="H44" s="30"/>
      <c r="I44" s="32"/>
      <c r="J44" s="30"/>
      <c r="K44" s="163"/>
      <c r="L44" s="30"/>
      <c r="M44" s="32"/>
    </row>
    <row r="45" spans="1:13" ht="14.1" customHeight="1" x14ac:dyDescent="0.45">
      <c r="A45" s="299" t="s">
        <v>26</v>
      </c>
      <c r="F45" s="298"/>
      <c r="G45" s="160">
        <f>SUM(G33:G44)</f>
        <v>42044209</v>
      </c>
      <c r="H45" s="37"/>
      <c r="I45" s="283">
        <f>SUM(I33:I44)</f>
        <v>39909168</v>
      </c>
      <c r="J45" s="32"/>
      <c r="K45" s="160">
        <f>SUM(K33:K44)</f>
        <v>45253960</v>
      </c>
      <c r="L45" s="30"/>
      <c r="M45" s="283">
        <f>SUM(M33:M44)</f>
        <v>42741061</v>
      </c>
    </row>
    <row r="46" spans="1:13" ht="14.1" customHeight="1" x14ac:dyDescent="0.45">
      <c r="F46" s="298"/>
      <c r="G46" s="163"/>
      <c r="H46" s="29"/>
      <c r="I46" s="32"/>
      <c r="J46" s="30"/>
      <c r="K46" s="163"/>
      <c r="L46" s="30"/>
      <c r="M46" s="32"/>
    </row>
    <row r="47" spans="1:13" ht="14.1" customHeight="1" thickBot="1" x14ac:dyDescent="0.5">
      <c r="A47" s="299" t="s">
        <v>27</v>
      </c>
      <c r="F47" s="298"/>
      <c r="G47" s="164">
        <f>SUM(G29+G45)</f>
        <v>49562778</v>
      </c>
      <c r="H47" s="29"/>
      <c r="I47" s="284">
        <f>SUM(I29+I45)</f>
        <v>48807672</v>
      </c>
      <c r="J47" s="38"/>
      <c r="K47" s="164">
        <f>SUM(K29+K45)</f>
        <v>47325355</v>
      </c>
      <c r="L47" s="38"/>
      <c r="M47" s="284">
        <f>SUM(M29+M45)</f>
        <v>48117187</v>
      </c>
    </row>
    <row r="48" spans="1:13" ht="16.5" customHeight="1" thickTop="1" x14ac:dyDescent="0.45">
      <c r="A48" s="299"/>
      <c r="B48" s="299"/>
      <c r="H48" s="3"/>
      <c r="J48" s="3"/>
      <c r="L48" s="3"/>
    </row>
    <row r="49" spans="1:13" ht="14.1" customHeight="1" x14ac:dyDescent="0.45">
      <c r="A49" s="26"/>
      <c r="F49" s="298"/>
      <c r="G49" s="24"/>
      <c r="H49" s="3"/>
      <c r="I49" s="24"/>
      <c r="J49" s="25"/>
      <c r="K49" s="24"/>
      <c r="L49" s="24"/>
      <c r="M49" s="24"/>
    </row>
    <row r="50" spans="1:13" ht="16.5" customHeight="1" x14ac:dyDescent="0.45">
      <c r="A50" s="299"/>
      <c r="B50" s="299"/>
      <c r="H50" s="37"/>
      <c r="J50" s="39"/>
      <c r="L50" s="37"/>
    </row>
    <row r="51" spans="1:13" ht="17.25" customHeight="1" x14ac:dyDescent="0.45">
      <c r="F51" s="298"/>
      <c r="G51" s="24"/>
      <c r="H51" s="3"/>
      <c r="I51" s="24"/>
      <c r="J51" s="25"/>
      <c r="K51" s="24"/>
      <c r="L51" s="24"/>
      <c r="M51" s="24"/>
    </row>
    <row r="52" spans="1:13" ht="16.5" customHeight="1" x14ac:dyDescent="0.45">
      <c r="A52" s="299"/>
      <c r="B52" s="299"/>
      <c r="H52" s="37"/>
      <c r="J52" s="39"/>
      <c r="L52" s="37"/>
    </row>
    <row r="53" spans="1:13" ht="16.5" customHeight="1" x14ac:dyDescent="0.45">
      <c r="A53" s="299"/>
      <c r="B53" s="299"/>
      <c r="H53" s="37"/>
      <c r="J53" s="39"/>
      <c r="L53" s="37"/>
    </row>
    <row r="54" spans="1:13" ht="15.75" customHeight="1" x14ac:dyDescent="0.45">
      <c r="A54" s="299"/>
      <c r="B54" s="299"/>
      <c r="H54" s="37"/>
      <c r="J54" s="39"/>
      <c r="L54" s="37"/>
    </row>
    <row r="55" spans="1:13" s="42" customFormat="1" ht="20.100000000000001" customHeight="1" x14ac:dyDescent="0.45">
      <c r="A55" s="296" t="s">
        <v>259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</row>
    <row r="56" spans="1:13" ht="14.1" customHeight="1" x14ac:dyDescent="0.45">
      <c r="A56" s="299" t="str">
        <f>A1</f>
        <v>Banpu Power Public Company Limited</v>
      </c>
      <c r="B56" s="299"/>
    </row>
    <row r="57" spans="1:13" ht="14.1" customHeight="1" x14ac:dyDescent="0.45">
      <c r="A57" s="299" t="s">
        <v>1</v>
      </c>
      <c r="B57" s="299"/>
    </row>
    <row r="58" spans="1:13" s="44" customFormat="1" ht="14.1" customHeight="1" x14ac:dyDescent="0.45">
      <c r="A58" s="45" t="str">
        <f>A3</f>
        <v>As at 31 December 2020</v>
      </c>
      <c r="B58" s="45"/>
      <c r="C58" s="46"/>
      <c r="D58" s="46"/>
      <c r="E58" s="47"/>
      <c r="F58" s="46"/>
      <c r="G58" s="48"/>
      <c r="H58" s="46"/>
      <c r="I58" s="48"/>
      <c r="J58" s="46"/>
      <c r="K58" s="48"/>
      <c r="L58" s="46"/>
      <c r="M58" s="48"/>
    </row>
    <row r="59" spans="1:13" s="44" customFormat="1" ht="14.1" customHeight="1" x14ac:dyDescent="0.45">
      <c r="A59" s="100"/>
      <c r="B59" s="100"/>
      <c r="C59" s="122"/>
      <c r="D59" s="122"/>
      <c r="E59" s="123"/>
      <c r="F59" s="122"/>
      <c r="G59" s="40"/>
      <c r="H59" s="122"/>
      <c r="I59" s="40"/>
      <c r="J59" s="122"/>
      <c r="K59" s="40"/>
      <c r="L59" s="122"/>
      <c r="M59" s="40"/>
    </row>
    <row r="60" spans="1:13" ht="11.65" customHeight="1" x14ac:dyDescent="0.45">
      <c r="A60" s="49"/>
      <c r="B60" s="49"/>
      <c r="C60" s="4"/>
      <c r="D60" s="4"/>
      <c r="E60" s="50"/>
      <c r="F60" s="4"/>
      <c r="G60" s="25"/>
      <c r="H60" s="4"/>
      <c r="I60" s="25"/>
      <c r="K60" s="25"/>
      <c r="L60" s="4"/>
      <c r="M60" s="25"/>
    </row>
    <row r="61" spans="1:13" ht="14.1" customHeight="1" x14ac:dyDescent="0.45">
      <c r="A61" s="14"/>
      <c r="B61" s="14"/>
      <c r="C61" s="9"/>
      <c r="D61" s="9"/>
      <c r="E61" s="15"/>
      <c r="F61" s="9"/>
      <c r="G61" s="307" t="s">
        <v>2</v>
      </c>
      <c r="H61" s="307"/>
      <c r="I61" s="307"/>
      <c r="J61" s="51"/>
      <c r="K61" s="307" t="s">
        <v>3</v>
      </c>
      <c r="L61" s="307"/>
      <c r="M61" s="307"/>
    </row>
    <row r="62" spans="1:13" ht="14.1" customHeight="1" x14ac:dyDescent="0.45">
      <c r="A62" s="4"/>
      <c r="B62" s="4"/>
      <c r="C62" s="4"/>
      <c r="D62" s="4"/>
      <c r="E62" s="297"/>
      <c r="F62" s="15"/>
      <c r="G62" s="19" t="s">
        <v>218</v>
      </c>
      <c r="H62" s="18"/>
      <c r="I62" s="19" t="s">
        <v>164</v>
      </c>
      <c r="J62" s="18"/>
      <c r="K62" s="19" t="s">
        <v>218</v>
      </c>
      <c r="L62" s="18"/>
      <c r="M62" s="19" t="s">
        <v>164</v>
      </c>
    </row>
    <row r="63" spans="1:13" ht="14.1" customHeight="1" x14ac:dyDescent="0.45">
      <c r="A63" s="4"/>
      <c r="B63" s="4"/>
      <c r="C63" s="4"/>
      <c r="D63" s="4"/>
      <c r="E63" s="12" t="s">
        <v>4</v>
      </c>
      <c r="F63" s="15"/>
      <c r="G63" s="22" t="s">
        <v>5</v>
      </c>
      <c r="H63" s="20"/>
      <c r="I63" s="22" t="s">
        <v>5</v>
      </c>
      <c r="J63" s="20"/>
      <c r="K63" s="22" t="s">
        <v>5</v>
      </c>
      <c r="L63" s="20"/>
      <c r="M63" s="22" t="s">
        <v>5</v>
      </c>
    </row>
    <row r="64" spans="1:13" ht="3.95" customHeight="1" x14ac:dyDescent="0.45">
      <c r="A64" s="299"/>
      <c r="B64" s="299"/>
      <c r="G64" s="156"/>
      <c r="H64" s="37"/>
      <c r="J64" s="39"/>
      <c r="K64" s="156"/>
      <c r="L64" s="37"/>
    </row>
    <row r="65" spans="1:13" ht="14.1" customHeight="1" x14ac:dyDescent="0.45">
      <c r="A65" s="299" t="s">
        <v>28</v>
      </c>
      <c r="B65" s="299"/>
      <c r="G65" s="166"/>
      <c r="H65" s="37"/>
      <c r="I65" s="285"/>
      <c r="J65" s="39"/>
      <c r="K65" s="156"/>
      <c r="L65" s="37"/>
    </row>
    <row r="66" spans="1:13" ht="3.95" customHeight="1" x14ac:dyDescent="0.45">
      <c r="A66" s="299"/>
      <c r="B66" s="299"/>
      <c r="G66" s="156"/>
      <c r="H66" s="37"/>
      <c r="J66" s="39"/>
      <c r="K66" s="156"/>
      <c r="L66" s="37"/>
    </row>
    <row r="67" spans="1:13" ht="14.1" customHeight="1" x14ac:dyDescent="0.45">
      <c r="A67" s="299" t="s">
        <v>29</v>
      </c>
      <c r="B67" s="299"/>
      <c r="G67" s="167"/>
      <c r="H67" s="37"/>
      <c r="I67" s="286"/>
      <c r="J67" s="39"/>
      <c r="K67" s="156"/>
      <c r="L67" s="37"/>
    </row>
    <row r="68" spans="1:13" ht="3.95" customHeight="1" x14ac:dyDescent="0.45">
      <c r="A68" s="299"/>
      <c r="B68" s="299"/>
      <c r="G68" s="156"/>
      <c r="H68" s="37"/>
      <c r="J68" s="39"/>
      <c r="K68" s="156"/>
      <c r="L68" s="37"/>
    </row>
    <row r="69" spans="1:13" ht="14.1" customHeight="1" x14ac:dyDescent="0.45">
      <c r="A69" s="297" t="s">
        <v>30</v>
      </c>
      <c r="E69" s="298">
        <v>20</v>
      </c>
      <c r="G69" s="157">
        <v>1453895</v>
      </c>
      <c r="H69" s="52"/>
      <c r="I69" s="24">
        <v>886616</v>
      </c>
      <c r="J69" s="53"/>
      <c r="K69" s="157">
        <v>1000000</v>
      </c>
      <c r="L69" s="52"/>
      <c r="M69" s="24">
        <v>0</v>
      </c>
    </row>
    <row r="70" spans="1:13" ht="14.1" customHeight="1" x14ac:dyDescent="0.45">
      <c r="A70" s="297" t="s">
        <v>31</v>
      </c>
      <c r="B70" s="299"/>
      <c r="E70" s="54"/>
      <c r="G70" s="157">
        <v>169964</v>
      </c>
      <c r="H70" s="52"/>
      <c r="I70" s="24">
        <v>396547</v>
      </c>
      <c r="J70" s="53"/>
      <c r="K70" s="157">
        <v>0</v>
      </c>
      <c r="L70" s="52"/>
      <c r="M70" s="24">
        <v>0</v>
      </c>
    </row>
    <row r="71" spans="1:13" ht="14.1" customHeight="1" x14ac:dyDescent="0.45">
      <c r="A71" s="297" t="s">
        <v>167</v>
      </c>
      <c r="B71" s="299"/>
      <c r="E71" s="298">
        <v>30</v>
      </c>
      <c r="G71" s="157">
        <v>244964</v>
      </c>
      <c r="H71" s="24"/>
      <c r="I71" s="24">
        <v>62057</v>
      </c>
      <c r="J71" s="34"/>
      <c r="K71" s="157">
        <v>29367</v>
      </c>
      <c r="L71" s="24"/>
      <c r="M71" s="24">
        <v>6</v>
      </c>
    </row>
    <row r="72" spans="1:13" ht="14.1" customHeight="1" x14ac:dyDescent="0.45">
      <c r="A72" s="297" t="s">
        <v>131</v>
      </c>
      <c r="E72" s="297"/>
      <c r="G72" s="156"/>
      <c r="J72" s="297"/>
      <c r="K72" s="156">
        <v>0</v>
      </c>
    </row>
    <row r="73" spans="1:13" ht="14.1" customHeight="1" x14ac:dyDescent="0.45">
      <c r="B73" s="297" t="s">
        <v>132</v>
      </c>
      <c r="E73" s="33">
        <v>22</v>
      </c>
      <c r="G73" s="157">
        <v>950774</v>
      </c>
      <c r="H73" s="24"/>
      <c r="I73" s="24">
        <v>1061173</v>
      </c>
      <c r="J73" s="34"/>
      <c r="K73" s="157">
        <v>698415</v>
      </c>
      <c r="L73" s="24"/>
      <c r="M73" s="24">
        <v>696161</v>
      </c>
    </row>
    <row r="74" spans="1:13" ht="14.1" customHeight="1" x14ac:dyDescent="0.45">
      <c r="A74" s="297" t="s">
        <v>187</v>
      </c>
      <c r="E74" s="33"/>
      <c r="G74" s="157">
        <v>0</v>
      </c>
      <c r="H74" s="24"/>
      <c r="I74" s="24">
        <v>66435</v>
      </c>
      <c r="J74" s="34"/>
      <c r="K74" s="157">
        <v>0</v>
      </c>
      <c r="L74" s="24"/>
      <c r="M74" s="24">
        <v>0</v>
      </c>
    </row>
    <row r="75" spans="1:13" ht="14.1" customHeight="1" x14ac:dyDescent="0.45">
      <c r="A75" s="297" t="s">
        <v>226</v>
      </c>
      <c r="E75" s="33">
        <v>17</v>
      </c>
      <c r="G75" s="157">
        <v>11860</v>
      </c>
      <c r="H75" s="24"/>
      <c r="I75" s="24">
        <v>0</v>
      </c>
      <c r="J75" s="34"/>
      <c r="K75" s="157">
        <v>1319</v>
      </c>
      <c r="L75" s="24"/>
      <c r="M75" s="24">
        <v>0</v>
      </c>
    </row>
    <row r="76" spans="1:13" ht="14.1" customHeight="1" x14ac:dyDescent="0.45">
      <c r="A76" s="297" t="s">
        <v>32</v>
      </c>
      <c r="E76" s="33"/>
      <c r="G76" s="157">
        <v>58601</v>
      </c>
      <c r="H76" s="24"/>
      <c r="I76" s="24">
        <v>55461</v>
      </c>
      <c r="J76" s="34"/>
      <c r="K76" s="157">
        <v>0</v>
      </c>
      <c r="L76" s="24"/>
      <c r="M76" s="24">
        <v>0</v>
      </c>
    </row>
    <row r="77" spans="1:13" ht="14.1" customHeight="1" x14ac:dyDescent="0.45">
      <c r="A77" s="297" t="s">
        <v>33</v>
      </c>
      <c r="E77" s="33">
        <v>21</v>
      </c>
      <c r="G77" s="169">
        <v>1176918</v>
      </c>
      <c r="H77" s="24"/>
      <c r="I77" s="48">
        <v>1315096</v>
      </c>
      <c r="J77" s="34"/>
      <c r="K77" s="169">
        <v>19844</v>
      </c>
      <c r="L77" s="24"/>
      <c r="M77" s="48">
        <v>31916</v>
      </c>
    </row>
    <row r="78" spans="1:13" ht="3.95" customHeight="1" x14ac:dyDescent="0.45">
      <c r="E78" s="297"/>
      <c r="G78" s="156"/>
      <c r="H78" s="55"/>
      <c r="J78" s="55"/>
      <c r="K78" s="156"/>
      <c r="L78" s="55"/>
    </row>
    <row r="79" spans="1:13" ht="14.1" customHeight="1" x14ac:dyDescent="0.45">
      <c r="A79" s="299" t="s">
        <v>34</v>
      </c>
      <c r="G79" s="169">
        <f>SUM(G69:G77)</f>
        <v>4066976</v>
      </c>
      <c r="H79" s="41"/>
      <c r="I79" s="48">
        <f>SUM(I69:I77)</f>
        <v>3843385</v>
      </c>
      <c r="J79" s="40"/>
      <c r="K79" s="169">
        <f>SUM(K69:K77)</f>
        <v>1748945</v>
      </c>
      <c r="L79" s="40"/>
      <c r="M79" s="48">
        <f>SUM(M69:M77)</f>
        <v>728083</v>
      </c>
    </row>
    <row r="80" spans="1:13" ht="5.65" customHeight="1" x14ac:dyDescent="0.45">
      <c r="A80" s="299"/>
      <c r="G80" s="170"/>
      <c r="H80" s="41"/>
      <c r="I80" s="40"/>
      <c r="J80" s="40"/>
      <c r="K80" s="170"/>
      <c r="L80" s="40"/>
      <c r="M80" s="40"/>
    </row>
    <row r="81" spans="1:13" ht="14.1" customHeight="1" x14ac:dyDescent="0.45">
      <c r="A81" s="299" t="s">
        <v>35</v>
      </c>
      <c r="B81" s="299"/>
      <c r="F81" s="298"/>
      <c r="G81" s="171"/>
      <c r="H81" s="41"/>
      <c r="I81" s="56"/>
      <c r="J81" s="57"/>
      <c r="K81" s="171"/>
      <c r="L81" s="41"/>
      <c r="M81" s="56"/>
    </row>
    <row r="82" spans="1:13" ht="3.95" customHeight="1" x14ac:dyDescent="0.45">
      <c r="A82" s="299"/>
      <c r="B82" s="299"/>
      <c r="F82" s="298"/>
      <c r="G82" s="171"/>
      <c r="H82" s="41"/>
      <c r="I82" s="56"/>
      <c r="J82" s="57"/>
      <c r="K82" s="171"/>
      <c r="L82" s="41"/>
      <c r="M82" s="56"/>
    </row>
    <row r="83" spans="1:13" ht="14.1" customHeight="1" x14ac:dyDescent="0.45">
      <c r="A83" s="297" t="s">
        <v>130</v>
      </c>
      <c r="E83" s="298">
        <v>22</v>
      </c>
      <c r="F83" s="298"/>
      <c r="G83" s="157">
        <v>3480832</v>
      </c>
      <c r="H83" s="24"/>
      <c r="I83" s="24">
        <v>5029062</v>
      </c>
      <c r="J83" s="34"/>
      <c r="K83" s="157">
        <v>2995670</v>
      </c>
      <c r="L83" s="58"/>
      <c r="M83" s="24">
        <v>3692681</v>
      </c>
    </row>
    <row r="84" spans="1:13" ht="14.1" customHeight="1" x14ac:dyDescent="0.45">
      <c r="A84" s="297" t="s">
        <v>227</v>
      </c>
      <c r="B84" s="299"/>
      <c r="E84" s="298">
        <v>17</v>
      </c>
      <c r="F84" s="298"/>
      <c r="G84" s="156">
        <v>7765</v>
      </c>
      <c r="H84" s="24"/>
      <c r="I84" s="3">
        <v>0</v>
      </c>
      <c r="J84" s="34"/>
      <c r="K84" s="156">
        <v>3657</v>
      </c>
      <c r="L84" s="58"/>
      <c r="M84" s="3">
        <v>0</v>
      </c>
    </row>
    <row r="85" spans="1:13" ht="14.1" customHeight="1" x14ac:dyDescent="0.45">
      <c r="A85" s="297" t="s">
        <v>36</v>
      </c>
      <c r="B85" s="299"/>
      <c r="E85" s="298">
        <v>18</v>
      </c>
      <c r="F85" s="298"/>
      <c r="G85" s="156">
        <v>966</v>
      </c>
      <c r="H85" s="24"/>
      <c r="I85" s="3">
        <v>69662</v>
      </c>
      <c r="J85" s="34"/>
      <c r="K85" s="156">
        <v>0</v>
      </c>
      <c r="L85" s="58"/>
      <c r="M85" s="3">
        <v>0</v>
      </c>
    </row>
    <row r="86" spans="1:13" ht="14.1" customHeight="1" x14ac:dyDescent="0.45">
      <c r="A86" s="297" t="s">
        <v>263</v>
      </c>
      <c r="E86" s="298">
        <v>7</v>
      </c>
      <c r="G86" s="162">
        <v>1949</v>
      </c>
      <c r="I86" s="34">
        <v>2725</v>
      </c>
      <c r="K86" s="162">
        <v>1949</v>
      </c>
      <c r="M86" s="34">
        <v>2725</v>
      </c>
    </row>
    <row r="87" spans="1:13" ht="14.1" customHeight="1" x14ac:dyDescent="0.45">
      <c r="A87" s="297" t="s">
        <v>37</v>
      </c>
      <c r="E87" s="33"/>
      <c r="F87" s="26"/>
      <c r="G87" s="158">
        <v>26513</v>
      </c>
      <c r="H87" s="34"/>
      <c r="I87" s="278">
        <v>47005</v>
      </c>
      <c r="J87" s="34"/>
      <c r="K87" s="234">
        <v>26513</v>
      </c>
      <c r="L87" s="34"/>
      <c r="M87" s="293">
        <v>41425</v>
      </c>
    </row>
    <row r="88" spans="1:13" ht="3.95" customHeight="1" x14ac:dyDescent="0.45">
      <c r="G88" s="171"/>
      <c r="H88" s="57"/>
      <c r="I88" s="56"/>
      <c r="J88" s="57"/>
      <c r="K88" s="171"/>
      <c r="L88" s="57"/>
      <c r="M88" s="56"/>
    </row>
    <row r="89" spans="1:13" ht="14.1" customHeight="1" x14ac:dyDescent="0.45">
      <c r="A89" s="299" t="s">
        <v>38</v>
      </c>
      <c r="G89" s="169">
        <f>SUM(G83:G87)</f>
        <v>3518025</v>
      </c>
      <c r="H89" s="41"/>
      <c r="I89" s="48">
        <f>SUM(I83:I87)</f>
        <v>5148454</v>
      </c>
      <c r="J89" s="40"/>
      <c r="K89" s="169">
        <f>SUM(K83:K87)</f>
        <v>3027789</v>
      </c>
      <c r="L89" s="40"/>
      <c r="M89" s="48">
        <f>SUM(M83:M87)</f>
        <v>3736831</v>
      </c>
    </row>
    <row r="90" spans="1:13" ht="3.95" customHeight="1" x14ac:dyDescent="0.45">
      <c r="A90" s="299"/>
      <c r="B90" s="299"/>
      <c r="G90" s="171"/>
      <c r="H90" s="41"/>
      <c r="I90" s="56"/>
      <c r="J90" s="57"/>
      <c r="K90" s="171"/>
      <c r="L90" s="41"/>
      <c r="M90" s="56"/>
    </row>
    <row r="91" spans="1:13" ht="14.1" customHeight="1" x14ac:dyDescent="0.45">
      <c r="A91" s="299" t="s">
        <v>39</v>
      </c>
      <c r="E91" s="298" t="s">
        <v>40</v>
      </c>
      <c r="G91" s="169">
        <f>G79+G89</f>
        <v>7585001</v>
      </c>
      <c r="H91" s="41"/>
      <c r="I91" s="48">
        <f>I79+I89</f>
        <v>8991839</v>
      </c>
      <c r="J91" s="40"/>
      <c r="K91" s="169">
        <f>K79+K89</f>
        <v>4776734</v>
      </c>
      <c r="L91" s="40"/>
      <c r="M91" s="48">
        <f>M79+M89</f>
        <v>4464914</v>
      </c>
    </row>
    <row r="92" spans="1:13" ht="14.65" customHeight="1" x14ac:dyDescent="0.45">
      <c r="A92" s="299"/>
      <c r="G92" s="170"/>
      <c r="H92" s="40"/>
      <c r="I92" s="40"/>
      <c r="J92" s="25"/>
      <c r="K92" s="170"/>
      <c r="L92" s="40"/>
      <c r="M92" s="40"/>
    </row>
    <row r="93" spans="1:13" ht="14.1" customHeight="1" x14ac:dyDescent="0.45">
      <c r="A93" s="299" t="s">
        <v>41</v>
      </c>
      <c r="B93" s="299"/>
      <c r="F93" s="298"/>
      <c r="G93" s="156"/>
      <c r="H93" s="3"/>
      <c r="J93" s="25"/>
      <c r="K93" s="156"/>
      <c r="L93" s="3"/>
    </row>
    <row r="94" spans="1:13" ht="6" customHeight="1" x14ac:dyDescent="0.45">
      <c r="A94" s="299"/>
      <c r="B94" s="299"/>
      <c r="F94" s="298"/>
      <c r="G94" s="171"/>
      <c r="H94" s="41"/>
      <c r="I94" s="56"/>
      <c r="J94" s="57"/>
      <c r="K94" s="171"/>
      <c r="L94" s="41"/>
      <c r="M94" s="56"/>
    </row>
    <row r="95" spans="1:13" ht="14.1" customHeight="1" x14ac:dyDescent="0.45">
      <c r="A95" s="297" t="s">
        <v>42</v>
      </c>
      <c r="G95" s="156"/>
      <c r="H95" s="59"/>
      <c r="J95" s="55"/>
      <c r="K95" s="156"/>
      <c r="L95" s="59"/>
    </row>
    <row r="96" spans="1:13" s="298" customFormat="1" ht="14.1" customHeight="1" x14ac:dyDescent="0.45">
      <c r="B96" s="297" t="s">
        <v>43</v>
      </c>
      <c r="C96" s="297"/>
      <c r="D96" s="297"/>
      <c r="E96" s="298" t="s">
        <v>40</v>
      </c>
      <c r="F96" s="297"/>
      <c r="G96" s="156"/>
      <c r="H96" s="59"/>
      <c r="I96" s="3"/>
      <c r="J96" s="55"/>
      <c r="K96" s="156"/>
      <c r="L96" s="59"/>
      <c r="M96" s="3"/>
    </row>
    <row r="97" spans="1:13" ht="14.1" customHeight="1" thickBot="1" x14ac:dyDescent="0.5">
      <c r="C97" s="297" t="s">
        <v>133</v>
      </c>
      <c r="G97" s="173">
        <v>31044920</v>
      </c>
      <c r="H97" s="60"/>
      <c r="I97" s="274">
        <v>31044920</v>
      </c>
      <c r="J97" s="60"/>
      <c r="K97" s="173">
        <v>31044920</v>
      </c>
      <c r="L97" s="60"/>
      <c r="M97" s="274">
        <v>31044920</v>
      </c>
    </row>
    <row r="98" spans="1:13" s="61" customFormat="1" ht="6" customHeight="1" thickTop="1" x14ac:dyDescent="0.45">
      <c r="A98" s="62"/>
      <c r="B98" s="62"/>
      <c r="E98" s="63"/>
      <c r="G98" s="174"/>
      <c r="H98" s="64"/>
      <c r="I98" s="287"/>
      <c r="J98" s="64"/>
      <c r="K98" s="174"/>
      <c r="L98" s="64"/>
      <c r="M98" s="287"/>
    </row>
    <row r="99" spans="1:13" s="298" customFormat="1" ht="14.1" customHeight="1" x14ac:dyDescent="0.45">
      <c r="B99" s="297" t="s">
        <v>44</v>
      </c>
      <c r="C99" s="297"/>
      <c r="D99" s="297"/>
      <c r="G99" s="175"/>
      <c r="J99" s="50"/>
      <c r="K99" s="175"/>
    </row>
    <row r="100" spans="1:13" s="298" customFormat="1" ht="14.1" customHeight="1" x14ac:dyDescent="0.45">
      <c r="B100" s="297"/>
      <c r="C100" s="297" t="s">
        <v>138</v>
      </c>
      <c r="D100" s="297"/>
      <c r="G100" s="197">
        <v>30510217</v>
      </c>
      <c r="I100" s="201">
        <v>30510217</v>
      </c>
      <c r="J100" s="34"/>
      <c r="K100" s="197">
        <v>30510217</v>
      </c>
      <c r="L100" s="24"/>
      <c r="M100" s="201">
        <v>30510217</v>
      </c>
    </row>
    <row r="101" spans="1:13" s="298" customFormat="1" ht="14.1" customHeight="1" x14ac:dyDescent="0.45">
      <c r="A101" s="297" t="s">
        <v>45</v>
      </c>
      <c r="B101" s="297"/>
      <c r="C101" s="297"/>
      <c r="D101" s="297"/>
      <c r="F101" s="297"/>
      <c r="G101" s="157">
        <v>7231386</v>
      </c>
      <c r="H101" s="24"/>
      <c r="I101" s="24">
        <v>7231386</v>
      </c>
      <c r="J101" s="34"/>
      <c r="K101" s="157">
        <v>7231386</v>
      </c>
      <c r="L101" s="24"/>
      <c r="M101" s="24">
        <v>7231386</v>
      </c>
    </row>
    <row r="102" spans="1:13" s="298" customFormat="1" ht="14.1" customHeight="1" x14ac:dyDescent="0.45">
      <c r="A102" s="297" t="s">
        <v>46</v>
      </c>
      <c r="B102" s="297"/>
      <c r="C102" s="297"/>
      <c r="D102" s="297"/>
      <c r="F102" s="24">
        <v>-1970423</v>
      </c>
      <c r="G102" s="157"/>
      <c r="H102" s="24"/>
      <c r="I102" s="24"/>
      <c r="J102" s="34"/>
      <c r="K102" s="157"/>
      <c r="L102" s="24"/>
      <c r="M102" s="24"/>
    </row>
    <row r="103" spans="1:13" s="298" customFormat="1" ht="14.1" customHeight="1" x14ac:dyDescent="0.45">
      <c r="B103" s="297" t="s">
        <v>47</v>
      </c>
      <c r="C103" s="297"/>
      <c r="D103" s="297"/>
      <c r="F103" s="297"/>
      <c r="G103" s="157">
        <v>-3891564</v>
      </c>
      <c r="H103" s="24"/>
      <c r="I103" s="24">
        <v>-1970423</v>
      </c>
      <c r="J103" s="34"/>
      <c r="K103" s="157">
        <v>0</v>
      </c>
      <c r="L103" s="34"/>
      <c r="M103" s="24">
        <v>0</v>
      </c>
    </row>
    <row r="104" spans="1:13" ht="15" customHeight="1" x14ac:dyDescent="0.45">
      <c r="A104" s="297" t="s">
        <v>104</v>
      </c>
      <c r="E104" s="298">
        <v>26</v>
      </c>
      <c r="G104" s="162">
        <v>40326</v>
      </c>
      <c r="I104" s="34">
        <v>37407</v>
      </c>
      <c r="K104" s="162">
        <v>40326</v>
      </c>
      <c r="M104" s="34">
        <v>37407</v>
      </c>
    </row>
    <row r="105" spans="1:13" s="298" customFormat="1" ht="14.1" customHeight="1" x14ac:dyDescent="0.45">
      <c r="A105" s="297" t="s">
        <v>139</v>
      </c>
      <c r="B105" s="297"/>
      <c r="C105" s="297"/>
      <c r="D105" s="297"/>
      <c r="F105" s="297"/>
      <c r="G105" s="157"/>
      <c r="H105" s="24"/>
      <c r="I105" s="24"/>
      <c r="J105" s="34"/>
      <c r="K105" s="157"/>
      <c r="L105" s="24"/>
      <c r="M105" s="24"/>
    </row>
    <row r="106" spans="1:13" s="298" customFormat="1" ht="14.1" customHeight="1" x14ac:dyDescent="0.45">
      <c r="B106" s="297" t="s">
        <v>48</v>
      </c>
      <c r="C106" s="297"/>
      <c r="D106" s="297"/>
      <c r="F106" s="297"/>
      <c r="G106" s="162"/>
      <c r="H106" s="24"/>
      <c r="I106" s="34"/>
      <c r="J106" s="34"/>
      <c r="K106" s="162"/>
      <c r="L106" s="24"/>
      <c r="M106" s="34"/>
    </row>
    <row r="107" spans="1:13" s="298" customFormat="1" ht="14.1" customHeight="1" x14ac:dyDescent="0.45">
      <c r="C107" s="65" t="s">
        <v>49</v>
      </c>
      <c r="D107" s="297"/>
      <c r="E107" s="298">
        <v>25</v>
      </c>
      <c r="F107" s="297"/>
      <c r="G107" s="162">
        <v>1600200</v>
      </c>
      <c r="H107" s="34"/>
      <c r="I107" s="34">
        <v>1561200</v>
      </c>
      <c r="J107" s="34"/>
      <c r="K107" s="162">
        <v>1600200</v>
      </c>
      <c r="L107" s="34"/>
      <c r="M107" s="34">
        <v>1561200</v>
      </c>
    </row>
    <row r="108" spans="1:13" s="298" customFormat="1" ht="14.1" customHeight="1" x14ac:dyDescent="0.45">
      <c r="C108" s="65" t="s">
        <v>228</v>
      </c>
      <c r="D108" s="297"/>
      <c r="E108" s="298">
        <v>24</v>
      </c>
      <c r="F108" s="297"/>
      <c r="G108" s="162">
        <v>41694</v>
      </c>
      <c r="H108" s="34"/>
      <c r="I108" s="34">
        <v>0</v>
      </c>
      <c r="J108" s="34"/>
      <c r="K108" s="162">
        <v>41694</v>
      </c>
      <c r="L108" s="34"/>
      <c r="M108" s="34">
        <v>0</v>
      </c>
    </row>
    <row r="109" spans="1:13" ht="14.1" customHeight="1" x14ac:dyDescent="0.45">
      <c r="B109" s="297" t="s">
        <v>50</v>
      </c>
      <c r="G109" s="162">
        <v>9550966</v>
      </c>
      <c r="H109" s="34"/>
      <c r="I109" s="34">
        <v>6705128</v>
      </c>
      <c r="J109" s="34"/>
      <c r="K109" s="162">
        <v>3168051</v>
      </c>
      <c r="L109" s="34"/>
      <c r="M109" s="34">
        <v>4314243</v>
      </c>
    </row>
    <row r="110" spans="1:13" ht="14.1" customHeight="1" x14ac:dyDescent="0.45">
      <c r="A110" s="297" t="s">
        <v>229</v>
      </c>
      <c r="E110" s="298">
        <v>24</v>
      </c>
      <c r="G110" s="162">
        <v>-41694</v>
      </c>
      <c r="H110" s="34"/>
      <c r="I110" s="34">
        <v>0</v>
      </c>
      <c r="J110" s="34"/>
      <c r="K110" s="162">
        <v>-41694</v>
      </c>
      <c r="L110" s="34"/>
      <c r="M110" s="34">
        <v>0</v>
      </c>
    </row>
    <row r="111" spans="1:13" ht="14.1" customHeight="1" x14ac:dyDescent="0.45">
      <c r="A111" s="297" t="s">
        <v>51</v>
      </c>
      <c r="G111" s="168">
        <v>-3932802</v>
      </c>
      <c r="H111" s="34"/>
      <c r="I111" s="275">
        <v>-4996367</v>
      </c>
      <c r="J111" s="34"/>
      <c r="K111" s="168">
        <v>-1559</v>
      </c>
      <c r="L111" s="34"/>
      <c r="M111" s="275">
        <v>-2180</v>
      </c>
    </row>
    <row r="112" spans="1:13" s="61" customFormat="1" ht="3.95" customHeight="1" x14ac:dyDescent="0.45">
      <c r="A112" s="62"/>
      <c r="B112" s="62"/>
      <c r="E112" s="63"/>
      <c r="F112" s="63"/>
      <c r="G112" s="176"/>
      <c r="H112" s="66"/>
      <c r="I112" s="288"/>
      <c r="J112" s="67"/>
      <c r="K112" s="176"/>
      <c r="L112" s="66"/>
      <c r="M112" s="288"/>
    </row>
    <row r="113" spans="1:13" ht="14.1" customHeight="1" x14ac:dyDescent="0.45">
      <c r="A113" s="297" t="s">
        <v>142</v>
      </c>
      <c r="E113" s="297"/>
      <c r="G113" s="177">
        <f>SUM(G100:G111)</f>
        <v>41108729</v>
      </c>
      <c r="H113" s="68"/>
      <c r="I113" s="68">
        <f>SUM(I100:I111)</f>
        <v>39078548</v>
      </c>
      <c r="J113" s="40"/>
      <c r="K113" s="177">
        <f>SUM(K100:K111)</f>
        <v>42548621</v>
      </c>
      <c r="L113" s="68"/>
      <c r="M113" s="68">
        <f>SUM(M100:M111)</f>
        <v>43652273</v>
      </c>
    </row>
    <row r="114" spans="1:13" ht="14.1" customHeight="1" x14ac:dyDescent="0.45">
      <c r="A114" s="297" t="s">
        <v>52</v>
      </c>
      <c r="G114" s="168">
        <v>869048</v>
      </c>
      <c r="H114" s="34"/>
      <c r="I114" s="275">
        <v>737285</v>
      </c>
      <c r="J114" s="34"/>
      <c r="K114" s="168">
        <v>0</v>
      </c>
      <c r="L114" s="34"/>
      <c r="M114" s="275">
        <v>0</v>
      </c>
    </row>
    <row r="115" spans="1:13" s="61" customFormat="1" ht="3.95" customHeight="1" x14ac:dyDescent="0.45">
      <c r="E115" s="63"/>
      <c r="G115" s="178"/>
      <c r="H115" s="67"/>
      <c r="I115" s="289"/>
      <c r="J115" s="67"/>
      <c r="K115" s="178"/>
      <c r="L115" s="67"/>
      <c r="M115" s="289"/>
    </row>
    <row r="116" spans="1:13" ht="14.1" customHeight="1" x14ac:dyDescent="0.45">
      <c r="A116" s="299" t="s">
        <v>53</v>
      </c>
      <c r="G116" s="179">
        <f>SUM(G113:G114)</f>
        <v>41977777</v>
      </c>
      <c r="H116" s="56"/>
      <c r="I116" s="290">
        <f>SUM(I113:I114)</f>
        <v>39815833</v>
      </c>
      <c r="J116" s="56"/>
      <c r="K116" s="179">
        <f>SUM(K113:K114)</f>
        <v>42548621</v>
      </c>
      <c r="L116" s="56"/>
      <c r="M116" s="290">
        <f>SUM(M113:M114)</f>
        <v>43652273</v>
      </c>
    </row>
    <row r="117" spans="1:13" s="61" customFormat="1" ht="3.95" customHeight="1" x14ac:dyDescent="0.45">
      <c r="A117" s="62"/>
      <c r="E117" s="63"/>
      <c r="G117" s="176"/>
      <c r="H117" s="67"/>
      <c r="I117" s="288"/>
      <c r="J117" s="67"/>
      <c r="K117" s="176"/>
      <c r="L117" s="67"/>
      <c r="M117" s="288"/>
    </row>
    <row r="118" spans="1:13" ht="14.1" customHeight="1" thickBot="1" x14ac:dyDescent="0.5">
      <c r="A118" s="299" t="s">
        <v>54</v>
      </c>
      <c r="G118" s="180">
        <f>SUM(G91+G116)</f>
        <v>49562778</v>
      </c>
      <c r="H118" s="56"/>
      <c r="I118" s="291">
        <f>SUM(I91+I116)</f>
        <v>48807672</v>
      </c>
      <c r="J118" s="56"/>
      <c r="K118" s="180">
        <f>SUM(K91+K116)</f>
        <v>47325355</v>
      </c>
      <c r="L118" s="56"/>
      <c r="M118" s="291">
        <f>SUM(M91+M116)</f>
        <v>48117187</v>
      </c>
    </row>
    <row r="119" spans="1:13" ht="14.1" customHeight="1" thickTop="1" x14ac:dyDescent="0.45">
      <c r="A119" s="299"/>
      <c r="G119" s="56"/>
      <c r="H119" s="56"/>
      <c r="I119" s="56"/>
      <c r="J119" s="56"/>
      <c r="K119" s="56"/>
      <c r="L119" s="56"/>
      <c r="M119" s="56"/>
    </row>
    <row r="120" spans="1:13" ht="14.1" customHeight="1" x14ac:dyDescent="0.45">
      <c r="A120" s="299"/>
      <c r="G120" s="56"/>
      <c r="H120" s="56"/>
      <c r="I120" s="56"/>
      <c r="J120" s="56"/>
      <c r="K120" s="56"/>
      <c r="L120" s="56"/>
      <c r="M120" s="56"/>
    </row>
    <row r="121" spans="1:13" s="42" customFormat="1" ht="17.100000000000001" customHeight="1" x14ac:dyDescent="0.45">
      <c r="A121" s="296" t="str">
        <f>A55</f>
        <v>The notes to the consolidated and separate financial statements are an integral part of these financial statements.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</row>
  </sheetData>
  <mergeCells count="4">
    <mergeCell ref="G6:I6"/>
    <mergeCell ref="K6:M6"/>
    <mergeCell ref="G61:I61"/>
    <mergeCell ref="K61:M61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M115"/>
  <sheetViews>
    <sheetView topLeftCell="A124" zoomScaleNormal="100" zoomScaleSheetLayoutView="130" workbookViewId="0">
      <selection activeCell="I14" sqref="I14"/>
    </sheetView>
  </sheetViews>
  <sheetFormatPr defaultColWidth="9.33203125" defaultRowHeight="16.5" customHeight="1" x14ac:dyDescent="0.45"/>
  <cols>
    <col min="1" max="3" width="1.33203125" style="1" customWidth="1"/>
    <col min="4" max="4" width="45" style="1" customWidth="1"/>
    <col min="5" max="5" width="5.5" style="2" customWidth="1"/>
    <col min="6" max="6" width="0.6640625" style="1" customWidth="1"/>
    <col min="7" max="7" width="14.1640625" style="3" customWidth="1"/>
    <col min="8" max="8" width="0.6640625" style="1" customWidth="1"/>
    <col min="9" max="9" width="14.1640625" style="3" customWidth="1"/>
    <col min="10" max="10" width="0.6640625" style="1" customWidth="1"/>
    <col min="11" max="11" width="14.1640625" style="3" customWidth="1"/>
    <col min="12" max="12" width="0.6640625" style="1" customWidth="1"/>
    <col min="13" max="13" width="14.1640625" style="3" customWidth="1"/>
    <col min="14" max="16384" width="9.33203125" style="1"/>
  </cols>
  <sheetData>
    <row r="1" spans="1:13" ht="16.5" customHeight="1" x14ac:dyDescent="0.45">
      <c r="A1" s="23" t="s">
        <v>0</v>
      </c>
      <c r="B1" s="23"/>
    </row>
    <row r="2" spans="1:13" ht="16.5" customHeight="1" x14ac:dyDescent="0.45">
      <c r="A2" s="23" t="s">
        <v>55</v>
      </c>
      <c r="B2" s="23"/>
    </row>
    <row r="3" spans="1:13" ht="16.5" customHeight="1" x14ac:dyDescent="0.45">
      <c r="A3" s="45" t="s">
        <v>219</v>
      </c>
      <c r="B3" s="69"/>
      <c r="C3" s="70"/>
      <c r="D3" s="70"/>
      <c r="E3" s="71"/>
      <c r="F3" s="70"/>
      <c r="G3" s="72"/>
      <c r="H3" s="70"/>
      <c r="I3" s="72"/>
      <c r="J3" s="70"/>
      <c r="K3" s="72"/>
      <c r="L3" s="70"/>
      <c r="M3" s="72"/>
    </row>
    <row r="4" spans="1:13" ht="14.45" customHeight="1" x14ac:dyDescent="0.45">
      <c r="A4" s="100"/>
      <c r="B4" s="49"/>
      <c r="C4" s="4"/>
      <c r="D4" s="4"/>
      <c r="E4" s="50"/>
      <c r="F4" s="4"/>
      <c r="G4" s="25"/>
      <c r="H4" s="4"/>
      <c r="I4" s="25"/>
      <c r="J4" s="4"/>
      <c r="K4" s="25"/>
      <c r="L4" s="4"/>
      <c r="M4" s="25"/>
    </row>
    <row r="5" spans="1:13" ht="14.45" customHeight="1" x14ac:dyDescent="0.45">
      <c r="A5" s="49"/>
      <c r="B5" s="49"/>
      <c r="C5" s="4"/>
      <c r="D5" s="4"/>
      <c r="E5" s="50"/>
      <c r="F5" s="4"/>
      <c r="G5" s="25"/>
      <c r="H5" s="4"/>
      <c r="I5" s="25"/>
      <c r="J5" s="4"/>
      <c r="K5" s="25"/>
      <c r="L5" s="4"/>
      <c r="M5" s="25"/>
    </row>
    <row r="6" spans="1:13" ht="14.45" customHeight="1" x14ac:dyDescent="0.45">
      <c r="A6" s="23"/>
      <c r="B6" s="23"/>
      <c r="E6" s="15"/>
      <c r="F6" s="9"/>
      <c r="G6" s="307" t="s">
        <v>2</v>
      </c>
      <c r="H6" s="307"/>
      <c r="I6" s="307"/>
      <c r="J6" s="9"/>
      <c r="K6" s="307" t="s">
        <v>3</v>
      </c>
      <c r="L6" s="307"/>
      <c r="M6" s="307"/>
    </row>
    <row r="7" spans="1:13" ht="14.45" customHeight="1" x14ac:dyDescent="0.45">
      <c r="A7" s="23"/>
      <c r="B7" s="23"/>
      <c r="E7" s="1"/>
      <c r="F7" s="9"/>
      <c r="G7" s="19" t="s">
        <v>218</v>
      </c>
      <c r="H7" s="18"/>
      <c r="I7" s="19" t="s">
        <v>164</v>
      </c>
      <c r="J7" s="18"/>
      <c r="K7" s="19" t="s">
        <v>218</v>
      </c>
      <c r="L7" s="18"/>
      <c r="M7" s="19" t="s">
        <v>164</v>
      </c>
    </row>
    <row r="8" spans="1:13" ht="14.45" customHeight="1" x14ac:dyDescent="0.45">
      <c r="A8" s="4"/>
      <c r="B8" s="4"/>
      <c r="C8" s="4"/>
      <c r="D8" s="4"/>
      <c r="E8" s="12" t="s">
        <v>4</v>
      </c>
      <c r="F8" s="15"/>
      <c r="G8" s="22" t="s">
        <v>5</v>
      </c>
      <c r="H8" s="20"/>
      <c r="I8" s="22" t="s">
        <v>5</v>
      </c>
      <c r="J8" s="20"/>
      <c r="K8" s="22" t="s">
        <v>5</v>
      </c>
      <c r="L8" s="20"/>
      <c r="M8" s="22" t="s">
        <v>5</v>
      </c>
    </row>
    <row r="9" spans="1:13" ht="3.95" customHeight="1" x14ac:dyDescent="0.45">
      <c r="E9" s="15"/>
      <c r="G9" s="236"/>
      <c r="H9" s="73"/>
      <c r="I9" s="125"/>
      <c r="J9" s="73"/>
      <c r="K9" s="236"/>
      <c r="L9" s="73"/>
      <c r="M9" s="125"/>
    </row>
    <row r="10" spans="1:13" ht="14.45" customHeight="1" x14ac:dyDescent="0.45">
      <c r="A10" s="1" t="s">
        <v>56</v>
      </c>
      <c r="E10" s="2" t="s">
        <v>40</v>
      </c>
      <c r="G10" s="162">
        <v>5505511</v>
      </c>
      <c r="H10" s="34"/>
      <c r="I10" s="34">
        <v>5687010</v>
      </c>
      <c r="J10" s="34"/>
      <c r="K10" s="162">
        <v>0</v>
      </c>
      <c r="L10" s="34"/>
      <c r="M10" s="34">
        <v>0</v>
      </c>
    </row>
    <row r="11" spans="1:13" ht="14.45" customHeight="1" x14ac:dyDescent="0.45">
      <c r="A11" s="1" t="s">
        <v>57</v>
      </c>
      <c r="G11" s="168">
        <v>-4390664</v>
      </c>
      <c r="H11" s="34"/>
      <c r="I11" s="275">
        <v>-4608873</v>
      </c>
      <c r="J11" s="34"/>
      <c r="K11" s="168">
        <v>0</v>
      </c>
      <c r="L11" s="34"/>
      <c r="M11" s="275">
        <v>0</v>
      </c>
    </row>
    <row r="12" spans="1:13" ht="3.95" customHeight="1" x14ac:dyDescent="0.45">
      <c r="G12" s="156"/>
      <c r="H12" s="212"/>
      <c r="J12" s="212"/>
      <c r="K12" s="156"/>
      <c r="L12" s="74"/>
    </row>
    <row r="13" spans="1:13" ht="14.45" customHeight="1" x14ac:dyDescent="0.45">
      <c r="A13" s="23" t="s">
        <v>58</v>
      </c>
      <c r="G13" s="159">
        <f>SUM(G10:G11)</f>
        <v>1114847</v>
      </c>
      <c r="H13" s="75"/>
      <c r="I13" s="27">
        <f>SUM(I10:I11)</f>
        <v>1078137</v>
      </c>
      <c r="J13" s="75"/>
      <c r="K13" s="159">
        <f>SUM(K10:K11)</f>
        <v>0</v>
      </c>
      <c r="L13" s="125"/>
      <c r="M13" s="27">
        <f>SUM(M10:M11)</f>
        <v>0</v>
      </c>
    </row>
    <row r="14" spans="1:13" ht="14.45" customHeight="1" x14ac:dyDescent="0.45">
      <c r="A14" s="1" t="s">
        <v>214</v>
      </c>
      <c r="G14" s="159"/>
      <c r="H14" s="75"/>
      <c r="I14" s="27"/>
      <c r="J14" s="75"/>
      <c r="K14" s="159"/>
      <c r="L14" s="125"/>
      <c r="M14" s="27"/>
    </row>
    <row r="15" spans="1:13" ht="14.45" customHeight="1" x14ac:dyDescent="0.45">
      <c r="B15" s="1" t="s">
        <v>215</v>
      </c>
      <c r="E15" s="237">
        <v>30</v>
      </c>
      <c r="F15" s="2"/>
      <c r="G15" s="224">
        <v>0</v>
      </c>
      <c r="H15" s="34"/>
      <c r="I15" s="76">
        <v>0</v>
      </c>
      <c r="J15" s="34"/>
      <c r="K15" s="224">
        <v>782350</v>
      </c>
      <c r="L15" s="34"/>
      <c r="M15" s="76">
        <v>4385432</v>
      </c>
    </row>
    <row r="16" spans="1:13" ht="14.45" customHeight="1" x14ac:dyDescent="0.45">
      <c r="A16" s="1" t="s">
        <v>199</v>
      </c>
      <c r="E16" s="237">
        <v>15</v>
      </c>
      <c r="G16" s="224">
        <v>0</v>
      </c>
      <c r="H16" s="34"/>
      <c r="I16" s="76">
        <v>19579</v>
      </c>
      <c r="J16" s="34"/>
      <c r="K16" s="224">
        <v>0</v>
      </c>
      <c r="L16" s="34"/>
      <c r="M16" s="76">
        <v>0</v>
      </c>
    </row>
    <row r="17" spans="1:13" s="4" customFormat="1" ht="14.45" customHeight="1" x14ac:dyDescent="0.45">
      <c r="A17" s="4" t="s">
        <v>60</v>
      </c>
      <c r="E17" s="237"/>
      <c r="G17" s="224">
        <v>646643</v>
      </c>
      <c r="H17" s="34"/>
      <c r="I17" s="76">
        <v>555911</v>
      </c>
      <c r="J17" s="34"/>
      <c r="K17" s="224">
        <v>23589</v>
      </c>
      <c r="L17" s="34"/>
      <c r="M17" s="76">
        <v>25799</v>
      </c>
    </row>
    <row r="18" spans="1:13" ht="14.45" customHeight="1" x14ac:dyDescent="0.45">
      <c r="A18" s="1" t="s">
        <v>61</v>
      </c>
      <c r="E18" s="237"/>
      <c r="G18" s="224">
        <v>374439</v>
      </c>
      <c r="H18" s="34"/>
      <c r="I18" s="76">
        <v>139639</v>
      </c>
      <c r="J18" s="34"/>
      <c r="K18" s="224">
        <v>387660</v>
      </c>
      <c r="L18" s="34"/>
      <c r="M18" s="76">
        <v>380052</v>
      </c>
    </row>
    <row r="19" spans="1:13" ht="14.45" customHeight="1" x14ac:dyDescent="0.45">
      <c r="A19" s="1" t="s">
        <v>59</v>
      </c>
      <c r="B19" s="23"/>
      <c r="E19" s="237"/>
      <c r="F19" s="2"/>
      <c r="G19" s="162">
        <v>-945709</v>
      </c>
      <c r="H19" s="34"/>
      <c r="I19" s="34">
        <v>-1749295</v>
      </c>
      <c r="J19" s="34"/>
      <c r="K19" s="162">
        <v>-299505</v>
      </c>
      <c r="L19" s="34"/>
      <c r="M19" s="34">
        <v>-502398</v>
      </c>
    </row>
    <row r="20" spans="1:13" ht="14.45" customHeight="1" x14ac:dyDescent="0.45">
      <c r="A20" s="1" t="s">
        <v>230</v>
      </c>
      <c r="B20" s="23"/>
      <c r="E20" s="237"/>
      <c r="F20" s="2"/>
      <c r="G20" s="162"/>
      <c r="H20" s="34"/>
      <c r="I20" s="34"/>
      <c r="J20" s="34"/>
      <c r="K20" s="162"/>
      <c r="L20" s="34"/>
      <c r="M20" s="34"/>
    </row>
    <row r="21" spans="1:13" ht="14.45" customHeight="1" x14ac:dyDescent="0.45">
      <c r="B21" s="1" t="s">
        <v>231</v>
      </c>
      <c r="E21" s="237">
        <v>14</v>
      </c>
      <c r="F21" s="2"/>
      <c r="G21" s="162">
        <v>-577138</v>
      </c>
      <c r="H21" s="34"/>
      <c r="I21" s="34">
        <v>0</v>
      </c>
      <c r="J21" s="34"/>
      <c r="K21" s="162">
        <v>17632</v>
      </c>
      <c r="L21" s="34"/>
      <c r="M21" s="34">
        <v>0</v>
      </c>
    </row>
    <row r="22" spans="1:13" ht="14.45" customHeight="1" x14ac:dyDescent="0.45">
      <c r="A22" s="1" t="s">
        <v>140</v>
      </c>
      <c r="E22" s="238"/>
      <c r="G22" s="239">
        <v>148066</v>
      </c>
      <c r="H22" s="34"/>
      <c r="I22" s="276">
        <v>-221986</v>
      </c>
      <c r="J22" s="34"/>
      <c r="K22" s="239">
        <v>12800</v>
      </c>
      <c r="L22" s="34"/>
      <c r="M22" s="276">
        <v>-187799</v>
      </c>
    </row>
    <row r="23" spans="1:13" s="4" customFormat="1" ht="14.45" customHeight="1" x14ac:dyDescent="0.45">
      <c r="A23" s="4" t="s">
        <v>62</v>
      </c>
      <c r="E23" s="33"/>
      <c r="G23" s="239">
        <v>-236091</v>
      </c>
      <c r="H23" s="34"/>
      <c r="I23" s="276">
        <v>-275530</v>
      </c>
      <c r="J23" s="34"/>
      <c r="K23" s="239">
        <v>-145570</v>
      </c>
      <c r="L23" s="34"/>
      <c r="M23" s="276">
        <v>-141835</v>
      </c>
    </row>
    <row r="24" spans="1:13" ht="14.45" customHeight="1" x14ac:dyDescent="0.45">
      <c r="A24" s="1" t="s">
        <v>134</v>
      </c>
      <c r="B24" s="23"/>
      <c r="F24" s="2"/>
      <c r="G24" s="240">
        <v>-6921</v>
      </c>
      <c r="H24" s="74"/>
      <c r="I24" s="277">
        <v>-12607</v>
      </c>
      <c r="J24" s="74"/>
      <c r="K24" s="240">
        <v>-5894</v>
      </c>
      <c r="L24" s="241"/>
      <c r="M24" s="277">
        <v>-8417</v>
      </c>
    </row>
    <row r="25" spans="1:13" ht="14.45" customHeight="1" x14ac:dyDescent="0.45">
      <c r="A25" s="1" t="s">
        <v>268</v>
      </c>
      <c r="E25" s="237">
        <v>14</v>
      </c>
      <c r="G25" s="242">
        <v>3565379</v>
      </c>
      <c r="H25" s="34"/>
      <c r="I25" s="243">
        <v>3673076</v>
      </c>
      <c r="J25" s="34"/>
      <c r="K25" s="242">
        <v>0</v>
      </c>
      <c r="L25" s="34"/>
      <c r="M25" s="243">
        <v>0</v>
      </c>
    </row>
    <row r="26" spans="1:13" ht="3.95" customHeight="1" x14ac:dyDescent="0.45">
      <c r="G26" s="156"/>
      <c r="H26" s="212"/>
      <c r="J26" s="212"/>
      <c r="K26" s="156"/>
      <c r="L26" s="74"/>
    </row>
    <row r="27" spans="1:13" ht="14.45" customHeight="1" x14ac:dyDescent="0.45">
      <c r="A27" s="23" t="s">
        <v>63</v>
      </c>
      <c r="C27" s="23"/>
      <c r="E27" s="50"/>
      <c r="F27" s="50"/>
      <c r="G27" s="159">
        <f>SUM(G13:G25)</f>
        <v>4083515</v>
      </c>
      <c r="H27" s="76"/>
      <c r="I27" s="27">
        <f>SUM(I13:I25)</f>
        <v>3206924</v>
      </c>
      <c r="J27" s="76"/>
      <c r="K27" s="159">
        <f>SUM(K13:K25)</f>
        <v>773062</v>
      </c>
      <c r="L27" s="76"/>
      <c r="M27" s="27">
        <f>SUM(M13:M25)</f>
        <v>3950834</v>
      </c>
    </row>
    <row r="28" spans="1:13" ht="14.45" customHeight="1" x14ac:dyDescent="0.45">
      <c r="A28" s="1" t="s">
        <v>64</v>
      </c>
      <c r="E28" s="50">
        <v>18</v>
      </c>
      <c r="F28" s="50"/>
      <c r="G28" s="168">
        <v>-300491</v>
      </c>
      <c r="H28" s="34"/>
      <c r="I28" s="275">
        <v>-204083</v>
      </c>
      <c r="J28" s="244"/>
      <c r="K28" s="168">
        <v>-4488</v>
      </c>
      <c r="L28" s="34"/>
      <c r="M28" s="275">
        <v>1877</v>
      </c>
    </row>
    <row r="29" spans="1:13" ht="3.95" customHeight="1" x14ac:dyDescent="0.45">
      <c r="G29" s="156"/>
      <c r="H29" s="212"/>
      <c r="J29" s="212"/>
      <c r="K29" s="156"/>
      <c r="L29" s="74"/>
    </row>
    <row r="30" spans="1:13" ht="14.45" customHeight="1" x14ac:dyDescent="0.45">
      <c r="A30" s="23" t="s">
        <v>65</v>
      </c>
      <c r="G30" s="230">
        <f>SUM(G27:G28)</f>
        <v>3783024</v>
      </c>
      <c r="H30" s="212"/>
      <c r="I30" s="271">
        <f>SUM(I27:I28)</f>
        <v>3002841</v>
      </c>
      <c r="J30" s="212"/>
      <c r="K30" s="230">
        <f>SUM(K27:K28)</f>
        <v>768574</v>
      </c>
      <c r="L30" s="212"/>
      <c r="M30" s="271">
        <f>SUM(M27:M28)</f>
        <v>3952711</v>
      </c>
    </row>
    <row r="31" spans="1:13" ht="3.95" customHeight="1" x14ac:dyDescent="0.45">
      <c r="G31" s="156"/>
      <c r="H31" s="212"/>
      <c r="J31" s="212"/>
      <c r="K31" s="156"/>
      <c r="L31" s="74"/>
    </row>
    <row r="32" spans="1:13" ht="14.45" customHeight="1" x14ac:dyDescent="0.45">
      <c r="A32" s="23" t="s">
        <v>66</v>
      </c>
      <c r="G32" s="156"/>
      <c r="H32" s="212"/>
      <c r="J32" s="212"/>
      <c r="K32" s="156"/>
      <c r="L32" s="74"/>
    </row>
    <row r="33" spans="1:13" ht="14.45" customHeight="1" x14ac:dyDescent="0.45">
      <c r="A33" s="1" t="s">
        <v>67</v>
      </c>
      <c r="G33" s="156"/>
      <c r="H33" s="212"/>
      <c r="J33" s="212"/>
      <c r="K33" s="156"/>
      <c r="L33" s="74"/>
    </row>
    <row r="34" spans="1:13" ht="14.45" customHeight="1" x14ac:dyDescent="0.45">
      <c r="B34" s="1" t="s">
        <v>68</v>
      </c>
      <c r="C34" s="1" t="s">
        <v>269</v>
      </c>
      <c r="G34" s="156"/>
      <c r="H34" s="212"/>
      <c r="J34" s="212"/>
      <c r="K34" s="156"/>
      <c r="L34" s="74"/>
    </row>
    <row r="35" spans="1:13" ht="14.45" customHeight="1" x14ac:dyDescent="0.45">
      <c r="D35" s="1" t="s">
        <v>270</v>
      </c>
      <c r="G35" s="156"/>
      <c r="H35" s="212"/>
      <c r="J35" s="212"/>
      <c r="K35" s="156"/>
      <c r="L35" s="74"/>
    </row>
    <row r="36" spans="1:13" ht="14.45" customHeight="1" x14ac:dyDescent="0.45">
      <c r="D36" s="1" t="s">
        <v>141</v>
      </c>
      <c r="E36" s="2">
        <v>14</v>
      </c>
      <c r="G36" s="156">
        <v>236838</v>
      </c>
      <c r="H36" s="212"/>
      <c r="I36" s="3">
        <v>-12439</v>
      </c>
      <c r="J36" s="212"/>
      <c r="K36" s="156">
        <v>0</v>
      </c>
      <c r="L36" s="74"/>
      <c r="M36" s="3">
        <v>0</v>
      </c>
    </row>
    <row r="37" spans="1:13" ht="14.45" customHeight="1" x14ac:dyDescent="0.45">
      <c r="B37" s="1" t="s">
        <v>68</v>
      </c>
      <c r="C37" s="1" t="s">
        <v>232</v>
      </c>
      <c r="G37" s="156"/>
      <c r="H37" s="212"/>
      <c r="J37" s="212"/>
      <c r="K37" s="156"/>
      <c r="L37" s="74"/>
    </row>
    <row r="38" spans="1:13" ht="14.45" customHeight="1" x14ac:dyDescent="0.45">
      <c r="C38" s="1" t="s">
        <v>233</v>
      </c>
      <c r="G38" s="156">
        <v>-439653</v>
      </c>
      <c r="H38" s="212"/>
      <c r="I38" s="3">
        <v>0</v>
      </c>
      <c r="J38" s="212"/>
      <c r="K38" s="156">
        <v>0</v>
      </c>
      <c r="L38" s="74"/>
      <c r="M38" s="3">
        <v>0</v>
      </c>
    </row>
    <row r="39" spans="1:13" ht="14.45" customHeight="1" x14ac:dyDescent="0.45">
      <c r="B39" s="245" t="s">
        <v>68</v>
      </c>
      <c r="C39" s="1" t="s">
        <v>69</v>
      </c>
      <c r="G39" s="156">
        <v>-5306</v>
      </c>
      <c r="H39" s="212"/>
      <c r="I39" s="3">
        <v>0</v>
      </c>
      <c r="J39" s="212"/>
      <c r="K39" s="156">
        <v>-6101</v>
      </c>
      <c r="L39" s="74"/>
      <c r="M39" s="3">
        <v>0</v>
      </c>
    </row>
    <row r="40" spans="1:13" ht="14.45" customHeight="1" x14ac:dyDescent="0.45">
      <c r="B40" s="245"/>
      <c r="C40" s="1" t="s">
        <v>213</v>
      </c>
      <c r="G40" s="156"/>
      <c r="H40" s="212"/>
      <c r="J40" s="212"/>
      <c r="K40" s="156"/>
      <c r="L40" s="74"/>
    </row>
    <row r="41" spans="1:13" ht="14.45" customHeight="1" x14ac:dyDescent="0.45">
      <c r="D41" s="1" t="s">
        <v>150</v>
      </c>
      <c r="G41" s="246">
        <v>1061</v>
      </c>
      <c r="H41" s="212"/>
      <c r="I41" s="247">
        <v>0</v>
      </c>
      <c r="J41" s="212"/>
      <c r="K41" s="246">
        <v>1220</v>
      </c>
      <c r="L41" s="74"/>
      <c r="M41" s="247">
        <v>0</v>
      </c>
    </row>
    <row r="42" spans="1:13" ht="3.95" customHeight="1" x14ac:dyDescent="0.45">
      <c r="G42" s="156"/>
      <c r="H42" s="212"/>
      <c r="J42" s="212"/>
      <c r="K42" s="156"/>
      <c r="L42" s="74"/>
    </row>
    <row r="43" spans="1:13" ht="14.45" customHeight="1" x14ac:dyDescent="0.45">
      <c r="A43" s="1" t="s">
        <v>70</v>
      </c>
      <c r="B43" s="248"/>
      <c r="G43" s="156"/>
      <c r="H43" s="212"/>
      <c r="J43" s="212"/>
      <c r="K43" s="156"/>
      <c r="L43" s="74"/>
    </row>
    <row r="44" spans="1:13" ht="14.45" customHeight="1" x14ac:dyDescent="0.45">
      <c r="B44" s="1" t="s">
        <v>71</v>
      </c>
      <c r="G44" s="158">
        <f>SUM(G36:G41)</f>
        <v>-207060</v>
      </c>
      <c r="H44" s="212"/>
      <c r="I44" s="278">
        <f>SUM(I36,I39,I41)</f>
        <v>-12439</v>
      </c>
      <c r="J44" s="212"/>
      <c r="K44" s="158">
        <f>SUM(K36:K41)</f>
        <v>-4881</v>
      </c>
      <c r="L44" s="74"/>
      <c r="M44" s="278">
        <f>SUM(M36,M39,M41)</f>
        <v>0</v>
      </c>
    </row>
    <row r="45" spans="1:13" ht="3.95" customHeight="1" x14ac:dyDescent="0.45">
      <c r="G45" s="156"/>
      <c r="H45" s="212"/>
      <c r="J45" s="212"/>
      <c r="K45" s="156"/>
      <c r="L45" s="74"/>
    </row>
    <row r="46" spans="1:13" ht="14.45" customHeight="1" x14ac:dyDescent="0.45">
      <c r="A46" s="1" t="s">
        <v>72</v>
      </c>
      <c r="G46" s="156"/>
      <c r="H46" s="212"/>
      <c r="J46" s="212"/>
      <c r="K46" s="156"/>
      <c r="L46" s="74"/>
    </row>
    <row r="47" spans="1:13" ht="14.45" customHeight="1" x14ac:dyDescent="0.45">
      <c r="B47" s="1" t="s">
        <v>68</v>
      </c>
      <c r="C47" s="1" t="s">
        <v>264</v>
      </c>
      <c r="G47" s="156">
        <v>776</v>
      </c>
      <c r="H47" s="212"/>
      <c r="I47" s="3">
        <v>-2725</v>
      </c>
      <c r="J47" s="212"/>
      <c r="K47" s="156">
        <v>776</v>
      </c>
      <c r="L47" s="74"/>
      <c r="M47" s="3">
        <v>-2725</v>
      </c>
    </row>
    <row r="48" spans="1:13" ht="14.45" customHeight="1" x14ac:dyDescent="0.45">
      <c r="C48" s="1" t="s">
        <v>213</v>
      </c>
      <c r="G48" s="156"/>
      <c r="H48" s="212"/>
      <c r="J48" s="212"/>
      <c r="K48" s="156"/>
      <c r="L48" s="74"/>
    </row>
    <row r="49" spans="1:13" ht="14.45" customHeight="1" x14ac:dyDescent="0.45">
      <c r="D49" s="297" t="s">
        <v>150</v>
      </c>
      <c r="G49" s="156">
        <v>-155</v>
      </c>
      <c r="H49" s="212"/>
      <c r="I49" s="3">
        <v>545</v>
      </c>
      <c r="J49" s="212"/>
      <c r="K49" s="156">
        <v>-155</v>
      </c>
      <c r="L49" s="74"/>
      <c r="M49" s="3">
        <v>545</v>
      </c>
    </row>
    <row r="50" spans="1:13" ht="14.45" customHeight="1" x14ac:dyDescent="0.45">
      <c r="B50" s="245" t="s">
        <v>68</v>
      </c>
      <c r="C50" s="1" t="s">
        <v>168</v>
      </c>
      <c r="E50" s="1"/>
      <c r="G50" s="172"/>
      <c r="I50" s="1"/>
      <c r="K50" s="172"/>
      <c r="M50" s="1"/>
    </row>
    <row r="51" spans="1:13" ht="14.45" customHeight="1" x14ac:dyDescent="0.45">
      <c r="B51" s="245"/>
      <c r="D51" s="1" t="s">
        <v>193</v>
      </c>
      <c r="G51" s="172"/>
      <c r="I51" s="1"/>
      <c r="K51" s="172"/>
      <c r="M51" s="1"/>
    </row>
    <row r="52" spans="1:13" ht="14.45" customHeight="1" x14ac:dyDescent="0.45">
      <c r="B52" s="248"/>
      <c r="D52" s="1" t="s">
        <v>141</v>
      </c>
      <c r="E52" s="2">
        <v>14</v>
      </c>
      <c r="G52" s="157">
        <v>-592296</v>
      </c>
      <c r="H52" s="24"/>
      <c r="I52" s="24">
        <v>-900975</v>
      </c>
      <c r="J52" s="34"/>
      <c r="K52" s="162">
        <v>0</v>
      </c>
      <c r="L52" s="24"/>
      <c r="M52" s="34">
        <v>0</v>
      </c>
    </row>
    <row r="53" spans="1:13" ht="14.45" customHeight="1" x14ac:dyDescent="0.45">
      <c r="B53" s="245" t="s">
        <v>68</v>
      </c>
      <c r="C53" s="1" t="s">
        <v>73</v>
      </c>
      <c r="G53" s="168">
        <v>1504912</v>
      </c>
      <c r="H53" s="24"/>
      <c r="I53" s="275">
        <v>-1259642</v>
      </c>
      <c r="J53" s="34"/>
      <c r="K53" s="158">
        <v>0</v>
      </c>
      <c r="L53" s="24"/>
      <c r="M53" s="278">
        <v>0</v>
      </c>
    </row>
    <row r="54" spans="1:13" ht="3.95" customHeight="1" x14ac:dyDescent="0.45">
      <c r="G54" s="156"/>
      <c r="H54" s="212"/>
      <c r="J54" s="212"/>
      <c r="K54" s="156"/>
      <c r="L54" s="74"/>
    </row>
    <row r="55" spans="1:13" ht="14.45" customHeight="1" x14ac:dyDescent="0.45">
      <c r="A55" s="1" t="s">
        <v>169</v>
      </c>
      <c r="G55" s="172"/>
      <c r="I55" s="1"/>
      <c r="K55" s="172"/>
      <c r="M55" s="1"/>
    </row>
    <row r="56" spans="1:13" ht="14.45" customHeight="1" x14ac:dyDescent="0.45">
      <c r="B56" s="1" t="s">
        <v>170</v>
      </c>
      <c r="G56" s="249">
        <f>SUM(G47:G53)</f>
        <v>913237</v>
      </c>
      <c r="H56" s="212"/>
      <c r="I56" s="72">
        <f>SUM(I47:I53)</f>
        <v>-2162797</v>
      </c>
      <c r="J56" s="212"/>
      <c r="K56" s="249">
        <f>SUM(K47:K53)</f>
        <v>621</v>
      </c>
      <c r="L56" s="74"/>
      <c r="M56" s="72">
        <f>SUM(M47:M53)</f>
        <v>-2180</v>
      </c>
    </row>
    <row r="57" spans="1:13" ht="3.95" customHeight="1" x14ac:dyDescent="0.45">
      <c r="G57" s="156"/>
      <c r="H57" s="212"/>
      <c r="J57" s="212"/>
      <c r="K57" s="156"/>
      <c r="L57" s="74"/>
    </row>
    <row r="58" spans="1:13" ht="14.45" customHeight="1" x14ac:dyDescent="0.45">
      <c r="A58" s="23" t="s">
        <v>255</v>
      </c>
      <c r="B58" s="248"/>
      <c r="G58" s="225"/>
      <c r="H58" s="77"/>
      <c r="I58" s="77"/>
      <c r="J58" s="77"/>
      <c r="K58" s="225"/>
      <c r="L58" s="77"/>
      <c r="M58" s="77"/>
    </row>
    <row r="59" spans="1:13" ht="14.45" customHeight="1" x14ac:dyDescent="0.45">
      <c r="B59" s="23" t="s">
        <v>74</v>
      </c>
      <c r="G59" s="249">
        <f>G44+G56</f>
        <v>706177</v>
      </c>
      <c r="H59" s="212"/>
      <c r="I59" s="72">
        <f>I44+I56</f>
        <v>-2175236</v>
      </c>
      <c r="J59" s="212"/>
      <c r="K59" s="249">
        <f>K44+K56</f>
        <v>-4260</v>
      </c>
      <c r="L59" s="74"/>
      <c r="M59" s="72">
        <f>M44+M56</f>
        <v>-2180</v>
      </c>
    </row>
    <row r="60" spans="1:13" ht="3.95" customHeight="1" x14ac:dyDescent="0.45">
      <c r="G60" s="156"/>
      <c r="H60" s="212"/>
      <c r="J60" s="212"/>
      <c r="K60" s="156"/>
      <c r="L60" s="74"/>
    </row>
    <row r="61" spans="1:13" ht="14.45" customHeight="1" thickBot="1" x14ac:dyDescent="0.5">
      <c r="A61" s="23" t="s">
        <v>75</v>
      </c>
      <c r="G61" s="250">
        <f>SUM(G30+G59)</f>
        <v>4489201</v>
      </c>
      <c r="H61" s="212"/>
      <c r="I61" s="279">
        <f>SUM(I30+I59)</f>
        <v>827605</v>
      </c>
      <c r="J61" s="212"/>
      <c r="K61" s="250">
        <f>SUM(K30+K59)</f>
        <v>764314</v>
      </c>
      <c r="L61" s="74"/>
      <c r="M61" s="279">
        <f>SUM(M30+M59)</f>
        <v>3950531</v>
      </c>
    </row>
    <row r="62" spans="1:13" ht="15.75" customHeight="1" thickTop="1" x14ac:dyDescent="0.45">
      <c r="A62" s="23"/>
      <c r="G62" s="25"/>
      <c r="H62" s="212"/>
      <c r="I62" s="25"/>
      <c r="J62" s="212"/>
      <c r="K62" s="25"/>
      <c r="L62" s="74"/>
      <c r="M62" s="25"/>
    </row>
    <row r="63" spans="1:13" s="297" customFormat="1" ht="15.75" customHeight="1" x14ac:dyDescent="0.45">
      <c r="A63" s="299"/>
      <c r="E63" s="298"/>
      <c r="G63" s="25"/>
      <c r="H63" s="212"/>
      <c r="I63" s="25"/>
      <c r="J63" s="212"/>
      <c r="K63" s="25"/>
      <c r="L63" s="74"/>
      <c r="M63" s="25"/>
    </row>
    <row r="64" spans="1:13" s="297" customFormat="1" ht="13.5" customHeight="1" x14ac:dyDescent="0.45">
      <c r="A64" s="299"/>
      <c r="E64" s="298"/>
      <c r="G64" s="25"/>
      <c r="H64" s="212"/>
      <c r="I64" s="25"/>
      <c r="J64" s="212"/>
      <c r="K64" s="25"/>
      <c r="L64" s="74"/>
      <c r="M64" s="25"/>
    </row>
    <row r="65" spans="1:13" ht="16.5" customHeight="1" x14ac:dyDescent="0.45">
      <c r="A65" s="295" t="str">
        <f>'E7-8 BS'!A121</f>
        <v>The notes to the consolidated and separate financial statements are an integral part of these financial statements.</v>
      </c>
      <c r="B65" s="258"/>
      <c r="C65" s="258"/>
      <c r="D65" s="258"/>
      <c r="E65" s="259"/>
      <c r="F65" s="258"/>
      <c r="G65" s="247"/>
      <c r="H65" s="260"/>
      <c r="I65" s="247"/>
      <c r="J65" s="260"/>
      <c r="K65" s="247"/>
      <c r="L65" s="243"/>
      <c r="M65" s="247"/>
    </row>
    <row r="66" spans="1:13" ht="16.5" customHeight="1" x14ac:dyDescent="0.45">
      <c r="A66" s="23" t="s">
        <v>0</v>
      </c>
      <c r="B66" s="23"/>
    </row>
    <row r="67" spans="1:13" ht="16.5" customHeight="1" x14ac:dyDescent="0.45">
      <c r="A67" s="23" t="s">
        <v>55</v>
      </c>
      <c r="B67" s="23"/>
    </row>
    <row r="68" spans="1:13" ht="16.5" customHeight="1" x14ac:dyDescent="0.45">
      <c r="A68" s="45" t="str">
        <f>+A3</f>
        <v>For the year ended 31 December 2020</v>
      </c>
      <c r="B68" s="69"/>
      <c r="C68" s="70"/>
      <c r="D68" s="70"/>
      <c r="E68" s="71"/>
      <c r="F68" s="70"/>
      <c r="G68" s="72"/>
      <c r="H68" s="70"/>
      <c r="I68" s="72"/>
      <c r="J68" s="70"/>
      <c r="K68" s="72"/>
      <c r="L68" s="70"/>
      <c r="M68" s="72"/>
    </row>
    <row r="69" spans="1:13" ht="16.5" customHeight="1" x14ac:dyDescent="0.45">
      <c r="A69" s="100"/>
      <c r="B69" s="49"/>
      <c r="C69" s="4"/>
      <c r="D69" s="4"/>
      <c r="E69" s="50"/>
      <c r="F69" s="4"/>
      <c r="G69" s="25"/>
      <c r="H69" s="4"/>
      <c r="I69" s="25"/>
      <c r="J69" s="4"/>
      <c r="K69" s="25"/>
      <c r="L69" s="4"/>
      <c r="M69" s="25"/>
    </row>
    <row r="70" spans="1:13" ht="16.5" customHeight="1" x14ac:dyDescent="0.45">
      <c r="A70" s="49"/>
      <c r="B70" s="49"/>
      <c r="C70" s="4"/>
      <c r="D70" s="4"/>
      <c r="E70" s="50"/>
      <c r="F70" s="4"/>
      <c r="G70" s="25"/>
      <c r="H70" s="4"/>
      <c r="I70" s="25"/>
      <c r="J70" s="4"/>
      <c r="K70" s="25"/>
      <c r="L70" s="4"/>
      <c r="M70" s="25"/>
    </row>
    <row r="71" spans="1:13" ht="16.5" customHeight="1" x14ac:dyDescent="0.45">
      <c r="A71" s="23"/>
      <c r="B71" s="23"/>
      <c r="E71" s="15"/>
      <c r="F71" s="9"/>
      <c r="G71" s="307" t="s">
        <v>2</v>
      </c>
      <c r="H71" s="307"/>
      <c r="I71" s="307"/>
      <c r="J71" s="9"/>
      <c r="K71" s="307" t="s">
        <v>3</v>
      </c>
      <c r="L71" s="307"/>
      <c r="M71" s="307"/>
    </row>
    <row r="72" spans="1:13" ht="16.5" customHeight="1" x14ac:dyDescent="0.45">
      <c r="A72" s="23"/>
      <c r="B72" s="23"/>
      <c r="E72" s="1"/>
      <c r="F72" s="9"/>
      <c r="G72" s="19" t="s">
        <v>218</v>
      </c>
      <c r="H72" s="18"/>
      <c r="I72" s="19" t="s">
        <v>164</v>
      </c>
      <c r="J72" s="18"/>
      <c r="K72" s="19" t="s">
        <v>218</v>
      </c>
      <c r="L72" s="18"/>
      <c r="M72" s="19" t="s">
        <v>164</v>
      </c>
    </row>
    <row r="73" spans="1:13" ht="16.5" customHeight="1" x14ac:dyDescent="0.45">
      <c r="A73" s="4"/>
      <c r="B73" s="4"/>
      <c r="C73" s="4"/>
      <c r="D73" s="4"/>
      <c r="E73" s="12" t="s">
        <v>216</v>
      </c>
      <c r="F73" s="15"/>
      <c r="G73" s="22" t="s">
        <v>5</v>
      </c>
      <c r="H73" s="20"/>
      <c r="I73" s="22" t="s">
        <v>5</v>
      </c>
      <c r="J73" s="20"/>
      <c r="K73" s="22" t="s">
        <v>5</v>
      </c>
      <c r="L73" s="20"/>
      <c r="M73" s="22" t="s">
        <v>5</v>
      </c>
    </row>
    <row r="74" spans="1:13" ht="16.5" customHeight="1" x14ac:dyDescent="0.45">
      <c r="A74" s="23"/>
      <c r="G74" s="156"/>
      <c r="H74" s="212"/>
      <c r="J74" s="212"/>
      <c r="K74" s="156"/>
      <c r="L74" s="74"/>
    </row>
    <row r="75" spans="1:13" ht="16.5" customHeight="1" x14ac:dyDescent="0.45">
      <c r="A75" s="23" t="s">
        <v>76</v>
      </c>
      <c r="G75" s="156"/>
      <c r="H75" s="212"/>
      <c r="J75" s="212"/>
      <c r="K75" s="156"/>
      <c r="L75" s="74"/>
    </row>
    <row r="76" spans="1:13" ht="16.5" customHeight="1" x14ac:dyDescent="0.45">
      <c r="A76" s="1" t="s">
        <v>142</v>
      </c>
      <c r="G76" s="157">
        <v>3702480</v>
      </c>
      <c r="H76" s="24"/>
      <c r="I76" s="24">
        <v>2968932</v>
      </c>
      <c r="J76" s="34"/>
      <c r="K76" s="157">
        <v>768574</v>
      </c>
      <c r="L76" s="24"/>
      <c r="M76" s="24">
        <v>3952711</v>
      </c>
    </row>
    <row r="77" spans="1:13" ht="16.5" customHeight="1" x14ac:dyDescent="0.45">
      <c r="A77" s="1" t="s">
        <v>52</v>
      </c>
      <c r="F77" s="2"/>
      <c r="G77" s="168">
        <v>80544</v>
      </c>
      <c r="H77" s="24"/>
      <c r="I77" s="275">
        <v>33909</v>
      </c>
      <c r="J77" s="251"/>
      <c r="K77" s="168">
        <v>0</v>
      </c>
      <c r="L77" s="251"/>
      <c r="M77" s="275">
        <v>0</v>
      </c>
    </row>
    <row r="78" spans="1:13" ht="16.5" customHeight="1" x14ac:dyDescent="0.45">
      <c r="G78" s="156"/>
      <c r="H78" s="212"/>
      <c r="J78" s="212"/>
      <c r="K78" s="156"/>
      <c r="L78" s="74"/>
    </row>
    <row r="79" spans="1:13" ht="16.5" customHeight="1" thickBot="1" x14ac:dyDescent="0.5">
      <c r="A79" s="23"/>
      <c r="G79" s="250">
        <f>SUM(G76:G78)</f>
        <v>3783024</v>
      </c>
      <c r="H79" s="212"/>
      <c r="I79" s="279">
        <f>SUM(I76:I78)</f>
        <v>3002841</v>
      </c>
      <c r="J79" s="212"/>
      <c r="K79" s="250">
        <f>SUM(K76:K78)</f>
        <v>768574</v>
      </c>
      <c r="L79" s="74"/>
      <c r="M79" s="279">
        <f>SUM(M76:M78)</f>
        <v>3952711</v>
      </c>
    </row>
    <row r="80" spans="1:13" ht="16.5" customHeight="1" thickTop="1" x14ac:dyDescent="0.45">
      <c r="A80" s="23"/>
      <c r="G80" s="156"/>
      <c r="H80" s="3"/>
      <c r="J80" s="3"/>
      <c r="K80" s="156"/>
      <c r="L80" s="3"/>
    </row>
    <row r="81" spans="1:13" ht="16.5" customHeight="1" x14ac:dyDescent="0.45">
      <c r="A81" s="23" t="s">
        <v>171</v>
      </c>
      <c r="G81" s="156"/>
      <c r="H81" s="212"/>
      <c r="J81" s="212"/>
      <c r="K81" s="156"/>
      <c r="L81" s="74"/>
    </row>
    <row r="82" spans="1:13" ht="16.5" customHeight="1" x14ac:dyDescent="0.45">
      <c r="A82" s="1" t="s">
        <v>142</v>
      </c>
      <c r="G82" s="162">
        <v>4355096</v>
      </c>
      <c r="H82" s="24"/>
      <c r="I82" s="34">
        <v>861812</v>
      </c>
      <c r="J82" s="251"/>
      <c r="K82" s="157">
        <v>764314</v>
      </c>
      <c r="L82" s="251"/>
      <c r="M82" s="24">
        <v>3950531</v>
      </c>
    </row>
    <row r="83" spans="1:13" ht="16.5" customHeight="1" x14ac:dyDescent="0.45">
      <c r="A83" s="1" t="s">
        <v>52</v>
      </c>
      <c r="G83" s="168">
        <v>134105</v>
      </c>
      <c r="H83" s="24"/>
      <c r="I83" s="275">
        <v>-34207</v>
      </c>
      <c r="J83" s="251"/>
      <c r="K83" s="252">
        <v>0</v>
      </c>
      <c r="L83" s="251"/>
      <c r="M83" s="281">
        <v>0</v>
      </c>
    </row>
    <row r="84" spans="1:13" ht="16.5" customHeight="1" x14ac:dyDescent="0.45">
      <c r="G84" s="156"/>
      <c r="H84" s="212"/>
      <c r="J84" s="212"/>
      <c r="K84" s="156"/>
      <c r="L84" s="74"/>
    </row>
    <row r="85" spans="1:13" ht="16.5" customHeight="1" thickBot="1" x14ac:dyDescent="0.5">
      <c r="A85" s="23"/>
      <c r="G85" s="250">
        <f>SUM(G82:G84)</f>
        <v>4489201</v>
      </c>
      <c r="H85" s="212"/>
      <c r="I85" s="279">
        <f>SUM(I82:I84)</f>
        <v>827605</v>
      </c>
      <c r="J85" s="212"/>
      <c r="K85" s="250">
        <f>SUM(K82:K84)</f>
        <v>764314</v>
      </c>
      <c r="L85" s="74"/>
      <c r="M85" s="279">
        <f>SUM(M82:M84)</f>
        <v>3950531</v>
      </c>
    </row>
    <row r="86" spans="1:13" ht="16.5" customHeight="1" thickTop="1" x14ac:dyDescent="0.45">
      <c r="A86" s="23"/>
      <c r="G86" s="253"/>
      <c r="H86" s="254"/>
      <c r="I86" s="25"/>
      <c r="J86" s="254"/>
      <c r="K86" s="253"/>
      <c r="L86" s="218"/>
      <c r="M86" s="25"/>
    </row>
    <row r="87" spans="1:13" s="297" customFormat="1" ht="16.5" customHeight="1" x14ac:dyDescent="0.45">
      <c r="A87" s="299" t="s">
        <v>265</v>
      </c>
      <c r="E87" s="298"/>
      <c r="G87" s="253"/>
      <c r="H87" s="254"/>
      <c r="I87" s="25"/>
      <c r="J87" s="254"/>
      <c r="K87" s="253"/>
      <c r="L87" s="218"/>
      <c r="M87" s="25"/>
    </row>
    <row r="88" spans="1:13" ht="16.5" customHeight="1" x14ac:dyDescent="0.45">
      <c r="A88" s="1" t="s">
        <v>256</v>
      </c>
      <c r="B88" s="23"/>
      <c r="E88" s="2">
        <v>28</v>
      </c>
      <c r="F88" s="2"/>
      <c r="G88" s="255">
        <v>1.214</v>
      </c>
      <c r="H88" s="241"/>
      <c r="I88" s="280">
        <v>0.97299999999999998</v>
      </c>
      <c r="J88" s="241"/>
      <c r="K88" s="256">
        <v>0.252</v>
      </c>
      <c r="L88" s="241"/>
      <c r="M88" s="282">
        <v>1.296</v>
      </c>
    </row>
    <row r="89" spans="1:13" ht="16.5" customHeight="1" x14ac:dyDescent="0.45">
      <c r="B89" s="23"/>
      <c r="F89" s="2"/>
      <c r="G89" s="257"/>
      <c r="H89" s="241"/>
      <c r="I89" s="280"/>
      <c r="J89" s="241"/>
      <c r="K89" s="257"/>
      <c r="L89" s="241"/>
      <c r="M89" s="282"/>
    </row>
    <row r="90" spans="1:13" ht="16.5" customHeight="1" x14ac:dyDescent="0.45">
      <c r="B90" s="23"/>
      <c r="F90" s="2"/>
      <c r="G90" s="257"/>
      <c r="H90" s="241"/>
      <c r="I90" s="257"/>
      <c r="J90" s="241"/>
      <c r="K90" s="257"/>
      <c r="L90" s="241"/>
      <c r="M90" s="257"/>
    </row>
    <row r="91" spans="1:13" ht="16.5" customHeight="1" x14ac:dyDescent="0.45">
      <c r="B91" s="23"/>
      <c r="F91" s="2"/>
      <c r="G91" s="257"/>
      <c r="H91" s="241"/>
      <c r="I91" s="257"/>
      <c r="J91" s="241"/>
      <c r="K91" s="257"/>
      <c r="L91" s="241"/>
      <c r="M91" s="257"/>
    </row>
    <row r="92" spans="1:13" ht="16.5" customHeight="1" x14ac:dyDescent="0.45">
      <c r="B92" s="23"/>
      <c r="F92" s="2"/>
      <c r="G92" s="257"/>
      <c r="H92" s="241"/>
      <c r="I92" s="257"/>
      <c r="J92" s="241"/>
      <c r="K92" s="257"/>
      <c r="L92" s="241"/>
      <c r="M92" s="257"/>
    </row>
    <row r="93" spans="1:13" ht="16.5" customHeight="1" x14ac:dyDescent="0.45">
      <c r="B93" s="23"/>
      <c r="F93" s="2"/>
      <c r="G93" s="257"/>
      <c r="H93" s="241"/>
      <c r="I93" s="257"/>
      <c r="J93" s="241"/>
      <c r="K93" s="257"/>
      <c r="L93" s="241"/>
      <c r="M93" s="257"/>
    </row>
    <row r="94" spans="1:13" ht="16.5" customHeight="1" x14ac:dyDescent="0.45">
      <c r="B94" s="23"/>
      <c r="F94" s="2"/>
      <c r="G94" s="257"/>
      <c r="H94" s="241"/>
      <c r="I94" s="257"/>
      <c r="J94" s="241"/>
      <c r="K94" s="257"/>
      <c r="L94" s="241"/>
      <c r="M94" s="257"/>
    </row>
    <row r="95" spans="1:13" s="297" customFormat="1" ht="16.5" customHeight="1" x14ac:dyDescent="0.45">
      <c r="B95" s="299"/>
      <c r="E95" s="298"/>
      <c r="F95" s="298"/>
      <c r="G95" s="257"/>
      <c r="H95" s="241"/>
      <c r="I95" s="257"/>
      <c r="J95" s="241"/>
      <c r="K95" s="257"/>
      <c r="L95" s="241"/>
      <c r="M95" s="257"/>
    </row>
    <row r="96" spans="1:13" s="297" customFormat="1" ht="16.5" customHeight="1" x14ac:dyDescent="0.45">
      <c r="B96" s="299"/>
      <c r="E96" s="298"/>
      <c r="F96" s="298"/>
      <c r="G96" s="257"/>
      <c r="H96" s="241"/>
      <c r="I96" s="257"/>
      <c r="J96" s="241"/>
      <c r="K96" s="257"/>
      <c r="L96" s="241"/>
      <c r="M96" s="257"/>
    </row>
    <row r="97" spans="2:13" ht="16.5" customHeight="1" x14ac:dyDescent="0.45">
      <c r="B97" s="23"/>
      <c r="F97" s="2"/>
      <c r="G97" s="257"/>
      <c r="H97" s="241"/>
      <c r="I97" s="257"/>
      <c r="J97" s="241"/>
      <c r="K97" s="257"/>
      <c r="L97" s="241"/>
      <c r="M97" s="257"/>
    </row>
    <row r="98" spans="2:13" ht="16.5" customHeight="1" x14ac:dyDescent="0.45">
      <c r="B98" s="23"/>
      <c r="F98" s="2"/>
      <c r="G98" s="257"/>
      <c r="H98" s="241"/>
      <c r="I98" s="257"/>
      <c r="J98" s="241"/>
      <c r="K98" s="257"/>
      <c r="L98" s="241"/>
      <c r="M98" s="257"/>
    </row>
    <row r="99" spans="2:13" ht="16.5" customHeight="1" x14ac:dyDescent="0.45">
      <c r="B99" s="23"/>
      <c r="F99" s="2"/>
      <c r="G99" s="257"/>
      <c r="H99" s="241"/>
      <c r="I99" s="257"/>
      <c r="J99" s="241"/>
      <c r="K99" s="257"/>
      <c r="L99" s="241"/>
      <c r="M99" s="257"/>
    </row>
    <row r="100" spans="2:13" ht="16.5" customHeight="1" x14ac:dyDescent="0.45">
      <c r="B100" s="23"/>
      <c r="F100" s="2"/>
      <c r="G100" s="257"/>
      <c r="H100" s="241"/>
      <c r="I100" s="257"/>
      <c r="J100" s="241"/>
      <c r="K100" s="257"/>
      <c r="L100" s="241"/>
      <c r="M100" s="257"/>
    </row>
    <row r="101" spans="2:13" ht="16.5" customHeight="1" x14ac:dyDescent="0.45">
      <c r="B101" s="23"/>
      <c r="F101" s="2"/>
      <c r="G101" s="257"/>
      <c r="H101" s="241"/>
      <c r="I101" s="257"/>
      <c r="J101" s="241"/>
      <c r="K101" s="257"/>
      <c r="L101" s="241"/>
      <c r="M101" s="257"/>
    </row>
    <row r="102" spans="2:13" ht="16.5" customHeight="1" x14ac:dyDescent="0.45">
      <c r="B102" s="23"/>
      <c r="F102" s="2"/>
      <c r="G102" s="257"/>
      <c r="H102" s="241"/>
      <c r="I102" s="257"/>
      <c r="J102" s="241"/>
      <c r="K102" s="257"/>
      <c r="L102" s="241"/>
      <c r="M102" s="257"/>
    </row>
    <row r="103" spans="2:13" ht="16.5" customHeight="1" x14ac:dyDescent="0.45">
      <c r="B103" s="23"/>
      <c r="F103" s="2"/>
      <c r="G103" s="257"/>
      <c r="H103" s="241"/>
      <c r="I103" s="257"/>
      <c r="J103" s="241"/>
      <c r="K103" s="257"/>
      <c r="L103" s="241"/>
      <c r="M103" s="257"/>
    </row>
    <row r="104" spans="2:13" ht="16.5" customHeight="1" x14ac:dyDescent="0.45">
      <c r="B104" s="23"/>
      <c r="F104" s="2"/>
      <c r="G104" s="257"/>
      <c r="H104" s="241"/>
      <c r="I104" s="257"/>
      <c r="J104" s="241"/>
      <c r="K104" s="257"/>
      <c r="L104" s="241"/>
      <c r="M104" s="257"/>
    </row>
    <row r="105" spans="2:13" ht="16.5" customHeight="1" x14ac:dyDescent="0.45">
      <c r="B105" s="23"/>
      <c r="F105" s="2"/>
      <c r="G105" s="257"/>
      <c r="H105" s="241"/>
      <c r="I105" s="257"/>
      <c r="J105" s="241"/>
      <c r="K105" s="257"/>
      <c r="L105" s="241"/>
      <c r="M105" s="257"/>
    </row>
    <row r="106" spans="2:13" ht="16.5" customHeight="1" x14ac:dyDescent="0.45">
      <c r="B106" s="23"/>
      <c r="F106" s="2"/>
      <c r="G106" s="257"/>
      <c r="H106" s="241"/>
      <c r="I106" s="257"/>
      <c r="J106" s="241"/>
      <c r="K106" s="257"/>
      <c r="L106" s="241"/>
      <c r="M106" s="257"/>
    </row>
    <row r="107" spans="2:13" ht="16.5" customHeight="1" x14ac:dyDescent="0.45">
      <c r="B107" s="23"/>
      <c r="F107" s="2"/>
      <c r="G107" s="257"/>
      <c r="H107" s="241"/>
      <c r="I107" s="257"/>
      <c r="J107" s="241"/>
      <c r="K107" s="257"/>
      <c r="L107" s="241"/>
      <c r="M107" s="257"/>
    </row>
    <row r="108" spans="2:13" ht="16.5" customHeight="1" x14ac:dyDescent="0.45">
      <c r="B108" s="23"/>
      <c r="F108" s="2"/>
      <c r="G108" s="257"/>
      <c r="H108" s="241"/>
      <c r="I108" s="257"/>
      <c r="J108" s="241"/>
      <c r="K108" s="257"/>
      <c r="L108" s="241"/>
      <c r="M108" s="257"/>
    </row>
    <row r="109" spans="2:13" s="297" customFormat="1" ht="16.5" customHeight="1" x14ac:dyDescent="0.45">
      <c r="B109" s="299"/>
      <c r="E109" s="298"/>
      <c r="F109" s="298"/>
      <c r="G109" s="257"/>
      <c r="H109" s="241"/>
      <c r="I109" s="257"/>
      <c r="J109" s="241"/>
      <c r="K109" s="257"/>
      <c r="L109" s="241"/>
      <c r="M109" s="257"/>
    </row>
    <row r="110" spans="2:13" s="297" customFormat="1" ht="16.5" customHeight="1" x14ac:dyDescent="0.45">
      <c r="B110" s="299"/>
      <c r="E110" s="298"/>
      <c r="F110" s="298"/>
      <c r="G110" s="257"/>
      <c r="H110" s="241"/>
      <c r="I110" s="257"/>
      <c r="J110" s="241"/>
      <c r="K110" s="257"/>
      <c r="L110" s="241"/>
      <c r="M110" s="257"/>
    </row>
    <row r="111" spans="2:13" ht="16.5" customHeight="1" x14ac:dyDescent="0.45">
      <c r="B111" s="23"/>
      <c r="F111" s="2"/>
      <c r="G111" s="257"/>
      <c r="H111" s="241"/>
      <c r="I111" s="257"/>
      <c r="J111" s="241"/>
      <c r="K111" s="257"/>
      <c r="L111" s="241"/>
      <c r="M111" s="257"/>
    </row>
    <row r="112" spans="2:13" ht="16.5" customHeight="1" x14ac:dyDescent="0.45">
      <c r="B112" s="23"/>
      <c r="F112" s="2"/>
      <c r="G112" s="257"/>
      <c r="H112" s="241"/>
      <c r="I112" s="257"/>
      <c r="J112" s="241"/>
      <c r="K112" s="257"/>
      <c r="L112" s="241"/>
      <c r="M112" s="257"/>
    </row>
    <row r="113" spans="1:13" ht="25.5" customHeight="1" x14ac:dyDescent="0.45">
      <c r="B113" s="23"/>
      <c r="F113" s="2"/>
      <c r="G113" s="257"/>
      <c r="H113" s="241"/>
      <c r="I113" s="257"/>
      <c r="J113" s="241"/>
      <c r="K113" s="257"/>
      <c r="L113" s="241"/>
      <c r="M113" s="257"/>
    </row>
    <row r="114" spans="1:13" ht="23.25" customHeight="1" x14ac:dyDescent="0.45">
      <c r="B114" s="23"/>
      <c r="F114" s="2"/>
      <c r="G114" s="257"/>
      <c r="H114" s="241"/>
      <c r="I114" s="257"/>
      <c r="J114" s="241"/>
      <c r="K114" s="257"/>
      <c r="L114" s="241"/>
      <c r="M114" s="257"/>
    </row>
    <row r="115" spans="1:13" ht="21.95" customHeight="1" x14ac:dyDescent="0.45">
      <c r="A115" s="308" t="str">
        <f>'E7-8 BS'!$A$55</f>
        <v>The notes to the consolidated and separate financial statements are an integral part of these financial statements.</v>
      </c>
      <c r="B115" s="308"/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  <c r="M115" s="308"/>
    </row>
  </sheetData>
  <mergeCells count="5">
    <mergeCell ref="G6:I6"/>
    <mergeCell ref="K6:M6"/>
    <mergeCell ref="A115:M115"/>
    <mergeCell ref="G71:I71"/>
    <mergeCell ref="K71:M7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D49"/>
  <sheetViews>
    <sheetView topLeftCell="N9" zoomScaleNormal="100" zoomScaleSheetLayoutView="120" workbookViewId="0">
      <selection activeCell="Z27" sqref="Z27"/>
    </sheetView>
  </sheetViews>
  <sheetFormatPr defaultColWidth="9.33203125" defaultRowHeight="15" customHeight="1" x14ac:dyDescent="0.45"/>
  <cols>
    <col min="1" max="1" width="31.33203125" style="78" customWidth="1"/>
    <col min="2" max="2" width="4.6640625" style="79" customWidth="1"/>
    <col min="3" max="3" width="0.5" style="78" customWidth="1"/>
    <col min="4" max="4" width="10.6640625" style="79" customWidth="1"/>
    <col min="5" max="5" width="0.5" style="80" customWidth="1"/>
    <col min="6" max="6" width="10.6640625" style="79" customWidth="1"/>
    <col min="7" max="7" width="0.33203125" style="79" customWidth="1"/>
    <col min="8" max="8" width="10.6640625" style="79" customWidth="1"/>
    <col min="9" max="9" width="0.5" style="79" customWidth="1"/>
    <col min="10" max="10" width="13.6640625" style="79" customWidth="1"/>
    <col min="11" max="11" width="0.5" style="78" customWidth="1"/>
    <col min="12" max="12" width="9.6640625" style="78" customWidth="1"/>
    <col min="13" max="13" width="0.5" style="78" customWidth="1"/>
    <col min="14" max="14" width="9.6640625" style="79" customWidth="1"/>
    <col min="15" max="15" width="0.5" style="79" customWidth="1"/>
    <col min="16" max="16" width="10.6640625" style="79" customWidth="1"/>
    <col min="17" max="17" width="0.5" style="79" customWidth="1"/>
    <col min="18" max="18" width="13.6640625" style="79" customWidth="1"/>
    <col min="19" max="19" width="0.5" style="78" customWidth="1"/>
    <col min="20" max="20" width="13.6640625" style="78" customWidth="1"/>
    <col min="21" max="21" width="0.5" style="78" customWidth="1"/>
    <col min="22" max="22" width="9.6640625" style="78" customWidth="1"/>
    <col min="23" max="23" width="0.5" style="78" customWidth="1"/>
    <col min="24" max="24" width="9.6640625" style="81" customWidth="1"/>
    <col min="25" max="25" width="0.5" style="78" customWidth="1"/>
    <col min="26" max="26" width="12.6640625" style="79" customWidth="1"/>
    <col min="27" max="27" width="0.5" style="78" customWidth="1"/>
    <col min="28" max="28" width="10.6640625" style="81" customWidth="1"/>
    <col min="29" max="29" width="0.5" style="78" customWidth="1"/>
    <col min="30" max="30" width="10.6640625" style="78" customWidth="1"/>
    <col min="31" max="16384" width="9.33203125" style="78"/>
  </cols>
  <sheetData>
    <row r="1" spans="1:30" ht="15" customHeight="1" x14ac:dyDescent="0.45">
      <c r="A1" s="82" t="s">
        <v>0</v>
      </c>
      <c r="B1" s="83"/>
      <c r="C1" s="83"/>
      <c r="K1" s="80"/>
      <c r="L1" s="80"/>
      <c r="M1" s="80"/>
      <c r="S1" s="79"/>
      <c r="T1" s="79"/>
      <c r="U1" s="80"/>
      <c r="V1" s="80"/>
      <c r="W1" s="80"/>
      <c r="X1" s="79"/>
      <c r="Y1" s="80"/>
      <c r="AA1" s="79"/>
      <c r="AB1" s="79"/>
      <c r="AC1" s="79"/>
      <c r="AD1" s="79"/>
    </row>
    <row r="2" spans="1:30" ht="15" customHeight="1" x14ac:dyDescent="0.45">
      <c r="A2" s="84" t="s">
        <v>77</v>
      </c>
      <c r="B2" s="83"/>
      <c r="C2" s="83"/>
      <c r="K2" s="80"/>
      <c r="L2" s="80"/>
      <c r="M2" s="80"/>
      <c r="S2" s="79"/>
      <c r="T2" s="79"/>
      <c r="U2" s="80"/>
      <c r="V2" s="80"/>
      <c r="W2" s="80"/>
      <c r="X2" s="79"/>
      <c r="Y2" s="80"/>
      <c r="AA2" s="79"/>
      <c r="AB2" s="79"/>
      <c r="AC2" s="79"/>
      <c r="AD2" s="79"/>
    </row>
    <row r="3" spans="1:30" ht="15" customHeight="1" x14ac:dyDescent="0.45">
      <c r="A3" s="85" t="str">
        <f>+'E9-10 PL'!A3</f>
        <v>For the year ended 31 December 2020</v>
      </c>
      <c r="B3" s="86"/>
      <c r="C3" s="86"/>
      <c r="D3" s="87"/>
      <c r="E3" s="88"/>
      <c r="F3" s="87"/>
      <c r="G3" s="87"/>
      <c r="H3" s="87"/>
      <c r="I3" s="87"/>
      <c r="J3" s="87"/>
      <c r="K3" s="88"/>
      <c r="L3" s="88"/>
      <c r="M3" s="88"/>
      <c r="N3" s="87"/>
      <c r="O3" s="87"/>
      <c r="P3" s="87"/>
      <c r="Q3" s="87"/>
      <c r="R3" s="87"/>
      <c r="S3" s="87"/>
      <c r="T3" s="88"/>
      <c r="U3" s="88"/>
      <c r="V3" s="88"/>
      <c r="W3" s="88"/>
      <c r="X3" s="87"/>
      <c r="Y3" s="88"/>
      <c r="Z3" s="87"/>
      <c r="AA3" s="87"/>
      <c r="AB3" s="87"/>
      <c r="AC3" s="87"/>
      <c r="AD3" s="87"/>
    </row>
    <row r="4" spans="1:30" ht="15" customHeight="1" x14ac:dyDescent="0.45">
      <c r="A4" s="89"/>
      <c r="B4" s="90"/>
      <c r="C4" s="90"/>
      <c r="D4" s="91"/>
      <c r="E4" s="92"/>
      <c r="F4" s="91"/>
      <c r="G4" s="91"/>
      <c r="H4" s="91"/>
      <c r="I4" s="91"/>
      <c r="J4" s="91"/>
      <c r="K4" s="92"/>
      <c r="L4" s="92"/>
      <c r="M4" s="92"/>
      <c r="N4" s="91"/>
      <c r="O4" s="91"/>
      <c r="P4" s="91"/>
      <c r="Q4" s="91"/>
      <c r="R4" s="91"/>
      <c r="S4" s="91"/>
      <c r="T4" s="92"/>
      <c r="U4" s="92"/>
      <c r="V4" s="92"/>
      <c r="W4" s="92"/>
      <c r="X4" s="91"/>
      <c r="Y4" s="92"/>
      <c r="Z4" s="91"/>
      <c r="AA4" s="91"/>
      <c r="AB4" s="91"/>
      <c r="AC4" s="91"/>
      <c r="AD4" s="91"/>
    </row>
    <row r="5" spans="1:30" ht="15" customHeight="1" x14ac:dyDescent="0.45">
      <c r="A5" s="89"/>
      <c r="B5" s="90"/>
      <c r="C5" s="90"/>
      <c r="D5" s="91"/>
      <c r="E5" s="92"/>
      <c r="F5" s="91"/>
      <c r="G5" s="91"/>
      <c r="H5" s="91"/>
      <c r="I5" s="91"/>
      <c r="J5" s="91"/>
      <c r="K5" s="92"/>
      <c r="L5" s="92"/>
      <c r="M5" s="92"/>
      <c r="N5" s="91"/>
      <c r="O5" s="91"/>
      <c r="P5" s="91"/>
      <c r="Q5" s="91"/>
      <c r="R5" s="91"/>
      <c r="S5" s="91"/>
      <c r="T5" s="92"/>
      <c r="U5" s="92"/>
      <c r="V5" s="92"/>
      <c r="W5" s="92"/>
      <c r="X5" s="91"/>
      <c r="Y5" s="92"/>
      <c r="Z5" s="91"/>
      <c r="AA5" s="91"/>
      <c r="AB5" s="91"/>
      <c r="AC5" s="91"/>
      <c r="AD5" s="91"/>
    </row>
    <row r="6" spans="1:30" s="130" customFormat="1" ht="14.1" customHeight="1" x14ac:dyDescent="0.45">
      <c r="A6" s="126"/>
      <c r="B6" s="127"/>
      <c r="C6" s="127"/>
      <c r="D6" s="128"/>
      <c r="E6" s="129"/>
      <c r="F6" s="128"/>
      <c r="G6" s="128"/>
      <c r="H6" s="128"/>
      <c r="I6" s="128"/>
      <c r="J6" s="128"/>
      <c r="N6" s="128"/>
      <c r="O6" s="128"/>
      <c r="P6" s="128"/>
      <c r="Q6" s="128"/>
      <c r="R6" s="128"/>
      <c r="X6" s="131"/>
      <c r="Z6" s="128"/>
      <c r="AB6" s="131"/>
      <c r="AC6" s="132"/>
      <c r="AD6" s="133" t="s">
        <v>2</v>
      </c>
    </row>
    <row r="7" spans="1:30" s="130" customFormat="1" ht="14.1" customHeight="1" x14ac:dyDescent="0.45">
      <c r="A7" s="127"/>
      <c r="B7" s="127"/>
      <c r="C7" s="127"/>
      <c r="D7" s="309" t="s">
        <v>78</v>
      </c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</row>
    <row r="8" spans="1:30" s="130" customFormat="1" ht="14.1" customHeight="1" x14ac:dyDescent="0.45">
      <c r="A8" s="127"/>
      <c r="B8" s="127"/>
      <c r="C8" s="127"/>
      <c r="D8" s="310" t="s">
        <v>163</v>
      </c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133"/>
      <c r="AB8" s="133"/>
      <c r="AC8" s="133"/>
      <c r="AD8" s="133"/>
    </row>
    <row r="9" spans="1:30" s="130" customFormat="1" ht="14.1" customHeight="1" x14ac:dyDescent="0.45">
      <c r="A9" s="127"/>
      <c r="B9" s="127"/>
      <c r="C9" s="127"/>
      <c r="D9" s="135"/>
      <c r="E9" s="135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311" t="s">
        <v>51</v>
      </c>
      <c r="U9" s="311"/>
      <c r="V9" s="311"/>
      <c r="W9" s="311"/>
      <c r="X9" s="311"/>
      <c r="Y9" s="311"/>
      <c r="Z9" s="311"/>
      <c r="AA9" s="136"/>
      <c r="AB9" s="136"/>
      <c r="AC9" s="136"/>
      <c r="AD9" s="136"/>
    </row>
    <row r="10" spans="1:30" s="130" customFormat="1" ht="14.1" customHeight="1" x14ac:dyDescent="0.45">
      <c r="A10" s="127"/>
      <c r="B10" s="127"/>
      <c r="C10" s="127"/>
      <c r="D10" s="135"/>
      <c r="E10" s="135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312" t="s">
        <v>157</v>
      </c>
      <c r="U10" s="312"/>
      <c r="V10" s="312"/>
      <c r="W10" s="312"/>
      <c r="X10" s="312"/>
      <c r="Y10" s="133"/>
      <c r="Z10" s="133"/>
      <c r="AA10" s="136"/>
      <c r="AB10" s="136"/>
      <c r="AC10" s="136"/>
      <c r="AD10" s="136"/>
    </row>
    <row r="11" spans="1:30" s="130" customFormat="1" ht="14.1" customHeight="1" x14ac:dyDescent="0.45">
      <c r="A11" s="137"/>
      <c r="B11" s="137"/>
      <c r="C11" s="137"/>
      <c r="D11" s="136"/>
      <c r="E11" s="138"/>
      <c r="H11" s="294"/>
      <c r="J11" s="136"/>
      <c r="K11" s="136"/>
      <c r="L11" s="136"/>
      <c r="M11" s="136"/>
      <c r="N11" s="309" t="s">
        <v>139</v>
      </c>
      <c r="O11" s="309"/>
      <c r="P11" s="309"/>
      <c r="Q11" s="309"/>
      <c r="R11" s="309"/>
      <c r="S11" s="136"/>
      <c r="T11" s="309" t="s">
        <v>158</v>
      </c>
      <c r="U11" s="309"/>
      <c r="V11" s="309"/>
      <c r="W11" s="309"/>
      <c r="X11" s="309"/>
      <c r="Y11" s="136"/>
      <c r="Z11" s="136"/>
      <c r="AA11" s="136"/>
      <c r="AB11" s="136"/>
      <c r="AC11" s="136"/>
      <c r="AD11" s="136"/>
    </row>
    <row r="12" spans="1:30" s="130" customFormat="1" ht="14.1" customHeight="1" x14ac:dyDescent="0.45">
      <c r="A12" s="137"/>
      <c r="B12" s="137"/>
      <c r="C12" s="137"/>
      <c r="D12" s="136"/>
      <c r="E12" s="138"/>
      <c r="F12" s="136"/>
      <c r="G12" s="136"/>
      <c r="H12" s="136"/>
      <c r="I12" s="136"/>
      <c r="J12" s="136" t="s">
        <v>79</v>
      </c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 t="s">
        <v>257</v>
      </c>
      <c r="W12" s="136"/>
      <c r="X12" s="136"/>
      <c r="Y12" s="136"/>
      <c r="Z12" s="136"/>
      <c r="AA12" s="136"/>
      <c r="AB12" s="136"/>
      <c r="AC12" s="136"/>
      <c r="AD12" s="136"/>
    </row>
    <row r="13" spans="1:30" s="130" customFormat="1" ht="14.1" customHeight="1" x14ac:dyDescent="0.45">
      <c r="A13" s="137"/>
      <c r="B13" s="137"/>
      <c r="C13" s="137"/>
      <c r="D13" s="136" t="s">
        <v>80</v>
      </c>
      <c r="E13" s="138"/>
      <c r="F13" s="136"/>
      <c r="G13" s="136"/>
      <c r="H13" s="136"/>
      <c r="I13" s="136"/>
      <c r="J13" s="136" t="s">
        <v>81</v>
      </c>
      <c r="K13" s="136"/>
      <c r="L13" s="136" t="s">
        <v>155</v>
      </c>
      <c r="M13" s="136"/>
      <c r="N13" s="136"/>
      <c r="O13" s="136"/>
      <c r="P13" s="136"/>
      <c r="Q13" s="136"/>
      <c r="R13" s="136"/>
      <c r="S13" s="136"/>
      <c r="T13" s="136"/>
      <c r="U13" s="136"/>
      <c r="V13" s="136" t="s">
        <v>236</v>
      </c>
      <c r="W13" s="136"/>
      <c r="X13" s="136"/>
      <c r="Y13" s="136"/>
      <c r="Z13" s="136" t="s">
        <v>82</v>
      </c>
      <c r="AA13" s="136"/>
      <c r="AB13" s="136" t="s">
        <v>83</v>
      </c>
      <c r="AC13" s="136"/>
      <c r="AD13" s="136"/>
    </row>
    <row r="14" spans="1:30" s="130" customFormat="1" ht="14.1" customHeight="1" x14ac:dyDescent="0.45">
      <c r="A14" s="137"/>
      <c r="B14" s="137"/>
      <c r="C14" s="137"/>
      <c r="D14" s="136" t="s">
        <v>84</v>
      </c>
      <c r="E14" s="138"/>
      <c r="F14" s="136" t="s">
        <v>85</v>
      </c>
      <c r="G14" s="136"/>
      <c r="H14" s="136" t="s">
        <v>234</v>
      </c>
      <c r="I14" s="136"/>
      <c r="J14" s="136" t="s">
        <v>86</v>
      </c>
      <c r="K14" s="136"/>
      <c r="L14" s="136" t="s">
        <v>87</v>
      </c>
      <c r="M14" s="136"/>
      <c r="N14" s="136" t="s">
        <v>88</v>
      </c>
      <c r="O14" s="136"/>
      <c r="P14" s="136" t="s">
        <v>177</v>
      </c>
      <c r="Q14" s="136"/>
      <c r="R14" s="136"/>
      <c r="S14" s="136"/>
      <c r="T14" s="136" t="s">
        <v>89</v>
      </c>
      <c r="U14" s="136"/>
      <c r="V14" s="136" t="s">
        <v>176</v>
      </c>
      <c r="W14" s="136"/>
      <c r="X14" s="136" t="s">
        <v>90</v>
      </c>
      <c r="Y14" s="136"/>
      <c r="Z14" s="136" t="s">
        <v>91</v>
      </c>
      <c r="AA14" s="136"/>
      <c r="AB14" s="136" t="s">
        <v>92</v>
      </c>
      <c r="AC14" s="136"/>
      <c r="AD14" s="136" t="s">
        <v>93</v>
      </c>
    </row>
    <row r="15" spans="1:30" s="130" customFormat="1" ht="14.1" customHeight="1" x14ac:dyDescent="0.45">
      <c r="A15" s="137"/>
      <c r="B15" s="139" t="s">
        <v>4</v>
      </c>
      <c r="C15" s="137"/>
      <c r="D15" s="134" t="s">
        <v>94</v>
      </c>
      <c r="E15" s="138"/>
      <c r="F15" s="134" t="s">
        <v>94</v>
      </c>
      <c r="G15" s="266"/>
      <c r="H15" s="265" t="s">
        <v>235</v>
      </c>
      <c r="I15" s="266"/>
      <c r="J15" s="134" t="s">
        <v>95</v>
      </c>
      <c r="K15" s="136"/>
      <c r="L15" s="134" t="s">
        <v>96</v>
      </c>
      <c r="M15" s="136"/>
      <c r="N15" s="134" t="s">
        <v>97</v>
      </c>
      <c r="O15" s="133"/>
      <c r="P15" s="265" t="s">
        <v>97</v>
      </c>
      <c r="Q15" s="266"/>
      <c r="R15" s="134" t="s">
        <v>98</v>
      </c>
      <c r="S15" s="136"/>
      <c r="T15" s="134" t="s">
        <v>99</v>
      </c>
      <c r="U15" s="136"/>
      <c r="V15" s="265" t="s">
        <v>237</v>
      </c>
      <c r="W15" s="136"/>
      <c r="X15" s="134" t="s">
        <v>100</v>
      </c>
      <c r="Y15" s="136"/>
      <c r="Z15" s="134" t="s">
        <v>101</v>
      </c>
      <c r="AA15" s="136"/>
      <c r="AB15" s="134" t="s">
        <v>102</v>
      </c>
      <c r="AC15" s="136"/>
      <c r="AD15" s="134" t="s">
        <v>101</v>
      </c>
    </row>
    <row r="16" spans="1:30" s="130" customFormat="1" ht="3.95" customHeight="1" x14ac:dyDescent="0.45">
      <c r="A16" s="137"/>
      <c r="B16" s="140"/>
      <c r="C16" s="137"/>
      <c r="D16" s="181"/>
      <c r="E16" s="138"/>
      <c r="F16" s="181"/>
      <c r="G16" s="266"/>
      <c r="H16" s="181"/>
      <c r="I16" s="266"/>
      <c r="J16" s="181"/>
      <c r="K16" s="136"/>
      <c r="L16" s="188"/>
      <c r="M16" s="136"/>
      <c r="N16" s="181"/>
      <c r="O16" s="133"/>
      <c r="P16" s="181"/>
      <c r="Q16" s="266"/>
      <c r="R16" s="181"/>
      <c r="S16" s="136"/>
      <c r="T16" s="181"/>
      <c r="U16" s="136"/>
      <c r="V16" s="181"/>
      <c r="W16" s="136"/>
      <c r="X16" s="181"/>
      <c r="Y16" s="136"/>
      <c r="Z16" s="181"/>
      <c r="AA16" s="136"/>
      <c r="AB16" s="181"/>
      <c r="AC16" s="136"/>
      <c r="AD16" s="181"/>
    </row>
    <row r="17" spans="1:30" s="130" customFormat="1" ht="14.1" customHeight="1" x14ac:dyDescent="0.45">
      <c r="A17" s="141" t="s">
        <v>220</v>
      </c>
      <c r="B17" s="137"/>
      <c r="C17" s="137"/>
      <c r="D17" s="182">
        <v>30510217</v>
      </c>
      <c r="E17" s="143"/>
      <c r="F17" s="182">
        <v>7231386</v>
      </c>
      <c r="G17" s="142"/>
      <c r="H17" s="182">
        <v>0</v>
      </c>
      <c r="I17" s="142"/>
      <c r="J17" s="182">
        <v>-1970423</v>
      </c>
      <c r="K17" s="143"/>
      <c r="L17" s="184">
        <v>37407</v>
      </c>
      <c r="M17" s="143"/>
      <c r="N17" s="182">
        <v>1561200</v>
      </c>
      <c r="O17" s="142"/>
      <c r="P17" s="182">
        <v>0</v>
      </c>
      <c r="Q17" s="142"/>
      <c r="R17" s="182">
        <v>6705128</v>
      </c>
      <c r="S17" s="143"/>
      <c r="T17" s="182">
        <v>-647941</v>
      </c>
      <c r="U17" s="143"/>
      <c r="V17" s="182">
        <v>0</v>
      </c>
      <c r="W17" s="143"/>
      <c r="X17" s="182">
        <v>-4348426</v>
      </c>
      <c r="Y17" s="143"/>
      <c r="Z17" s="182">
        <f>SUM(X17,T17)</f>
        <v>-4996367</v>
      </c>
      <c r="AA17" s="143"/>
      <c r="AB17" s="182">
        <v>737285</v>
      </c>
      <c r="AC17" s="143"/>
      <c r="AD17" s="191">
        <f>SUM(AB17,Z17,R17,N17,L17,J17,F17,D17)</f>
        <v>39815833</v>
      </c>
    </row>
    <row r="18" spans="1:30" s="130" customFormat="1" ht="14.1" customHeight="1" x14ac:dyDescent="0.45">
      <c r="A18" s="130" t="s">
        <v>172</v>
      </c>
      <c r="B18" s="137"/>
      <c r="C18" s="137"/>
      <c r="D18" s="182"/>
      <c r="E18" s="143"/>
      <c r="F18" s="182"/>
      <c r="G18" s="142"/>
      <c r="H18" s="182"/>
      <c r="I18" s="142"/>
      <c r="J18" s="182"/>
      <c r="K18" s="143"/>
      <c r="L18" s="184"/>
      <c r="M18" s="143"/>
      <c r="N18" s="182"/>
      <c r="O18" s="142"/>
      <c r="P18" s="182"/>
      <c r="Q18" s="142"/>
      <c r="R18" s="182"/>
      <c r="S18" s="143"/>
      <c r="T18" s="182"/>
      <c r="U18" s="143"/>
      <c r="V18" s="182"/>
      <c r="W18" s="143"/>
      <c r="X18" s="182"/>
      <c r="Y18" s="143"/>
      <c r="Z18" s="182"/>
      <c r="AA18" s="143"/>
      <c r="AB18" s="182"/>
      <c r="AC18" s="143"/>
      <c r="AD18" s="191"/>
    </row>
    <row r="19" spans="1:30" s="130" customFormat="1" ht="14.1" customHeight="1" x14ac:dyDescent="0.45">
      <c r="A19" s="130" t="s">
        <v>173</v>
      </c>
      <c r="B19" s="146">
        <v>4</v>
      </c>
      <c r="C19" s="137"/>
      <c r="D19" s="183">
        <v>0</v>
      </c>
      <c r="E19" s="144"/>
      <c r="F19" s="183">
        <v>0</v>
      </c>
      <c r="G19" s="144"/>
      <c r="H19" s="183">
        <v>0</v>
      </c>
      <c r="I19" s="142"/>
      <c r="J19" s="183">
        <v>0</v>
      </c>
      <c r="K19" s="128"/>
      <c r="L19" s="183">
        <v>0</v>
      </c>
      <c r="M19" s="144"/>
      <c r="N19" s="183">
        <v>0</v>
      </c>
      <c r="O19" s="128"/>
      <c r="P19" s="183">
        <v>0</v>
      </c>
      <c r="Q19" s="128"/>
      <c r="R19" s="189">
        <v>-5466</v>
      </c>
      <c r="S19" s="128"/>
      <c r="T19" s="189">
        <v>0</v>
      </c>
      <c r="U19" s="128"/>
      <c r="V19" s="189">
        <v>1470453</v>
      </c>
      <c r="W19" s="128"/>
      <c r="X19" s="189">
        <v>0</v>
      </c>
      <c r="Y19" s="147"/>
      <c r="Z19" s="189">
        <v>1470453</v>
      </c>
      <c r="AA19" s="147"/>
      <c r="AB19" s="189">
        <v>-2342</v>
      </c>
      <c r="AC19" s="147"/>
      <c r="AD19" s="192">
        <f>+AB19+Z19+R19+N19+J19+F19+D19+L19</f>
        <v>1462645</v>
      </c>
    </row>
    <row r="20" spans="1:30" s="130" customFormat="1" ht="6" customHeight="1" x14ac:dyDescent="0.45">
      <c r="A20" s="141"/>
      <c r="B20" s="137"/>
      <c r="C20" s="137"/>
      <c r="D20" s="182"/>
      <c r="E20" s="143"/>
      <c r="F20" s="182"/>
      <c r="G20" s="142"/>
      <c r="H20" s="182"/>
      <c r="I20" s="142"/>
      <c r="J20" s="182"/>
      <c r="K20" s="143"/>
      <c r="L20" s="184"/>
      <c r="M20" s="143"/>
      <c r="N20" s="182"/>
      <c r="O20" s="142"/>
      <c r="P20" s="182"/>
      <c r="Q20" s="142"/>
      <c r="R20" s="182"/>
      <c r="S20" s="143"/>
      <c r="T20" s="182"/>
      <c r="U20" s="143"/>
      <c r="V20" s="182"/>
      <c r="W20" s="143"/>
      <c r="X20" s="182"/>
      <c r="Y20" s="143"/>
      <c r="Z20" s="182"/>
      <c r="AA20" s="143"/>
      <c r="AB20" s="182"/>
      <c r="AC20" s="143"/>
      <c r="AD20" s="191"/>
    </row>
    <row r="21" spans="1:30" s="130" customFormat="1" ht="14.1" customHeight="1" x14ac:dyDescent="0.45">
      <c r="A21" s="141" t="s">
        <v>174</v>
      </c>
      <c r="B21" s="137"/>
      <c r="C21" s="137"/>
      <c r="D21" s="182">
        <f>SUM(D17,D19)</f>
        <v>30510217</v>
      </c>
      <c r="E21" s="143"/>
      <c r="F21" s="182">
        <f>SUM(F17,F19)</f>
        <v>7231386</v>
      </c>
      <c r="G21" s="142"/>
      <c r="H21" s="182">
        <f>SUM(H17,H19)</f>
        <v>0</v>
      </c>
      <c r="I21" s="142"/>
      <c r="J21" s="182">
        <f>SUM(J17,J19)</f>
        <v>-1970423</v>
      </c>
      <c r="K21" s="143"/>
      <c r="L21" s="182">
        <f>SUM(L17,L19)</f>
        <v>37407</v>
      </c>
      <c r="M21" s="143"/>
      <c r="N21" s="182">
        <f>SUM(N17,N19)</f>
        <v>1561200</v>
      </c>
      <c r="O21" s="142"/>
      <c r="P21" s="182">
        <f>SUM(P17,P19)</f>
        <v>0</v>
      </c>
      <c r="Q21" s="142"/>
      <c r="R21" s="182">
        <f>SUM(R17,R19)</f>
        <v>6699662</v>
      </c>
      <c r="S21" s="143"/>
      <c r="T21" s="182">
        <f>SUM(T17,T19)</f>
        <v>-647941</v>
      </c>
      <c r="U21" s="143"/>
      <c r="V21" s="182">
        <f>SUM(V17,V19)</f>
        <v>1470453</v>
      </c>
      <c r="W21" s="143"/>
      <c r="X21" s="182">
        <f>SUM(X17,X19)</f>
        <v>-4348426</v>
      </c>
      <c r="Y21" s="143"/>
      <c r="Z21" s="182">
        <f>SUM(T21:X21)</f>
        <v>-3525914</v>
      </c>
      <c r="AA21" s="143"/>
      <c r="AB21" s="182">
        <f>SUM(AB17,AB19)</f>
        <v>734943</v>
      </c>
      <c r="AC21" s="143"/>
      <c r="AD21" s="191">
        <f>+AB21+Z21+R21+N21+J21+F21+D21+L21+P21+H21</f>
        <v>41278478</v>
      </c>
    </row>
    <row r="22" spans="1:30" s="130" customFormat="1" ht="14.1" customHeight="1" x14ac:dyDescent="0.45">
      <c r="A22" s="130" t="s">
        <v>238</v>
      </c>
      <c r="B22" s="146"/>
      <c r="C22" s="137"/>
      <c r="D22" s="182">
        <v>0</v>
      </c>
      <c r="E22" s="143"/>
      <c r="F22" s="182">
        <v>0</v>
      </c>
      <c r="G22" s="142"/>
      <c r="H22" s="182">
        <v>-41694</v>
      </c>
      <c r="I22" s="142"/>
      <c r="J22" s="182">
        <v>0</v>
      </c>
      <c r="K22" s="143"/>
      <c r="L22" s="182">
        <v>0</v>
      </c>
      <c r="M22" s="143"/>
      <c r="N22" s="182">
        <v>0</v>
      </c>
      <c r="O22" s="142"/>
      <c r="P22" s="182">
        <v>0</v>
      </c>
      <c r="Q22" s="142"/>
      <c r="R22" s="182">
        <v>0</v>
      </c>
      <c r="S22" s="143"/>
      <c r="T22" s="182">
        <v>0</v>
      </c>
      <c r="U22" s="143"/>
      <c r="V22" s="182">
        <v>0</v>
      </c>
      <c r="W22" s="143"/>
      <c r="X22" s="182">
        <v>0</v>
      </c>
      <c r="Y22" s="143"/>
      <c r="Z22" s="182">
        <f>SUM(T22:X22)</f>
        <v>0</v>
      </c>
      <c r="AA22" s="143"/>
      <c r="AB22" s="182">
        <v>0</v>
      </c>
      <c r="AC22" s="143"/>
      <c r="AD22" s="191">
        <f>+AB22+Z22+R22+N22+J22+F22+D22+L22+P22+H22</f>
        <v>-41694</v>
      </c>
    </row>
    <row r="23" spans="1:30" s="130" customFormat="1" ht="14.1" customHeight="1" x14ac:dyDescent="0.45">
      <c r="A23" s="130" t="s">
        <v>239</v>
      </c>
      <c r="B23" s="146"/>
      <c r="C23" s="137"/>
      <c r="D23" s="182">
        <v>0</v>
      </c>
      <c r="E23" s="143"/>
      <c r="F23" s="182">
        <v>0</v>
      </c>
      <c r="G23" s="142"/>
      <c r="H23" s="182">
        <v>0</v>
      </c>
      <c r="I23" s="142"/>
      <c r="J23" s="182">
        <v>0</v>
      </c>
      <c r="K23" s="143"/>
      <c r="L23" s="182">
        <v>0</v>
      </c>
      <c r="M23" s="143"/>
      <c r="N23" s="182">
        <v>0</v>
      </c>
      <c r="O23" s="142"/>
      <c r="P23" s="182">
        <v>41694</v>
      </c>
      <c r="Q23" s="142"/>
      <c r="R23" s="182">
        <v>-41694</v>
      </c>
      <c r="S23" s="143"/>
      <c r="T23" s="182">
        <v>0</v>
      </c>
      <c r="U23" s="143"/>
      <c r="V23" s="182">
        <v>0</v>
      </c>
      <c r="W23" s="143"/>
      <c r="X23" s="182">
        <v>0</v>
      </c>
      <c r="Y23" s="143"/>
      <c r="Z23" s="182">
        <f t="shared" ref="Z23:Z30" si="0">SUM(T23:X23)</f>
        <v>0</v>
      </c>
      <c r="AA23" s="143"/>
      <c r="AB23" s="182">
        <v>0</v>
      </c>
      <c r="AC23" s="143"/>
      <c r="AD23" s="191">
        <f t="shared" ref="AD23:AD30" si="1">+AB23+Z23+R23+N23+J23+F23+D23+L23+P23+H23</f>
        <v>0</v>
      </c>
    </row>
    <row r="24" spans="1:30" s="130" customFormat="1" ht="14.1" customHeight="1" x14ac:dyDescent="0.45">
      <c r="A24" s="130" t="s">
        <v>240</v>
      </c>
      <c r="B24" s="146"/>
      <c r="C24" s="137"/>
      <c r="D24" s="182"/>
      <c r="E24" s="143"/>
      <c r="F24" s="182"/>
      <c r="G24" s="142"/>
      <c r="H24" s="182"/>
      <c r="I24" s="142"/>
      <c r="J24" s="182"/>
      <c r="K24" s="143"/>
      <c r="L24" s="182"/>
      <c r="M24" s="143"/>
      <c r="N24" s="182"/>
      <c r="O24" s="142"/>
      <c r="P24" s="182"/>
      <c r="Q24" s="142"/>
      <c r="R24" s="182"/>
      <c r="S24" s="143"/>
      <c r="T24" s="182"/>
      <c r="U24" s="143"/>
      <c r="V24" s="182"/>
      <c r="W24" s="143"/>
      <c r="X24" s="182"/>
      <c r="Y24" s="143"/>
      <c r="Z24" s="182">
        <f t="shared" si="0"/>
        <v>0</v>
      </c>
      <c r="AA24" s="143"/>
      <c r="AB24" s="182">
        <v>0</v>
      </c>
      <c r="AC24" s="143"/>
      <c r="AD24" s="191">
        <f t="shared" si="1"/>
        <v>0</v>
      </c>
    </row>
    <row r="25" spans="1:30" s="130" customFormat="1" ht="14.1" customHeight="1" x14ac:dyDescent="0.45">
      <c r="A25" s="130" t="s">
        <v>241</v>
      </c>
      <c r="B25" s="146"/>
      <c r="C25" s="137"/>
      <c r="D25" s="182">
        <v>0</v>
      </c>
      <c r="E25" s="143"/>
      <c r="F25" s="182">
        <v>0</v>
      </c>
      <c r="G25" s="142"/>
      <c r="H25" s="182">
        <v>0</v>
      </c>
      <c r="I25" s="142"/>
      <c r="J25" s="182">
        <v>-1921141</v>
      </c>
      <c r="K25" s="143"/>
      <c r="L25" s="182">
        <v>0</v>
      </c>
      <c r="M25" s="143"/>
      <c r="N25" s="182">
        <v>0</v>
      </c>
      <c r="O25" s="142"/>
      <c r="P25" s="182">
        <v>0</v>
      </c>
      <c r="Q25" s="142"/>
      <c r="R25" s="182">
        <v>1063749</v>
      </c>
      <c r="S25" s="143"/>
      <c r="T25" s="182">
        <v>0</v>
      </c>
      <c r="U25" s="143"/>
      <c r="V25" s="182">
        <v>-1063749</v>
      </c>
      <c r="W25" s="143"/>
      <c r="X25" s="182">
        <v>0</v>
      </c>
      <c r="Y25" s="143"/>
      <c r="Z25" s="182">
        <f t="shared" si="0"/>
        <v>-1063749</v>
      </c>
      <c r="AA25" s="143"/>
      <c r="AB25" s="182">
        <v>0</v>
      </c>
      <c r="AC25" s="143"/>
      <c r="AD25" s="191">
        <f t="shared" si="1"/>
        <v>-1921141</v>
      </c>
    </row>
    <row r="26" spans="1:30" s="130" customFormat="1" ht="14.1" customHeight="1" x14ac:dyDescent="0.45">
      <c r="A26" s="130" t="s">
        <v>103</v>
      </c>
      <c r="B26" s="146">
        <v>25</v>
      </c>
      <c r="C26" s="137"/>
      <c r="D26" s="184">
        <v>0</v>
      </c>
      <c r="E26" s="144">
        <v>0</v>
      </c>
      <c r="F26" s="184">
        <v>0</v>
      </c>
      <c r="G26" s="144"/>
      <c r="H26" s="184">
        <v>0</v>
      </c>
      <c r="I26" s="144">
        <v>0</v>
      </c>
      <c r="J26" s="184">
        <v>0</v>
      </c>
      <c r="K26" s="144">
        <v>0</v>
      </c>
      <c r="L26" s="184">
        <v>0</v>
      </c>
      <c r="M26" s="144">
        <v>0</v>
      </c>
      <c r="N26" s="184">
        <v>39000</v>
      </c>
      <c r="O26" s="144">
        <v>0</v>
      </c>
      <c r="P26" s="184">
        <v>0</v>
      </c>
      <c r="Q26" s="144"/>
      <c r="R26" s="184">
        <v>-39000</v>
      </c>
      <c r="S26" s="144">
        <v>0</v>
      </c>
      <c r="T26" s="184">
        <v>0</v>
      </c>
      <c r="U26" s="144">
        <v>0</v>
      </c>
      <c r="V26" s="184">
        <v>0</v>
      </c>
      <c r="W26" s="144"/>
      <c r="X26" s="184">
        <v>0</v>
      </c>
      <c r="Y26" s="144"/>
      <c r="Z26" s="182">
        <f t="shared" si="0"/>
        <v>0</v>
      </c>
      <c r="AA26" s="144"/>
      <c r="AB26" s="184">
        <v>0</v>
      </c>
      <c r="AC26" s="147"/>
      <c r="AD26" s="191">
        <f t="shared" si="1"/>
        <v>0</v>
      </c>
    </row>
    <row r="27" spans="1:30" s="130" customFormat="1" ht="14.1" customHeight="1" x14ac:dyDescent="0.45">
      <c r="A27" s="130" t="s">
        <v>104</v>
      </c>
      <c r="B27" s="146">
        <v>26</v>
      </c>
      <c r="C27" s="137"/>
      <c r="D27" s="184">
        <v>0</v>
      </c>
      <c r="E27" s="144">
        <v>0</v>
      </c>
      <c r="F27" s="184">
        <v>0</v>
      </c>
      <c r="G27" s="144"/>
      <c r="H27" s="184">
        <v>0</v>
      </c>
      <c r="I27" s="144">
        <v>0</v>
      </c>
      <c r="J27" s="184">
        <v>0</v>
      </c>
      <c r="K27" s="144">
        <v>0</v>
      </c>
      <c r="L27" s="184">
        <v>2919</v>
      </c>
      <c r="M27" s="144">
        <v>0</v>
      </c>
      <c r="N27" s="184">
        <v>0</v>
      </c>
      <c r="O27" s="144">
        <v>0</v>
      </c>
      <c r="P27" s="184">
        <v>0</v>
      </c>
      <c r="Q27" s="144"/>
      <c r="R27" s="184">
        <v>0</v>
      </c>
      <c r="S27" s="144">
        <v>0</v>
      </c>
      <c r="T27" s="184">
        <v>0</v>
      </c>
      <c r="U27" s="144">
        <v>0</v>
      </c>
      <c r="V27" s="184">
        <v>0</v>
      </c>
      <c r="W27" s="144"/>
      <c r="X27" s="184">
        <v>0</v>
      </c>
      <c r="Y27" s="145"/>
      <c r="Z27" s="182">
        <f t="shared" si="0"/>
        <v>0</v>
      </c>
      <c r="AA27" s="144"/>
      <c r="AB27" s="184">
        <v>0</v>
      </c>
      <c r="AC27" s="147"/>
      <c r="AD27" s="191">
        <f t="shared" si="1"/>
        <v>2919</v>
      </c>
    </row>
    <row r="28" spans="1:30" s="130" customFormat="1" ht="14.1" customHeight="1" x14ac:dyDescent="0.45">
      <c r="A28" s="130" t="s">
        <v>143</v>
      </c>
      <c r="B28" s="146">
        <v>29</v>
      </c>
      <c r="C28" s="137"/>
      <c r="D28" s="184">
        <v>0</v>
      </c>
      <c r="E28" s="144">
        <v>0</v>
      </c>
      <c r="F28" s="184">
        <v>0</v>
      </c>
      <c r="G28" s="144"/>
      <c r="H28" s="184">
        <v>0</v>
      </c>
      <c r="I28" s="144">
        <v>0</v>
      </c>
      <c r="J28" s="184">
        <v>0</v>
      </c>
      <c r="K28" s="144">
        <v>0</v>
      </c>
      <c r="L28" s="184">
        <v>0</v>
      </c>
      <c r="M28" s="144">
        <v>0</v>
      </c>
      <c r="N28" s="184">
        <v>0</v>
      </c>
      <c r="O28" s="144">
        <v>0</v>
      </c>
      <c r="P28" s="184">
        <v>0</v>
      </c>
      <c r="Q28" s="144"/>
      <c r="R28" s="184">
        <v>-1829191</v>
      </c>
      <c r="S28" s="144">
        <v>0</v>
      </c>
      <c r="T28" s="184">
        <v>0</v>
      </c>
      <c r="U28" s="144">
        <v>0</v>
      </c>
      <c r="V28" s="184">
        <v>0</v>
      </c>
      <c r="W28" s="144"/>
      <c r="X28" s="184">
        <v>0</v>
      </c>
      <c r="Y28" s="145"/>
      <c r="Z28" s="182">
        <f t="shared" si="0"/>
        <v>0</v>
      </c>
      <c r="AA28" s="144"/>
      <c r="AB28" s="184">
        <v>0</v>
      </c>
      <c r="AC28" s="147"/>
      <c r="AD28" s="191">
        <f t="shared" si="1"/>
        <v>-1829191</v>
      </c>
    </row>
    <row r="29" spans="1:30" s="130" customFormat="1" ht="14.1" customHeight="1" x14ac:dyDescent="0.45">
      <c r="A29" s="130" t="s">
        <v>253</v>
      </c>
      <c r="B29" s="146"/>
      <c r="C29" s="137"/>
      <c r="D29" s="184"/>
      <c r="E29" s="144"/>
      <c r="F29" s="184"/>
      <c r="G29" s="144"/>
      <c r="H29" s="184"/>
      <c r="I29" s="144"/>
      <c r="J29" s="184"/>
      <c r="K29" s="144"/>
      <c r="L29" s="184"/>
      <c r="M29" s="144"/>
      <c r="N29" s="184"/>
      <c r="O29" s="144"/>
      <c r="P29" s="184"/>
      <c r="Q29" s="144"/>
      <c r="R29" s="184"/>
      <c r="S29" s="144"/>
      <c r="T29" s="184"/>
      <c r="U29" s="144"/>
      <c r="V29" s="184"/>
      <c r="W29" s="144"/>
      <c r="X29" s="184"/>
      <c r="Y29" s="145"/>
      <c r="Z29" s="182"/>
      <c r="AA29" s="144"/>
      <c r="AB29" s="184"/>
      <c r="AC29" s="147"/>
      <c r="AD29" s="191"/>
    </row>
    <row r="30" spans="1:30" s="130" customFormat="1" ht="14.1" customHeight="1" x14ac:dyDescent="0.45">
      <c r="A30" s="130" t="s">
        <v>254</v>
      </c>
      <c r="B30" s="146"/>
      <c r="C30" s="137"/>
      <c r="D30" s="184">
        <v>0</v>
      </c>
      <c r="E30" s="144"/>
      <c r="F30" s="184">
        <v>0</v>
      </c>
      <c r="G30" s="144"/>
      <c r="H30" s="184">
        <v>0</v>
      </c>
      <c r="I30" s="144"/>
      <c r="J30" s="184">
        <v>0</v>
      </c>
      <c r="K30" s="144"/>
      <c r="L30" s="184">
        <v>0</v>
      </c>
      <c r="M30" s="144"/>
      <c r="N30" s="184">
        <v>0</v>
      </c>
      <c r="O30" s="144"/>
      <c r="P30" s="184">
        <v>0</v>
      </c>
      <c r="Q30" s="144"/>
      <c r="R30" s="184">
        <v>-795</v>
      </c>
      <c r="S30" s="144"/>
      <c r="T30" s="184">
        <v>0</v>
      </c>
      <c r="U30" s="144"/>
      <c r="V30" s="184">
        <v>0</v>
      </c>
      <c r="W30" s="144"/>
      <c r="X30" s="184">
        <v>0</v>
      </c>
      <c r="Y30" s="145"/>
      <c r="Z30" s="182">
        <f t="shared" si="0"/>
        <v>0</v>
      </c>
      <c r="AA30" s="144"/>
      <c r="AB30" s="184">
        <v>0</v>
      </c>
      <c r="AC30" s="147"/>
      <c r="AD30" s="191">
        <f t="shared" si="1"/>
        <v>-795</v>
      </c>
    </row>
    <row r="31" spans="1:30" s="130" customFormat="1" ht="14.1" customHeight="1" x14ac:dyDescent="0.45">
      <c r="A31" s="130" t="s">
        <v>144</v>
      </c>
      <c r="B31" s="137"/>
      <c r="C31" s="137"/>
      <c r="D31" s="185"/>
      <c r="F31" s="185"/>
      <c r="G31" s="294"/>
      <c r="H31" s="185"/>
      <c r="J31" s="185"/>
      <c r="L31" s="185"/>
      <c r="N31" s="185"/>
      <c r="P31" s="185"/>
      <c r="R31" s="185"/>
      <c r="T31" s="185"/>
      <c r="V31" s="185"/>
      <c r="X31" s="185"/>
      <c r="Z31" s="185"/>
      <c r="AB31" s="185"/>
      <c r="AC31" s="147"/>
      <c r="AD31" s="191"/>
    </row>
    <row r="32" spans="1:30" s="130" customFormat="1" ht="14.1" customHeight="1" x14ac:dyDescent="0.45">
      <c r="A32" s="130" t="s">
        <v>200</v>
      </c>
      <c r="B32" s="137"/>
      <c r="C32" s="137"/>
      <c r="D32" s="183">
        <v>0</v>
      </c>
      <c r="E32" s="144">
        <v>0</v>
      </c>
      <c r="F32" s="183">
        <v>0</v>
      </c>
      <c r="G32" s="144"/>
      <c r="H32" s="183">
        <v>0</v>
      </c>
      <c r="I32" s="144">
        <v>0</v>
      </c>
      <c r="J32" s="183">
        <v>0</v>
      </c>
      <c r="K32" s="144">
        <v>0</v>
      </c>
      <c r="L32" s="183">
        <v>0</v>
      </c>
      <c r="M32" s="144">
        <v>0</v>
      </c>
      <c r="N32" s="183">
        <v>0</v>
      </c>
      <c r="O32" s="144">
        <v>0</v>
      </c>
      <c r="P32" s="183">
        <v>0</v>
      </c>
      <c r="Q32" s="144"/>
      <c r="R32" s="183">
        <v>3698235</v>
      </c>
      <c r="S32" s="144">
        <v>0</v>
      </c>
      <c r="T32" s="183">
        <v>-326307</v>
      </c>
      <c r="U32" s="144">
        <v>0</v>
      </c>
      <c r="V32" s="183">
        <v>-202815</v>
      </c>
      <c r="W32" s="144"/>
      <c r="X32" s="183">
        <v>1185983</v>
      </c>
      <c r="Y32" s="147"/>
      <c r="Z32" s="189">
        <f>SUM(T32:X32)</f>
        <v>656861</v>
      </c>
      <c r="AA32" s="147"/>
      <c r="AB32" s="183">
        <v>134105</v>
      </c>
      <c r="AC32" s="147"/>
      <c r="AD32" s="183">
        <f>+AB32+Z32+R32+N32+J32+F32+D32+L32</f>
        <v>4489201</v>
      </c>
    </row>
    <row r="33" spans="1:30" s="130" customFormat="1" ht="3.95" customHeight="1" x14ac:dyDescent="0.45">
      <c r="A33" s="141"/>
      <c r="B33" s="137"/>
      <c r="C33" s="137"/>
      <c r="D33" s="186"/>
      <c r="E33" s="144"/>
      <c r="F33" s="186"/>
      <c r="G33" s="142"/>
      <c r="H33" s="186"/>
      <c r="I33" s="142"/>
      <c r="J33" s="186"/>
      <c r="K33" s="142"/>
      <c r="L33" s="186"/>
      <c r="M33" s="144"/>
      <c r="N33" s="186"/>
      <c r="O33" s="142"/>
      <c r="P33" s="186"/>
      <c r="Q33" s="142"/>
      <c r="R33" s="186"/>
      <c r="S33" s="143"/>
      <c r="T33" s="190"/>
      <c r="U33" s="143"/>
      <c r="V33" s="190"/>
      <c r="W33" s="143"/>
      <c r="X33" s="186"/>
      <c r="Y33" s="147"/>
      <c r="Z33" s="186"/>
      <c r="AA33" s="147"/>
      <c r="AB33" s="186"/>
      <c r="AC33" s="147"/>
      <c r="AD33" s="186"/>
    </row>
    <row r="34" spans="1:30" s="130" customFormat="1" ht="14.1" customHeight="1" thickBot="1" x14ac:dyDescent="0.5">
      <c r="A34" s="141" t="s">
        <v>221</v>
      </c>
      <c r="B34" s="137"/>
      <c r="C34" s="137"/>
      <c r="D34" s="187">
        <f>SUM(D21:D32)</f>
        <v>30510217</v>
      </c>
      <c r="E34" s="144"/>
      <c r="F34" s="187">
        <f>SUM(F21:F32)</f>
        <v>7231386</v>
      </c>
      <c r="G34" s="142"/>
      <c r="H34" s="187">
        <f>SUM(H21:H32)</f>
        <v>-41694</v>
      </c>
      <c r="I34" s="142"/>
      <c r="J34" s="187">
        <f>SUM(J21:J32)</f>
        <v>-3891564</v>
      </c>
      <c r="K34" s="128"/>
      <c r="L34" s="187">
        <f>SUM(L21:L32)</f>
        <v>40326</v>
      </c>
      <c r="M34" s="142"/>
      <c r="N34" s="187">
        <f>SUM(N21:N32)</f>
        <v>1600200</v>
      </c>
      <c r="O34" s="142"/>
      <c r="P34" s="187">
        <f>SUM(P21:P32)</f>
        <v>41694</v>
      </c>
      <c r="Q34" s="142"/>
      <c r="R34" s="187">
        <f>SUM(R21:R32)</f>
        <v>9550966</v>
      </c>
      <c r="S34" s="142"/>
      <c r="T34" s="187">
        <f>SUM(T21:T32)</f>
        <v>-974248</v>
      </c>
      <c r="U34" s="142"/>
      <c r="V34" s="187">
        <f>SUM(V21:V32)</f>
        <v>203889</v>
      </c>
      <c r="W34" s="142"/>
      <c r="X34" s="187">
        <f>SUM(X21:X32)</f>
        <v>-3162443</v>
      </c>
      <c r="Y34" s="142"/>
      <c r="Z34" s="187">
        <f>SUM(Z21:Z32)</f>
        <v>-3932802</v>
      </c>
      <c r="AA34" s="142"/>
      <c r="AB34" s="187">
        <f>SUM(AB21:AB32)</f>
        <v>869048</v>
      </c>
      <c r="AC34" s="142"/>
      <c r="AD34" s="187">
        <f>SUM(AD21:AD32)</f>
        <v>41977777</v>
      </c>
    </row>
    <row r="35" spans="1:30" s="130" customFormat="1" ht="8.25" customHeight="1" thickTop="1" x14ac:dyDescent="0.45">
      <c r="A35" s="141"/>
      <c r="B35" s="137"/>
      <c r="C35" s="137"/>
      <c r="D35" s="144"/>
      <c r="E35" s="145"/>
      <c r="F35" s="233"/>
      <c r="G35" s="233"/>
      <c r="H35" s="144"/>
      <c r="I35" s="144"/>
      <c r="J35" s="144"/>
      <c r="K35" s="144"/>
      <c r="L35" s="144"/>
      <c r="M35" s="144"/>
      <c r="N35" s="144"/>
      <c r="O35" s="145"/>
      <c r="P35" s="144"/>
      <c r="Q35" s="145"/>
      <c r="R35" s="144"/>
      <c r="S35" s="145"/>
      <c r="T35" s="144"/>
      <c r="U35" s="145"/>
      <c r="V35" s="144"/>
      <c r="W35" s="145"/>
      <c r="X35" s="144"/>
      <c r="Y35" s="145"/>
      <c r="Z35" s="144"/>
      <c r="AA35" s="145"/>
      <c r="AB35" s="144"/>
      <c r="AC35" s="145"/>
      <c r="AD35" s="144"/>
    </row>
    <row r="36" spans="1:30" s="130" customFormat="1" ht="14.1" customHeight="1" x14ac:dyDescent="0.45">
      <c r="A36" s="141" t="s">
        <v>165</v>
      </c>
      <c r="B36" s="137"/>
      <c r="C36" s="137"/>
      <c r="D36" s="142">
        <v>30510217</v>
      </c>
      <c r="E36" s="143"/>
      <c r="F36" s="142">
        <v>7231386</v>
      </c>
      <c r="G36" s="142"/>
      <c r="H36" s="142">
        <v>0</v>
      </c>
      <c r="I36" s="142"/>
      <c r="J36" s="142">
        <v>-1970423</v>
      </c>
      <c r="K36" s="143"/>
      <c r="L36" s="144">
        <v>32620</v>
      </c>
      <c r="M36" s="143"/>
      <c r="N36" s="142">
        <v>1363200</v>
      </c>
      <c r="O36" s="142"/>
      <c r="P36" s="142">
        <v>0</v>
      </c>
      <c r="Q36" s="142"/>
      <c r="R36" s="142">
        <v>6144336</v>
      </c>
      <c r="S36" s="143"/>
      <c r="T36" s="142">
        <v>-190180</v>
      </c>
      <c r="U36" s="143"/>
      <c r="V36" s="142">
        <v>0</v>
      </c>
      <c r="W36" s="143"/>
      <c r="X36" s="142">
        <v>-2711506</v>
      </c>
      <c r="Y36" s="143"/>
      <c r="Z36" s="142">
        <f>SUM(X36,T36)</f>
        <v>-2901686</v>
      </c>
      <c r="AA36" s="143"/>
      <c r="AB36" s="142">
        <v>771492</v>
      </c>
      <c r="AC36" s="143"/>
      <c r="AD36" s="145">
        <f>SUM(AB36,Z36,R36,N36,L36,J36,F36,D36)</f>
        <v>41181142</v>
      </c>
    </row>
    <row r="37" spans="1:30" s="130" customFormat="1" ht="14.1" customHeight="1" x14ac:dyDescent="0.45">
      <c r="A37" s="130" t="s">
        <v>172</v>
      </c>
      <c r="B37" s="137"/>
      <c r="C37" s="137"/>
      <c r="D37" s="142"/>
      <c r="E37" s="143"/>
      <c r="F37" s="142"/>
      <c r="G37" s="142"/>
      <c r="H37" s="142"/>
      <c r="I37" s="142"/>
      <c r="J37" s="142"/>
      <c r="K37" s="143"/>
      <c r="L37" s="144"/>
      <c r="M37" s="143"/>
      <c r="N37" s="142"/>
      <c r="O37" s="142"/>
      <c r="P37" s="142"/>
      <c r="Q37" s="142"/>
      <c r="R37" s="142"/>
      <c r="S37" s="143"/>
      <c r="T37" s="142"/>
      <c r="U37" s="143"/>
      <c r="V37" s="142"/>
      <c r="W37" s="143"/>
      <c r="X37" s="142"/>
      <c r="Y37" s="143"/>
      <c r="Z37" s="142"/>
      <c r="AA37" s="143"/>
      <c r="AB37" s="142"/>
      <c r="AC37" s="143"/>
      <c r="AD37" s="145"/>
    </row>
    <row r="38" spans="1:30" s="130" customFormat="1" ht="14.1" customHeight="1" x14ac:dyDescent="0.45">
      <c r="A38" s="130" t="s">
        <v>173</v>
      </c>
      <c r="B38" s="146"/>
      <c r="C38" s="137"/>
      <c r="D38" s="148">
        <v>0</v>
      </c>
      <c r="E38" s="144"/>
      <c r="F38" s="148">
        <v>0</v>
      </c>
      <c r="G38" s="144"/>
      <c r="H38" s="148">
        <v>0</v>
      </c>
      <c r="I38" s="142"/>
      <c r="J38" s="148">
        <v>0</v>
      </c>
      <c r="K38" s="128"/>
      <c r="L38" s="148">
        <v>0</v>
      </c>
      <c r="M38" s="144"/>
      <c r="N38" s="148">
        <v>0</v>
      </c>
      <c r="O38" s="128"/>
      <c r="P38" s="148">
        <v>0</v>
      </c>
      <c r="Q38" s="128"/>
      <c r="R38" s="149">
        <v>-214537</v>
      </c>
      <c r="S38" s="128"/>
      <c r="T38" s="149">
        <v>0</v>
      </c>
      <c r="U38" s="128"/>
      <c r="V38" s="149">
        <v>0</v>
      </c>
      <c r="W38" s="128"/>
      <c r="X38" s="149">
        <v>0</v>
      </c>
      <c r="Y38" s="147"/>
      <c r="Z38" s="149">
        <f>SUM(X38,T38)</f>
        <v>0</v>
      </c>
      <c r="AA38" s="147"/>
      <c r="AB38" s="149">
        <v>0</v>
      </c>
      <c r="AC38" s="147"/>
      <c r="AD38" s="150">
        <f>+AB38+Z38+R38+N38+J38+F38+D38+L38</f>
        <v>-214537</v>
      </c>
    </row>
    <row r="39" spans="1:30" s="130" customFormat="1" ht="3.95" customHeight="1" x14ac:dyDescent="0.45">
      <c r="A39" s="141"/>
      <c r="B39" s="137"/>
      <c r="C39" s="137"/>
      <c r="D39" s="142"/>
      <c r="E39" s="143"/>
      <c r="F39" s="142"/>
      <c r="G39" s="142"/>
      <c r="H39" s="142"/>
      <c r="I39" s="142"/>
      <c r="J39" s="142"/>
      <c r="K39" s="143"/>
      <c r="L39" s="144"/>
      <c r="M39" s="143"/>
      <c r="N39" s="142"/>
      <c r="O39" s="142"/>
      <c r="P39" s="142"/>
      <c r="Q39" s="142"/>
      <c r="R39" s="142"/>
      <c r="S39" s="143"/>
      <c r="T39" s="142"/>
      <c r="U39" s="143"/>
      <c r="V39" s="142"/>
      <c r="W39" s="143"/>
      <c r="X39" s="142"/>
      <c r="Y39" s="143"/>
      <c r="Z39" s="142"/>
      <c r="AA39" s="143"/>
      <c r="AB39" s="142"/>
      <c r="AC39" s="143"/>
      <c r="AD39" s="145"/>
    </row>
    <row r="40" spans="1:30" s="130" customFormat="1" ht="14.1" customHeight="1" x14ac:dyDescent="0.45">
      <c r="A40" s="141" t="s">
        <v>174</v>
      </c>
      <c r="B40" s="137"/>
      <c r="C40" s="137"/>
      <c r="D40" s="142">
        <f>SUM(D36,D38)</f>
        <v>30510217</v>
      </c>
      <c r="E40" s="143"/>
      <c r="F40" s="142">
        <f>SUM(F36,F38)</f>
        <v>7231386</v>
      </c>
      <c r="G40" s="142"/>
      <c r="H40" s="142">
        <f>SUM(H36,H38)</f>
        <v>0</v>
      </c>
      <c r="I40" s="142"/>
      <c r="J40" s="142">
        <f>SUM(J36,J38)</f>
        <v>-1970423</v>
      </c>
      <c r="K40" s="143"/>
      <c r="L40" s="142">
        <f>SUM(L36,L38)</f>
        <v>32620</v>
      </c>
      <c r="M40" s="143"/>
      <c r="N40" s="142">
        <f>SUM(N36,N38)</f>
        <v>1363200</v>
      </c>
      <c r="O40" s="142"/>
      <c r="P40" s="142">
        <f>SUM(P36,P38)</f>
        <v>0</v>
      </c>
      <c r="Q40" s="142"/>
      <c r="R40" s="142">
        <f>SUM(R36,R38)</f>
        <v>5929799</v>
      </c>
      <c r="S40" s="143"/>
      <c r="T40" s="142">
        <f>SUM(T36,T38)</f>
        <v>-190180</v>
      </c>
      <c r="U40" s="143"/>
      <c r="V40" s="142">
        <f>SUM(V36,V38)</f>
        <v>0</v>
      </c>
      <c r="W40" s="143"/>
      <c r="X40" s="142">
        <f>SUM(X36,X38)</f>
        <v>-2711506</v>
      </c>
      <c r="Y40" s="143"/>
      <c r="Z40" s="142">
        <f>SUM(T40,X40)</f>
        <v>-2901686</v>
      </c>
      <c r="AA40" s="143"/>
      <c r="AB40" s="142">
        <f>SUM(AB36,AB38)</f>
        <v>771492</v>
      </c>
      <c r="AC40" s="143"/>
      <c r="AD40" s="145">
        <f>+AB40+Z40+R40+N40+J40+F40+D40+L40</f>
        <v>40966605</v>
      </c>
    </row>
    <row r="41" spans="1:30" s="130" customFormat="1" ht="14.1" customHeight="1" x14ac:dyDescent="0.45">
      <c r="A41" s="130" t="s">
        <v>103</v>
      </c>
      <c r="B41" s="146">
        <v>25</v>
      </c>
      <c r="C41" s="137"/>
      <c r="D41" s="144">
        <v>0</v>
      </c>
      <c r="E41" s="144">
        <v>0</v>
      </c>
      <c r="F41" s="144">
        <v>0</v>
      </c>
      <c r="G41" s="144"/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198000</v>
      </c>
      <c r="O41" s="144">
        <v>0</v>
      </c>
      <c r="P41" s="144">
        <v>0</v>
      </c>
      <c r="Q41" s="144"/>
      <c r="R41" s="144">
        <v>-198000</v>
      </c>
      <c r="S41" s="144">
        <v>0</v>
      </c>
      <c r="T41" s="144">
        <v>0</v>
      </c>
      <c r="U41" s="144">
        <v>0</v>
      </c>
      <c r="V41" s="144">
        <v>0</v>
      </c>
      <c r="W41" s="144"/>
      <c r="X41" s="144">
        <v>0</v>
      </c>
      <c r="Y41" s="144"/>
      <c r="Z41" s="142">
        <f>SUM(T41,X41)</f>
        <v>0</v>
      </c>
      <c r="AA41" s="144"/>
      <c r="AB41" s="144">
        <v>0</v>
      </c>
      <c r="AC41" s="147"/>
      <c r="AD41" s="145">
        <f>+AB41+Z41+R41+N41+J41+F41+D41+L41</f>
        <v>0</v>
      </c>
    </row>
    <row r="42" spans="1:30" s="130" customFormat="1" ht="14.1" customHeight="1" x14ac:dyDescent="0.45">
      <c r="A42" s="130" t="s">
        <v>104</v>
      </c>
      <c r="B42" s="146">
        <v>26</v>
      </c>
      <c r="C42" s="137"/>
      <c r="D42" s="144">
        <v>0</v>
      </c>
      <c r="E42" s="144">
        <v>0</v>
      </c>
      <c r="F42" s="144">
        <v>0</v>
      </c>
      <c r="G42" s="144"/>
      <c r="H42" s="144">
        <v>0</v>
      </c>
      <c r="I42" s="144">
        <v>0</v>
      </c>
      <c r="J42" s="144">
        <v>0</v>
      </c>
      <c r="K42" s="144">
        <v>0</v>
      </c>
      <c r="L42" s="144">
        <v>4787</v>
      </c>
      <c r="M42" s="144">
        <v>0</v>
      </c>
      <c r="N42" s="144">
        <v>0</v>
      </c>
      <c r="O42" s="144">
        <v>0</v>
      </c>
      <c r="P42" s="144">
        <v>0</v>
      </c>
      <c r="Q42" s="144"/>
      <c r="R42" s="144">
        <v>0</v>
      </c>
      <c r="S42" s="144">
        <v>0</v>
      </c>
      <c r="T42" s="144">
        <v>0</v>
      </c>
      <c r="U42" s="144">
        <v>0</v>
      </c>
      <c r="V42" s="144">
        <v>0</v>
      </c>
      <c r="W42" s="144"/>
      <c r="X42" s="144">
        <v>0</v>
      </c>
      <c r="Y42" s="145"/>
      <c r="Z42" s="142">
        <f>SUM(T42,X42)</f>
        <v>0</v>
      </c>
      <c r="AA42" s="144"/>
      <c r="AB42" s="144">
        <v>0</v>
      </c>
      <c r="AC42" s="147"/>
      <c r="AD42" s="145">
        <f>+AB42+Z42+R42+N42+J42+F42+D42+L42</f>
        <v>4787</v>
      </c>
    </row>
    <row r="43" spans="1:30" s="130" customFormat="1" ht="14.1" customHeight="1" x14ac:dyDescent="0.45">
      <c r="A43" s="130" t="s">
        <v>143</v>
      </c>
      <c r="B43" s="146">
        <v>29</v>
      </c>
      <c r="C43" s="137"/>
      <c r="D43" s="144">
        <v>0</v>
      </c>
      <c r="E43" s="144">
        <v>0</v>
      </c>
      <c r="F43" s="144">
        <v>0</v>
      </c>
      <c r="G43" s="144"/>
      <c r="H43" s="144">
        <v>0</v>
      </c>
      <c r="I43" s="144">
        <v>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4">
        <v>0</v>
      </c>
      <c r="P43" s="144">
        <v>0</v>
      </c>
      <c r="Q43" s="144"/>
      <c r="R43" s="144">
        <v>-1983164</v>
      </c>
      <c r="S43" s="144">
        <v>0</v>
      </c>
      <c r="T43" s="144">
        <v>0</v>
      </c>
      <c r="U43" s="144">
        <v>0</v>
      </c>
      <c r="V43" s="144">
        <v>0</v>
      </c>
      <c r="W43" s="144"/>
      <c r="X43" s="144">
        <v>0</v>
      </c>
      <c r="Y43" s="145"/>
      <c r="Z43" s="142">
        <f>SUM(T43,X43)</f>
        <v>0</v>
      </c>
      <c r="AA43" s="144"/>
      <c r="AB43" s="144">
        <v>0</v>
      </c>
      <c r="AC43" s="147"/>
      <c r="AD43" s="145">
        <f>+AB43+Z43+R43+N43+J43+F43+D43+L43</f>
        <v>-1983164</v>
      </c>
    </row>
    <row r="44" spans="1:30" s="130" customFormat="1" ht="14.1" customHeight="1" x14ac:dyDescent="0.45">
      <c r="A44" s="130" t="s">
        <v>144</v>
      </c>
      <c r="B44" s="137"/>
      <c r="C44" s="137"/>
      <c r="O44" s="294"/>
      <c r="AC44" s="147"/>
      <c r="AD44" s="145"/>
    </row>
    <row r="45" spans="1:30" s="130" customFormat="1" ht="14.1" customHeight="1" x14ac:dyDescent="0.45">
      <c r="A45" s="130" t="s">
        <v>200</v>
      </c>
      <c r="B45" s="137"/>
      <c r="C45" s="137"/>
      <c r="D45" s="148">
        <v>0</v>
      </c>
      <c r="E45" s="148">
        <v>0</v>
      </c>
      <c r="F45" s="148">
        <v>0</v>
      </c>
      <c r="G45" s="144"/>
      <c r="H45" s="148">
        <v>0</v>
      </c>
      <c r="I45" s="144">
        <v>0</v>
      </c>
      <c r="J45" s="148">
        <v>0</v>
      </c>
      <c r="K45" s="144">
        <v>0</v>
      </c>
      <c r="L45" s="148">
        <v>0</v>
      </c>
      <c r="M45" s="144">
        <v>0</v>
      </c>
      <c r="N45" s="148">
        <v>0</v>
      </c>
      <c r="O45" s="144">
        <v>0</v>
      </c>
      <c r="P45" s="148">
        <v>0</v>
      </c>
      <c r="Q45" s="144"/>
      <c r="R45" s="148">
        <v>2956493</v>
      </c>
      <c r="S45" s="144">
        <v>0</v>
      </c>
      <c r="T45" s="148">
        <v>-457761</v>
      </c>
      <c r="U45" s="144">
        <v>0</v>
      </c>
      <c r="V45" s="148">
        <v>0</v>
      </c>
      <c r="W45" s="144"/>
      <c r="X45" s="148">
        <v>-1636920</v>
      </c>
      <c r="Y45" s="147"/>
      <c r="Z45" s="149">
        <f>SUM(T45,X45)</f>
        <v>-2094681</v>
      </c>
      <c r="AA45" s="147"/>
      <c r="AB45" s="148">
        <v>-34207</v>
      </c>
      <c r="AC45" s="147"/>
      <c r="AD45" s="148">
        <f>+AB45+Z45+R45+N45+J45+F45+D45+L45</f>
        <v>827605</v>
      </c>
    </row>
    <row r="46" spans="1:30" s="130" customFormat="1" ht="3.95" customHeight="1" x14ac:dyDescent="0.45">
      <c r="A46" s="141"/>
      <c r="B46" s="137"/>
      <c r="C46" s="137"/>
      <c r="D46" s="128"/>
      <c r="E46" s="144"/>
      <c r="F46" s="128"/>
      <c r="G46" s="142"/>
      <c r="H46" s="128"/>
      <c r="I46" s="142"/>
      <c r="J46" s="128"/>
      <c r="K46" s="142"/>
      <c r="L46" s="128"/>
      <c r="M46" s="144"/>
      <c r="N46" s="128"/>
      <c r="O46" s="142"/>
      <c r="P46" s="128"/>
      <c r="Q46" s="142"/>
      <c r="R46" s="128"/>
      <c r="S46" s="143"/>
      <c r="T46" s="147"/>
      <c r="U46" s="143"/>
      <c r="V46" s="147"/>
      <c r="W46" s="143"/>
      <c r="X46" s="128"/>
      <c r="Y46" s="147"/>
      <c r="Z46" s="128"/>
      <c r="AA46" s="147"/>
      <c r="AB46" s="128"/>
      <c r="AC46" s="147"/>
      <c r="AD46" s="128"/>
    </row>
    <row r="47" spans="1:30" s="130" customFormat="1" ht="14.1" customHeight="1" thickBot="1" x14ac:dyDescent="0.5">
      <c r="A47" s="141" t="s">
        <v>166</v>
      </c>
      <c r="B47" s="137"/>
      <c r="C47" s="137"/>
      <c r="D47" s="151">
        <f>SUM(D40:D45)</f>
        <v>30510217</v>
      </c>
      <c r="E47" s="144"/>
      <c r="F47" s="151">
        <f>SUM(F40:F45)</f>
        <v>7231386</v>
      </c>
      <c r="G47" s="142"/>
      <c r="H47" s="151">
        <f>SUM(H40:H45)</f>
        <v>0</v>
      </c>
      <c r="I47" s="142"/>
      <c r="J47" s="151">
        <f>SUM(J40:J45)</f>
        <v>-1970423</v>
      </c>
      <c r="K47" s="128"/>
      <c r="L47" s="151">
        <f>SUM(L40:L45)</f>
        <v>37407</v>
      </c>
      <c r="M47" s="142"/>
      <c r="N47" s="151">
        <f>SUM(N40:N45)</f>
        <v>1561200</v>
      </c>
      <c r="O47" s="142"/>
      <c r="P47" s="151">
        <f>SUM(P40:P45)</f>
        <v>0</v>
      </c>
      <c r="Q47" s="142"/>
      <c r="R47" s="151">
        <f>SUM(R40:R45)</f>
        <v>6705128</v>
      </c>
      <c r="S47" s="142"/>
      <c r="T47" s="151">
        <f>SUM(T40:T45)</f>
        <v>-647941</v>
      </c>
      <c r="U47" s="142"/>
      <c r="V47" s="151">
        <f>SUM(V40:V45)</f>
        <v>0</v>
      </c>
      <c r="W47" s="142"/>
      <c r="X47" s="151">
        <f>SUM(X40:X45)</f>
        <v>-4348426</v>
      </c>
      <c r="Y47" s="142"/>
      <c r="Z47" s="151">
        <f>SUM(Z40:Z45)</f>
        <v>-4996367</v>
      </c>
      <c r="AA47" s="142"/>
      <c r="AB47" s="151">
        <f>SUM(AB40:AB45)</f>
        <v>737285</v>
      </c>
      <c r="AC47" s="142"/>
      <c r="AD47" s="151">
        <f>SUM(AD40:AD45)</f>
        <v>39815833</v>
      </c>
    </row>
    <row r="48" spans="1:30" ht="5.25" customHeight="1" thickTop="1" x14ac:dyDescent="0.45">
      <c r="A48" s="82"/>
      <c r="B48" s="93"/>
      <c r="C48" s="93"/>
      <c r="D48" s="78"/>
      <c r="E48" s="94"/>
      <c r="F48" s="78"/>
      <c r="G48" s="78"/>
      <c r="H48" s="78"/>
      <c r="I48" s="78"/>
      <c r="J48" s="78"/>
      <c r="K48" s="79"/>
      <c r="M48" s="94"/>
      <c r="N48" s="78"/>
      <c r="O48" s="78"/>
      <c r="P48" s="78"/>
      <c r="Q48" s="78"/>
      <c r="R48" s="78"/>
      <c r="X48" s="78"/>
      <c r="Z48" s="78"/>
      <c r="AB48" s="78"/>
    </row>
    <row r="49" spans="1:30" ht="20.100000000000001" customHeight="1" x14ac:dyDescent="0.45">
      <c r="A49" s="95" t="str">
        <f>'E7-8 BS'!$A$55</f>
        <v>The notes to the consolidated and separate financial statements are an integral part of these financial statements.</v>
      </c>
      <c r="B49" s="87"/>
      <c r="C49" s="95"/>
      <c r="D49" s="87"/>
      <c r="E49" s="88"/>
      <c r="F49" s="87"/>
      <c r="G49" s="87"/>
      <c r="H49" s="87"/>
      <c r="I49" s="87"/>
      <c r="J49" s="87"/>
      <c r="K49" s="95"/>
      <c r="L49" s="95"/>
      <c r="M49" s="95"/>
      <c r="N49" s="87"/>
      <c r="O49" s="87"/>
      <c r="P49" s="87"/>
      <c r="Q49" s="87"/>
      <c r="R49" s="87"/>
      <c r="S49" s="95"/>
      <c r="T49" s="95"/>
      <c r="U49" s="95"/>
      <c r="V49" s="95"/>
      <c r="W49" s="95"/>
      <c r="X49" s="96"/>
      <c r="Y49" s="95"/>
      <c r="Z49" s="87"/>
      <c r="AA49" s="95"/>
      <c r="AB49" s="96"/>
      <c r="AC49" s="96"/>
      <c r="AD49" s="96"/>
    </row>
  </sheetData>
  <mergeCells count="6">
    <mergeCell ref="D7:AD7"/>
    <mergeCell ref="D8:Z8"/>
    <mergeCell ref="T9:Z9"/>
    <mergeCell ref="N11:R11"/>
    <mergeCell ref="T10:X10"/>
    <mergeCell ref="T11:X11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T37"/>
  <sheetViews>
    <sheetView topLeftCell="A17" zoomScaleNormal="100" zoomScaleSheetLayoutView="70" workbookViewId="0">
      <selection activeCell="F36" sqref="F36"/>
    </sheetView>
  </sheetViews>
  <sheetFormatPr defaultColWidth="9.33203125" defaultRowHeight="16.5" customHeight="1" x14ac:dyDescent="0.45"/>
  <cols>
    <col min="1" max="1" width="41.33203125" style="1" customWidth="1"/>
    <col min="2" max="2" width="7.1640625" style="75" customWidth="1"/>
    <col min="3" max="3" width="1" style="1" customWidth="1"/>
    <col min="4" max="4" width="13.33203125" style="75" customWidth="1"/>
    <col min="5" max="5" width="1" style="97" customWidth="1"/>
    <col min="6" max="6" width="14.33203125" style="75" customWidth="1"/>
    <col min="7" max="7" width="0.83203125" style="75" customWidth="1"/>
    <col min="8" max="8" width="14.33203125" style="75" customWidth="1"/>
    <col min="9" max="9" width="1" style="75" customWidth="1"/>
    <col min="10" max="10" width="12.6640625" style="75" customWidth="1"/>
    <col min="11" max="11" width="1" style="75" customWidth="1"/>
    <col min="12" max="12" width="13" style="75" customWidth="1"/>
    <col min="13" max="13" width="0.83203125" style="75" customWidth="1"/>
    <col min="14" max="14" width="13" style="75" customWidth="1"/>
    <col min="15" max="15" width="1" style="75" customWidth="1"/>
    <col min="16" max="16" width="16.1640625" style="75" customWidth="1"/>
    <col min="17" max="17" width="1" style="75" customWidth="1"/>
    <col min="18" max="18" width="16.1640625" style="75" customWidth="1"/>
    <col min="19" max="19" width="1" style="1" customWidth="1"/>
    <col min="20" max="20" width="14.6640625" style="1" customWidth="1"/>
    <col min="21" max="16384" width="9.33203125" style="1"/>
  </cols>
  <sheetData>
    <row r="1" spans="1:20" ht="16.5" customHeight="1" x14ac:dyDescent="0.45">
      <c r="A1" s="23" t="s">
        <v>0</v>
      </c>
      <c r="B1" s="5"/>
      <c r="C1" s="5"/>
      <c r="S1" s="75"/>
      <c r="T1" s="75"/>
    </row>
    <row r="2" spans="1:20" ht="16.5" customHeight="1" x14ac:dyDescent="0.45">
      <c r="A2" s="23" t="s">
        <v>77</v>
      </c>
      <c r="B2" s="5"/>
      <c r="C2" s="5"/>
      <c r="S2" s="75"/>
      <c r="T2" s="75"/>
    </row>
    <row r="3" spans="1:20" ht="16.5" customHeight="1" x14ac:dyDescent="0.45">
      <c r="A3" s="45" t="str">
        <f>'E11 Change Conso'!A3</f>
        <v>For the year ended 31 December 2020</v>
      </c>
      <c r="B3" s="10"/>
      <c r="C3" s="10"/>
      <c r="D3" s="98"/>
      <c r="E3" s="99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ht="16.5" customHeight="1" x14ac:dyDescent="0.45">
      <c r="A4" s="100"/>
      <c r="B4" s="14"/>
      <c r="C4" s="14"/>
      <c r="D4" s="27"/>
      <c r="E4" s="101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16.5" customHeight="1" x14ac:dyDescent="0.45">
      <c r="A5" s="100"/>
      <c r="B5" s="14"/>
      <c r="C5" s="14"/>
      <c r="D5" s="27"/>
      <c r="E5" s="101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15.95" customHeight="1" x14ac:dyDescent="0.45">
      <c r="A6" s="49"/>
      <c r="B6" s="14"/>
      <c r="C6" s="14"/>
      <c r="D6" s="27"/>
      <c r="E6" s="101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18" t="s">
        <v>3</v>
      </c>
    </row>
    <row r="7" spans="1:20" ht="15.95" customHeight="1" x14ac:dyDescent="0.45">
      <c r="A7" s="14"/>
      <c r="B7" s="14"/>
      <c r="C7" s="14"/>
      <c r="D7" s="307" t="s">
        <v>5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</row>
    <row r="8" spans="1:20" ht="15.95" customHeight="1" x14ac:dyDescent="0.45">
      <c r="A8" s="14"/>
      <c r="B8" s="14"/>
      <c r="C8" s="14"/>
      <c r="D8" s="104"/>
      <c r="E8" s="104"/>
      <c r="F8" s="104"/>
      <c r="G8" s="104"/>
      <c r="H8" s="104"/>
      <c r="I8" s="104"/>
      <c r="J8" s="104"/>
      <c r="K8" s="104"/>
      <c r="L8" s="154"/>
      <c r="M8" s="154"/>
      <c r="N8" s="154"/>
      <c r="O8" s="154"/>
      <c r="P8" s="154"/>
      <c r="Q8" s="104"/>
      <c r="R8" s="18" t="s">
        <v>175</v>
      </c>
      <c r="S8" s="104"/>
      <c r="T8" s="104"/>
    </row>
    <row r="9" spans="1:20" ht="15.95" customHeight="1" x14ac:dyDescent="0.45">
      <c r="A9" s="14"/>
      <c r="B9" s="14"/>
      <c r="C9" s="1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52" t="s">
        <v>176</v>
      </c>
      <c r="S9" s="104"/>
      <c r="T9" s="104"/>
    </row>
    <row r="10" spans="1:20" ht="15.95" customHeight="1" x14ac:dyDescent="0.45">
      <c r="A10" s="14"/>
      <c r="B10" s="14"/>
      <c r="C10" s="1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8" t="s">
        <v>177</v>
      </c>
      <c r="S10" s="104"/>
      <c r="T10" s="104"/>
    </row>
    <row r="11" spans="1:20" ht="15.95" customHeight="1" x14ac:dyDescent="0.45">
      <c r="A11" s="14"/>
      <c r="B11" s="14"/>
      <c r="C11" s="1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8" t="s">
        <v>178</v>
      </c>
      <c r="S11" s="104"/>
      <c r="T11" s="104"/>
    </row>
    <row r="12" spans="1:20" ht="15.95" customHeight="1" x14ac:dyDescent="0.45">
      <c r="A12" s="37"/>
      <c r="B12" s="37"/>
      <c r="C12" s="37"/>
      <c r="D12" s="102" t="s">
        <v>80</v>
      </c>
      <c r="E12" s="73"/>
      <c r="J12" s="125" t="s">
        <v>155</v>
      </c>
      <c r="L12" s="307" t="s">
        <v>139</v>
      </c>
      <c r="M12" s="307"/>
      <c r="N12" s="307"/>
      <c r="O12" s="307"/>
      <c r="P12" s="307"/>
      <c r="Q12" s="104"/>
      <c r="R12" s="153" t="s">
        <v>194</v>
      </c>
      <c r="S12" s="102"/>
      <c r="T12" s="102"/>
    </row>
    <row r="13" spans="1:20" ht="15.95" customHeight="1" x14ac:dyDescent="0.45">
      <c r="A13" s="37"/>
      <c r="B13" s="37"/>
      <c r="C13" s="37"/>
      <c r="D13" s="102" t="s">
        <v>84</v>
      </c>
      <c r="E13" s="73"/>
      <c r="F13" s="102" t="s">
        <v>85</v>
      </c>
      <c r="G13" s="102"/>
      <c r="H13" s="102" t="s">
        <v>234</v>
      </c>
      <c r="I13" s="102"/>
      <c r="J13" s="102" t="s">
        <v>87</v>
      </c>
      <c r="K13" s="102"/>
      <c r="L13" s="102" t="s">
        <v>88</v>
      </c>
      <c r="M13" s="102"/>
      <c r="N13" s="102" t="s">
        <v>177</v>
      </c>
      <c r="O13" s="102"/>
      <c r="P13" s="102"/>
      <c r="Q13" s="102"/>
      <c r="R13" s="125" t="s">
        <v>89</v>
      </c>
      <c r="S13" s="102"/>
      <c r="T13" s="102" t="s">
        <v>93</v>
      </c>
    </row>
    <row r="14" spans="1:20" ht="15.95" customHeight="1" x14ac:dyDescent="0.45">
      <c r="A14" s="37"/>
      <c r="B14" s="103" t="s">
        <v>4</v>
      </c>
      <c r="C14" s="37"/>
      <c r="D14" s="17" t="s">
        <v>94</v>
      </c>
      <c r="E14" s="73"/>
      <c r="F14" s="17" t="s">
        <v>94</v>
      </c>
      <c r="G14" s="104"/>
      <c r="H14" s="264" t="s">
        <v>235</v>
      </c>
      <c r="I14" s="104"/>
      <c r="J14" s="17" t="s">
        <v>96</v>
      </c>
      <c r="K14" s="104"/>
      <c r="L14" s="17" t="s">
        <v>97</v>
      </c>
      <c r="M14" s="104"/>
      <c r="N14" s="264" t="s">
        <v>97</v>
      </c>
      <c r="O14" s="104"/>
      <c r="P14" s="17" t="s">
        <v>98</v>
      </c>
      <c r="Q14" s="104"/>
      <c r="R14" s="152" t="s">
        <v>99</v>
      </c>
      <c r="S14" s="102"/>
      <c r="T14" s="17" t="s">
        <v>101</v>
      </c>
    </row>
    <row r="15" spans="1:20" ht="15.95" customHeight="1" x14ac:dyDescent="0.45">
      <c r="A15" s="105"/>
      <c r="B15" s="37"/>
      <c r="C15" s="37"/>
      <c r="D15" s="193"/>
      <c r="E15" s="106"/>
      <c r="F15" s="193"/>
      <c r="H15" s="193"/>
      <c r="J15" s="193"/>
      <c r="L15" s="193"/>
      <c r="N15" s="193"/>
      <c r="P15" s="193"/>
      <c r="R15" s="193"/>
      <c r="S15" s="106"/>
      <c r="T15" s="197"/>
    </row>
    <row r="16" spans="1:20" ht="15.95" customHeight="1" x14ac:dyDescent="0.45">
      <c r="A16" s="23" t="s">
        <v>220</v>
      </c>
      <c r="B16" s="37"/>
      <c r="C16" s="37"/>
      <c r="D16" s="159">
        <v>30510217</v>
      </c>
      <c r="E16" s="107"/>
      <c r="F16" s="159">
        <v>7231386</v>
      </c>
      <c r="G16" s="27"/>
      <c r="H16" s="159">
        <v>0</v>
      </c>
      <c r="I16" s="27"/>
      <c r="J16" s="159">
        <v>37407</v>
      </c>
      <c r="K16" s="27"/>
      <c r="L16" s="159">
        <v>1561200</v>
      </c>
      <c r="M16" s="27"/>
      <c r="N16" s="159">
        <v>0</v>
      </c>
      <c r="O16" s="27"/>
      <c r="P16" s="159">
        <v>4314243</v>
      </c>
      <c r="Q16" s="27"/>
      <c r="R16" s="159">
        <v>-2180</v>
      </c>
      <c r="S16" s="107"/>
      <c r="T16" s="193">
        <f>SUM(D16,F16,J16,L16,P16,R16,H16,N16)</f>
        <v>43652273</v>
      </c>
    </row>
    <row r="17" spans="1:20" ht="15.95" customHeight="1" x14ac:dyDescent="0.45">
      <c r="A17" s="1" t="s">
        <v>238</v>
      </c>
      <c r="B17" s="37"/>
      <c r="C17" s="37"/>
      <c r="D17" s="159">
        <v>0</v>
      </c>
      <c r="E17" s="107"/>
      <c r="F17" s="159">
        <v>0</v>
      </c>
      <c r="G17" s="27"/>
      <c r="H17" s="159">
        <v>-41694</v>
      </c>
      <c r="I17" s="27"/>
      <c r="J17" s="159">
        <v>0</v>
      </c>
      <c r="K17" s="27"/>
      <c r="L17" s="159">
        <v>0</v>
      </c>
      <c r="M17" s="27"/>
      <c r="N17" s="159"/>
      <c r="O17" s="27"/>
      <c r="P17" s="159">
        <v>0</v>
      </c>
      <c r="Q17" s="27"/>
      <c r="R17" s="159"/>
      <c r="S17" s="107"/>
      <c r="T17" s="193">
        <f t="shared" ref="T17:T22" si="0">SUM(D17,F17,J17,L17,P17,R17,H17,N17)</f>
        <v>-41694</v>
      </c>
    </row>
    <row r="18" spans="1:20" ht="15.95" customHeight="1" x14ac:dyDescent="0.45">
      <c r="A18" s="1" t="s">
        <v>239</v>
      </c>
      <c r="B18" s="37"/>
      <c r="C18" s="37"/>
      <c r="D18" s="159">
        <v>0</v>
      </c>
      <c r="E18" s="107"/>
      <c r="F18" s="159">
        <v>0</v>
      </c>
      <c r="G18" s="27"/>
      <c r="H18" s="159">
        <v>0</v>
      </c>
      <c r="I18" s="27"/>
      <c r="J18" s="159">
        <v>0</v>
      </c>
      <c r="K18" s="27"/>
      <c r="L18" s="159">
        <v>0</v>
      </c>
      <c r="M18" s="27"/>
      <c r="N18" s="159">
        <v>41694</v>
      </c>
      <c r="O18" s="27"/>
      <c r="P18" s="159">
        <v>-41694</v>
      </c>
      <c r="Q18" s="27"/>
      <c r="R18" s="159"/>
      <c r="S18" s="107"/>
      <c r="T18" s="193">
        <f t="shared" si="0"/>
        <v>0</v>
      </c>
    </row>
    <row r="19" spans="1:20" ht="15.95" customHeight="1" x14ac:dyDescent="0.45">
      <c r="A19" s="1" t="s">
        <v>103</v>
      </c>
      <c r="B19" s="108">
        <v>25</v>
      </c>
      <c r="C19" s="37"/>
      <c r="D19" s="194" t="s">
        <v>188</v>
      </c>
      <c r="E19" s="109"/>
      <c r="F19" s="194" t="s">
        <v>188</v>
      </c>
      <c r="G19" s="109"/>
      <c r="H19" s="159">
        <v>0</v>
      </c>
      <c r="I19" s="109"/>
      <c r="J19" s="194">
        <v>0</v>
      </c>
      <c r="K19" s="109"/>
      <c r="L19" s="194">
        <v>39000</v>
      </c>
      <c r="M19" s="109"/>
      <c r="N19" s="194">
        <v>0</v>
      </c>
      <c r="O19" s="109"/>
      <c r="P19" s="194">
        <v>-39000</v>
      </c>
      <c r="Q19" s="109"/>
      <c r="R19" s="194">
        <v>0</v>
      </c>
      <c r="S19" s="109"/>
      <c r="T19" s="193">
        <f t="shared" si="0"/>
        <v>0</v>
      </c>
    </row>
    <row r="20" spans="1:20" ht="15.95" customHeight="1" x14ac:dyDescent="0.45">
      <c r="A20" s="1" t="s">
        <v>104</v>
      </c>
      <c r="B20" s="108">
        <v>26</v>
      </c>
      <c r="C20" s="37"/>
      <c r="D20" s="194" t="s">
        <v>188</v>
      </c>
      <c r="E20" s="109"/>
      <c r="F20" s="194" t="s">
        <v>188</v>
      </c>
      <c r="G20" s="109"/>
      <c r="H20" s="159">
        <v>0</v>
      </c>
      <c r="I20" s="109"/>
      <c r="J20" s="194">
        <v>2919</v>
      </c>
      <c r="K20" s="109"/>
      <c r="L20" s="194">
        <v>0</v>
      </c>
      <c r="M20" s="109"/>
      <c r="N20" s="194">
        <v>0</v>
      </c>
      <c r="O20" s="109"/>
      <c r="P20" s="194">
        <v>0</v>
      </c>
      <c r="Q20" s="109"/>
      <c r="R20" s="194">
        <v>0</v>
      </c>
      <c r="S20" s="109"/>
      <c r="T20" s="193">
        <f t="shared" si="0"/>
        <v>2919</v>
      </c>
    </row>
    <row r="21" spans="1:20" ht="15.95" customHeight="1" x14ac:dyDescent="0.45">
      <c r="A21" s="1" t="s">
        <v>105</v>
      </c>
      <c r="B21" s="108">
        <v>29</v>
      </c>
      <c r="C21" s="37"/>
      <c r="D21" s="194" t="s">
        <v>188</v>
      </c>
      <c r="E21" s="109"/>
      <c r="F21" s="194" t="s">
        <v>188</v>
      </c>
      <c r="G21" s="109"/>
      <c r="H21" s="159">
        <v>0</v>
      </c>
      <c r="I21" s="109"/>
      <c r="J21" s="194">
        <v>0</v>
      </c>
      <c r="K21" s="109"/>
      <c r="L21" s="194">
        <v>0</v>
      </c>
      <c r="M21" s="109"/>
      <c r="N21" s="194">
        <v>0</v>
      </c>
      <c r="O21" s="109"/>
      <c r="P21" s="194">
        <v>-1829191</v>
      </c>
      <c r="Q21" s="109"/>
      <c r="R21" s="194">
        <v>0</v>
      </c>
      <c r="S21" s="111"/>
      <c r="T21" s="193">
        <f t="shared" si="0"/>
        <v>-1829191</v>
      </c>
    </row>
    <row r="22" spans="1:20" ht="15.95" customHeight="1" x14ac:dyDescent="0.45">
      <c r="A22" s="1" t="s">
        <v>75</v>
      </c>
      <c r="B22" s="37"/>
      <c r="C22" s="37"/>
      <c r="D22" s="195" t="s">
        <v>188</v>
      </c>
      <c r="E22" s="109"/>
      <c r="F22" s="195" t="s">
        <v>188</v>
      </c>
      <c r="G22" s="109"/>
      <c r="H22" s="195">
        <v>0</v>
      </c>
      <c r="I22" s="109"/>
      <c r="J22" s="195">
        <v>0</v>
      </c>
      <c r="K22" s="109"/>
      <c r="L22" s="195">
        <v>0</v>
      </c>
      <c r="M22" s="109"/>
      <c r="N22" s="195">
        <v>0</v>
      </c>
      <c r="O22" s="109"/>
      <c r="P22" s="195">
        <v>763693</v>
      </c>
      <c r="Q22" s="109"/>
      <c r="R22" s="195">
        <v>621</v>
      </c>
      <c r="S22" s="109"/>
      <c r="T22" s="198">
        <f t="shared" si="0"/>
        <v>764314</v>
      </c>
    </row>
    <row r="23" spans="1:20" ht="15.95" customHeight="1" x14ac:dyDescent="0.45">
      <c r="B23" s="108"/>
      <c r="C23" s="37"/>
      <c r="D23" s="159"/>
      <c r="E23" s="107"/>
      <c r="F23" s="159"/>
      <c r="G23" s="27"/>
      <c r="H23" s="159"/>
      <c r="I23" s="27"/>
      <c r="J23" s="159"/>
      <c r="K23" s="27"/>
      <c r="L23" s="159"/>
      <c r="M23" s="27"/>
      <c r="N23" s="159"/>
      <c r="O23" s="27"/>
      <c r="P23" s="159"/>
      <c r="Q23" s="27"/>
      <c r="R23" s="159"/>
      <c r="S23" s="106"/>
      <c r="T23" s="199"/>
    </row>
    <row r="24" spans="1:20" ht="15.95" customHeight="1" thickBot="1" x14ac:dyDescent="0.5">
      <c r="A24" s="23" t="s">
        <v>221</v>
      </c>
      <c r="B24" s="37"/>
      <c r="C24" s="37"/>
      <c r="D24" s="196">
        <f>SUM(D16:D22)</f>
        <v>30510217</v>
      </c>
      <c r="E24" s="107"/>
      <c r="F24" s="196">
        <f>SUM(F16:F22)</f>
        <v>7231386</v>
      </c>
      <c r="G24" s="27"/>
      <c r="H24" s="196">
        <f>SUM(H16:H22)</f>
        <v>-41694</v>
      </c>
      <c r="I24" s="27"/>
      <c r="J24" s="196">
        <f>SUM(J16:J22)</f>
        <v>40326</v>
      </c>
      <c r="K24" s="27"/>
      <c r="L24" s="196">
        <f>SUM(L16:L22)</f>
        <v>1600200</v>
      </c>
      <c r="M24" s="27"/>
      <c r="N24" s="196">
        <f>SUM(N16:N22)</f>
        <v>41694</v>
      </c>
      <c r="O24" s="27"/>
      <c r="P24" s="196">
        <f>SUM(P16:P22)</f>
        <v>3168051</v>
      </c>
      <c r="Q24" s="27"/>
      <c r="R24" s="196">
        <f>SUM(R16:R22)</f>
        <v>-1559</v>
      </c>
      <c r="S24" s="106"/>
      <c r="T24" s="196">
        <f>SUM(T16:T22)</f>
        <v>42548621</v>
      </c>
    </row>
    <row r="25" spans="1:20" ht="15.95" customHeight="1" thickTop="1" x14ac:dyDescent="0.45">
      <c r="A25" s="23"/>
      <c r="B25" s="37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ht="15.95" customHeight="1" x14ac:dyDescent="0.45">
      <c r="A26" s="23"/>
      <c r="B26" s="37"/>
      <c r="C26" s="3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0" ht="15.95" customHeight="1" x14ac:dyDescent="0.45">
      <c r="A27" s="23" t="s">
        <v>165</v>
      </c>
      <c r="B27" s="37"/>
      <c r="C27" s="37"/>
      <c r="D27" s="27">
        <v>30510217</v>
      </c>
      <c r="E27" s="107"/>
      <c r="F27" s="27">
        <v>7231386</v>
      </c>
      <c r="G27" s="27"/>
      <c r="H27" s="27">
        <v>0</v>
      </c>
      <c r="I27" s="27"/>
      <c r="J27" s="27">
        <v>32620</v>
      </c>
      <c r="K27" s="27"/>
      <c r="L27" s="27">
        <v>1363200</v>
      </c>
      <c r="M27" s="27"/>
      <c r="N27" s="27">
        <v>0</v>
      </c>
      <c r="O27" s="27"/>
      <c r="P27" s="27">
        <v>2542696</v>
      </c>
      <c r="Q27" s="27"/>
      <c r="R27" s="27">
        <v>0</v>
      </c>
      <c r="S27" s="107"/>
      <c r="T27" s="75">
        <f>SUM(D27,F27,J27,L27,P27,R27)</f>
        <v>41680119</v>
      </c>
    </row>
    <row r="28" spans="1:20" ht="15.95" customHeight="1" x14ac:dyDescent="0.45">
      <c r="A28" s="1" t="s">
        <v>103</v>
      </c>
      <c r="B28" s="108">
        <v>25</v>
      </c>
      <c r="C28" s="37"/>
      <c r="D28" s="262">
        <v>0</v>
      </c>
      <c r="E28" s="262"/>
      <c r="F28" s="262">
        <v>0</v>
      </c>
      <c r="G28" s="262"/>
      <c r="H28" s="262">
        <v>0</v>
      </c>
      <c r="I28" s="109"/>
      <c r="J28" s="109">
        <v>0</v>
      </c>
      <c r="K28" s="109"/>
      <c r="L28" s="109">
        <v>198000</v>
      </c>
      <c r="M28" s="109"/>
      <c r="N28" s="109">
        <v>0</v>
      </c>
      <c r="O28" s="109"/>
      <c r="P28" s="109">
        <v>-198000</v>
      </c>
      <c r="Q28" s="109"/>
      <c r="R28" s="109">
        <v>0</v>
      </c>
      <c r="S28" s="109"/>
      <c r="T28" s="75">
        <f>SUM(D28,F28,J28,L28,P28,R28)</f>
        <v>0</v>
      </c>
    </row>
    <row r="29" spans="1:20" ht="15.95" customHeight="1" x14ac:dyDescent="0.45">
      <c r="A29" s="1" t="s">
        <v>104</v>
      </c>
      <c r="B29" s="108">
        <v>26</v>
      </c>
      <c r="C29" s="37"/>
      <c r="D29" s="262">
        <v>0</v>
      </c>
      <c r="E29" s="262"/>
      <c r="F29" s="262">
        <v>0</v>
      </c>
      <c r="G29" s="262"/>
      <c r="H29" s="262">
        <v>0</v>
      </c>
      <c r="I29" s="109"/>
      <c r="J29" s="109">
        <v>4787</v>
      </c>
      <c r="K29" s="109"/>
      <c r="L29" s="109">
        <v>0</v>
      </c>
      <c r="M29" s="109"/>
      <c r="N29" s="109">
        <v>0</v>
      </c>
      <c r="O29" s="109"/>
      <c r="P29" s="109">
        <v>0</v>
      </c>
      <c r="Q29" s="109"/>
      <c r="R29" s="109">
        <v>0</v>
      </c>
      <c r="S29" s="109"/>
      <c r="T29" s="75">
        <f>SUM(D29,F29,J29,L29,P29,R29)</f>
        <v>4787</v>
      </c>
    </row>
    <row r="30" spans="1:20" ht="15.95" customHeight="1" x14ac:dyDescent="0.45">
      <c r="A30" s="1" t="s">
        <v>105</v>
      </c>
      <c r="B30" s="108">
        <v>29</v>
      </c>
      <c r="C30" s="37"/>
      <c r="D30" s="262">
        <v>0</v>
      </c>
      <c r="E30" s="262"/>
      <c r="F30" s="262">
        <v>0</v>
      </c>
      <c r="G30" s="262"/>
      <c r="H30" s="262">
        <v>0</v>
      </c>
      <c r="I30" s="109"/>
      <c r="J30" s="109">
        <v>0</v>
      </c>
      <c r="K30" s="109"/>
      <c r="L30" s="109">
        <v>0</v>
      </c>
      <c r="M30" s="109"/>
      <c r="N30" s="109">
        <v>0</v>
      </c>
      <c r="O30" s="109"/>
      <c r="P30" s="109">
        <v>-1983164</v>
      </c>
      <c r="Q30" s="109"/>
      <c r="R30" s="109">
        <v>0</v>
      </c>
      <c r="S30" s="111"/>
      <c r="T30" s="75">
        <f>SUM(D30,F30,J30,L30,P30,R30)</f>
        <v>-1983164</v>
      </c>
    </row>
    <row r="31" spans="1:20" ht="15.95" customHeight="1" x14ac:dyDescent="0.45">
      <c r="A31" s="1" t="s">
        <v>271</v>
      </c>
      <c r="B31" s="37"/>
      <c r="C31" s="37"/>
      <c r="D31" s="263">
        <v>0</v>
      </c>
      <c r="E31" s="262"/>
      <c r="F31" s="263">
        <v>0</v>
      </c>
      <c r="G31" s="262"/>
      <c r="H31" s="263">
        <v>0</v>
      </c>
      <c r="I31" s="109"/>
      <c r="J31" s="112">
        <v>0</v>
      </c>
      <c r="K31" s="109"/>
      <c r="L31" s="112">
        <v>0</v>
      </c>
      <c r="M31" s="109"/>
      <c r="N31" s="112">
        <v>0</v>
      </c>
      <c r="O31" s="109"/>
      <c r="P31" s="112">
        <v>3952711</v>
      </c>
      <c r="Q31" s="109"/>
      <c r="R31" s="112">
        <v>-2180</v>
      </c>
      <c r="S31" s="109"/>
      <c r="T31" s="261">
        <f>SUM(D31,F31,J31,L31,P31,R31)</f>
        <v>3950531</v>
      </c>
    </row>
    <row r="32" spans="1:20" ht="15.95" customHeight="1" x14ac:dyDescent="0.45">
      <c r="B32" s="108"/>
      <c r="C32" s="37"/>
      <c r="D32" s="27"/>
      <c r="E32" s="10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106"/>
      <c r="T32" s="110"/>
    </row>
    <row r="33" spans="1:20" ht="15.95" customHeight="1" thickBot="1" x14ac:dyDescent="0.5">
      <c r="A33" s="23" t="s">
        <v>166</v>
      </c>
      <c r="B33" s="37"/>
      <c r="C33" s="37"/>
      <c r="D33" s="113">
        <f>SUM(D27:D31)</f>
        <v>30510217</v>
      </c>
      <c r="E33" s="107"/>
      <c r="F33" s="113">
        <f>SUM(F27:F31)</f>
        <v>7231386</v>
      </c>
      <c r="G33" s="27"/>
      <c r="H33" s="113">
        <f>SUM(H27:H31)</f>
        <v>0</v>
      </c>
      <c r="I33" s="27"/>
      <c r="J33" s="113">
        <f>SUM(J27:J31)</f>
        <v>37407</v>
      </c>
      <c r="K33" s="27"/>
      <c r="L33" s="113">
        <f>SUM(L27:L31)</f>
        <v>1561200</v>
      </c>
      <c r="M33" s="27"/>
      <c r="N33" s="113">
        <f>SUM(N27:N31)</f>
        <v>0</v>
      </c>
      <c r="O33" s="27"/>
      <c r="P33" s="113">
        <f>SUM(P27:P31)</f>
        <v>4314243</v>
      </c>
      <c r="Q33" s="27"/>
      <c r="R33" s="113">
        <f>SUM(R27:R31)</f>
        <v>-2180</v>
      </c>
      <c r="S33" s="106"/>
      <c r="T33" s="113">
        <f>SUM(T27:T31)</f>
        <v>43652273</v>
      </c>
    </row>
    <row r="34" spans="1:20" ht="15.95" customHeight="1" thickTop="1" x14ac:dyDescent="0.45">
      <c r="A34" s="23"/>
      <c r="B34" s="37"/>
      <c r="C34" s="37"/>
      <c r="D34" s="27"/>
      <c r="E34" s="10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106"/>
      <c r="T34" s="27"/>
    </row>
    <row r="35" spans="1:20" ht="15.95" customHeight="1" x14ac:dyDescent="0.45">
      <c r="A35" s="23"/>
      <c r="B35" s="37"/>
      <c r="C35" s="37"/>
      <c r="D35" s="27"/>
      <c r="E35" s="10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106"/>
      <c r="T35" s="27"/>
    </row>
    <row r="36" spans="1:20" ht="19.5" customHeight="1" x14ac:dyDescent="0.45">
      <c r="A36" s="23"/>
      <c r="B36" s="37"/>
      <c r="C36" s="37"/>
      <c r="D36" s="27"/>
      <c r="E36" s="10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106"/>
      <c r="T36" s="27"/>
    </row>
    <row r="37" spans="1:20" ht="21.95" customHeight="1" x14ac:dyDescent="0.45">
      <c r="A37" s="70" t="str">
        <f>'E7-8 BS'!$A$55</f>
        <v>The notes to the consolidated and separate financial statements are an integral part of these financial statements.</v>
      </c>
      <c r="B37" s="98"/>
      <c r="C37" s="70"/>
      <c r="D37" s="98"/>
      <c r="E37" s="99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70"/>
      <c r="T37" s="72"/>
    </row>
  </sheetData>
  <mergeCells count="2">
    <mergeCell ref="D7:T7"/>
    <mergeCell ref="L12:P12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O156"/>
  <sheetViews>
    <sheetView tabSelected="1" topLeftCell="A133" zoomScale="90" zoomScaleNormal="90" zoomScaleSheetLayoutView="94" workbookViewId="0">
      <selection activeCell="S153" sqref="S153"/>
    </sheetView>
  </sheetViews>
  <sheetFormatPr defaultColWidth="9.33203125" defaultRowHeight="16.5" customHeight="1" x14ac:dyDescent="0.45"/>
  <cols>
    <col min="1" max="4" width="1.33203125" style="1" customWidth="1"/>
    <col min="5" max="5" width="46" style="1" customWidth="1"/>
    <col min="6" max="6" width="5.1640625" style="2" customWidth="1"/>
    <col min="7" max="7" width="0.6640625" style="1" customWidth="1"/>
    <col min="8" max="8" width="14.33203125" style="3" customWidth="1"/>
    <col min="9" max="9" width="0.6640625" style="1" customWidth="1"/>
    <col min="10" max="10" width="14.33203125" style="3" customWidth="1"/>
    <col min="11" max="11" width="0.6640625" style="1" customWidth="1"/>
    <col min="12" max="12" width="14.33203125" style="3" customWidth="1"/>
    <col min="13" max="13" width="0.6640625" style="1" customWidth="1"/>
    <col min="14" max="14" width="14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6"/>
      <c r="J1" s="8"/>
      <c r="K1" s="6"/>
      <c r="L1" s="8"/>
      <c r="M1" s="6"/>
      <c r="N1" s="8"/>
    </row>
    <row r="2" spans="1:14" s="4" customFormat="1" ht="16.5" customHeight="1" x14ac:dyDescent="0.45">
      <c r="A2" s="49" t="s">
        <v>106</v>
      </c>
      <c r="B2" s="49"/>
      <c r="C2" s="49"/>
      <c r="D2" s="49"/>
      <c r="F2" s="50"/>
      <c r="H2" s="25"/>
      <c r="J2" s="25"/>
      <c r="L2" s="25"/>
      <c r="N2" s="25"/>
    </row>
    <row r="3" spans="1:14" ht="16.5" customHeight="1" x14ac:dyDescent="0.45">
      <c r="A3" s="45" t="s">
        <v>219</v>
      </c>
      <c r="B3" s="69"/>
      <c r="C3" s="69"/>
      <c r="D3" s="69"/>
      <c r="E3" s="70"/>
      <c r="F3" s="71"/>
      <c r="G3" s="70"/>
      <c r="H3" s="72"/>
      <c r="I3" s="70"/>
      <c r="J3" s="72"/>
      <c r="K3" s="70"/>
      <c r="L3" s="72"/>
      <c r="M3" s="70"/>
      <c r="N3" s="72"/>
    </row>
    <row r="6" spans="1:14" ht="16.5" customHeight="1" x14ac:dyDescent="0.45">
      <c r="A6" s="23"/>
      <c r="B6" s="23"/>
      <c r="C6" s="23"/>
      <c r="D6" s="23"/>
      <c r="H6" s="307" t="s">
        <v>2</v>
      </c>
      <c r="I6" s="307"/>
      <c r="J6" s="307"/>
      <c r="K6" s="104"/>
      <c r="L6" s="307" t="s">
        <v>3</v>
      </c>
      <c r="M6" s="307"/>
      <c r="N6" s="307"/>
    </row>
    <row r="7" spans="1:14" ht="16.5" customHeight="1" x14ac:dyDescent="0.45">
      <c r="A7" s="23"/>
      <c r="B7" s="23"/>
      <c r="C7" s="23"/>
      <c r="D7" s="23"/>
      <c r="H7" s="19" t="s">
        <v>218</v>
      </c>
      <c r="I7" s="18"/>
      <c r="J7" s="19" t="s">
        <v>164</v>
      </c>
      <c r="K7" s="18"/>
      <c r="L7" s="19" t="s">
        <v>218</v>
      </c>
      <c r="M7" s="18"/>
      <c r="N7" s="19" t="s">
        <v>164</v>
      </c>
    </row>
    <row r="8" spans="1:14" ht="16.5" customHeight="1" x14ac:dyDescent="0.45">
      <c r="A8" s="4"/>
      <c r="B8" s="4"/>
      <c r="C8" s="4"/>
      <c r="D8" s="4"/>
      <c r="E8" s="4"/>
      <c r="F8" s="12" t="s">
        <v>4</v>
      </c>
      <c r="G8" s="50"/>
      <c r="H8" s="22" t="s">
        <v>5</v>
      </c>
      <c r="I8" s="200"/>
      <c r="J8" s="22" t="s">
        <v>5</v>
      </c>
      <c r="K8" s="200"/>
      <c r="L8" s="22" t="s">
        <v>5</v>
      </c>
      <c r="M8" s="200"/>
      <c r="N8" s="22" t="s">
        <v>5</v>
      </c>
    </row>
    <row r="9" spans="1:14" ht="16.5" customHeight="1" x14ac:dyDescent="0.45">
      <c r="A9" s="23" t="s">
        <v>107</v>
      </c>
      <c r="F9" s="50"/>
      <c r="H9" s="219"/>
      <c r="I9" s="201"/>
      <c r="J9" s="74"/>
      <c r="K9" s="201"/>
      <c r="L9" s="219"/>
      <c r="M9" s="201"/>
      <c r="N9" s="74"/>
    </row>
    <row r="10" spans="1:14" ht="16.5" customHeight="1" x14ac:dyDescent="0.45">
      <c r="B10" s="1" t="s">
        <v>108</v>
      </c>
      <c r="H10" s="220">
        <v>4083515</v>
      </c>
      <c r="I10" s="203"/>
      <c r="J10" s="202">
        <v>3206924</v>
      </c>
      <c r="K10" s="203"/>
      <c r="L10" s="220">
        <v>773062</v>
      </c>
      <c r="M10" s="202"/>
      <c r="N10" s="202">
        <v>3950834</v>
      </c>
    </row>
    <row r="11" spans="1:14" ht="16.5" customHeight="1" x14ac:dyDescent="0.45">
      <c r="B11" s="1" t="s">
        <v>145</v>
      </c>
      <c r="H11" s="221"/>
      <c r="I11" s="204"/>
      <c r="J11" s="267"/>
      <c r="K11" s="204"/>
      <c r="L11" s="220"/>
      <c r="M11" s="205"/>
      <c r="N11" s="202"/>
    </row>
    <row r="12" spans="1:14" ht="16.5" customHeight="1" x14ac:dyDescent="0.45">
      <c r="C12" s="1" t="s">
        <v>146</v>
      </c>
      <c r="H12" s="221"/>
      <c r="I12" s="206"/>
      <c r="J12" s="267"/>
      <c r="K12" s="205"/>
      <c r="L12" s="220"/>
      <c r="M12" s="205"/>
      <c r="N12" s="202"/>
    </row>
    <row r="13" spans="1:14" ht="16.5" customHeight="1" x14ac:dyDescent="0.45">
      <c r="B13" s="97" t="s">
        <v>68</v>
      </c>
      <c r="C13" s="1" t="s">
        <v>109</v>
      </c>
      <c r="H13" s="220">
        <v>402463</v>
      </c>
      <c r="I13" s="203"/>
      <c r="J13" s="202">
        <v>612647</v>
      </c>
      <c r="K13" s="203"/>
      <c r="L13" s="220">
        <v>2123</v>
      </c>
      <c r="M13" s="202"/>
      <c r="N13" s="202">
        <v>779</v>
      </c>
    </row>
    <row r="14" spans="1:14" ht="16.5" customHeight="1" x14ac:dyDescent="0.45">
      <c r="B14" s="97" t="s">
        <v>68</v>
      </c>
      <c r="C14" s="1" t="s">
        <v>260</v>
      </c>
      <c r="H14" s="220"/>
      <c r="I14" s="203"/>
      <c r="J14" s="202"/>
      <c r="K14" s="203"/>
      <c r="L14" s="220"/>
      <c r="M14" s="202"/>
      <c r="N14" s="202"/>
    </row>
    <row r="15" spans="1:14" ht="16.5" customHeight="1" x14ac:dyDescent="0.45">
      <c r="D15" s="1" t="s">
        <v>204</v>
      </c>
      <c r="H15" s="220" t="s">
        <v>242</v>
      </c>
      <c r="I15" s="203"/>
      <c r="J15" s="202">
        <v>-7491</v>
      </c>
      <c r="K15" s="203"/>
      <c r="L15" s="220">
        <v>0</v>
      </c>
      <c r="M15" s="202"/>
      <c r="N15" s="202">
        <v>0</v>
      </c>
    </row>
    <row r="16" spans="1:14" ht="16.5" customHeight="1" x14ac:dyDescent="0.45">
      <c r="B16" s="97" t="s">
        <v>68</v>
      </c>
      <c r="C16" s="1" t="s">
        <v>61</v>
      </c>
      <c r="H16" s="220">
        <v>-374439</v>
      </c>
      <c r="I16" s="203"/>
      <c r="J16" s="202">
        <v>-139639</v>
      </c>
      <c r="K16" s="203"/>
      <c r="L16" s="220">
        <v>-387660</v>
      </c>
      <c r="M16" s="202"/>
      <c r="N16" s="202">
        <v>-380052</v>
      </c>
    </row>
    <row r="17" spans="1:14" ht="16.5" customHeight="1" x14ac:dyDescent="0.45">
      <c r="B17" s="97" t="s">
        <v>68</v>
      </c>
      <c r="C17" s="1" t="s">
        <v>62</v>
      </c>
      <c r="H17" s="220">
        <v>236091</v>
      </c>
      <c r="I17" s="203"/>
      <c r="J17" s="202">
        <v>275530</v>
      </c>
      <c r="K17" s="203"/>
      <c r="L17" s="220">
        <v>145570</v>
      </c>
      <c r="M17" s="202"/>
      <c r="N17" s="202">
        <v>141835</v>
      </c>
    </row>
    <row r="18" spans="1:14" ht="16.5" customHeight="1" x14ac:dyDescent="0.45">
      <c r="B18" s="97" t="s">
        <v>68</v>
      </c>
      <c r="C18" s="1" t="s">
        <v>134</v>
      </c>
      <c r="H18" s="220">
        <v>6921</v>
      </c>
      <c r="I18" s="207"/>
      <c r="J18" s="202">
        <v>12607</v>
      </c>
      <c r="K18" s="208"/>
      <c r="L18" s="220">
        <v>5894</v>
      </c>
      <c r="M18" s="208"/>
      <c r="N18" s="202">
        <v>8417</v>
      </c>
    </row>
    <row r="19" spans="1:14" ht="16.5" customHeight="1" x14ac:dyDescent="0.45">
      <c r="B19" s="97" t="s">
        <v>68</v>
      </c>
      <c r="C19" s="1" t="s">
        <v>268</v>
      </c>
      <c r="F19" s="2">
        <v>14</v>
      </c>
      <c r="H19" s="220">
        <v>-3565379</v>
      </c>
      <c r="I19" s="203"/>
      <c r="J19" s="202">
        <v>-3673076</v>
      </c>
      <c r="K19" s="203"/>
      <c r="L19" s="220">
        <v>0</v>
      </c>
      <c r="M19" s="202"/>
      <c r="N19" s="202">
        <v>0</v>
      </c>
    </row>
    <row r="20" spans="1:14" ht="16.5" customHeight="1" x14ac:dyDescent="0.45">
      <c r="B20" s="97" t="s">
        <v>68</v>
      </c>
      <c r="C20" s="1" t="s">
        <v>272</v>
      </c>
      <c r="F20" s="2">
        <v>30</v>
      </c>
      <c r="H20" s="220" t="s">
        <v>242</v>
      </c>
      <c r="I20" s="202"/>
      <c r="J20" s="202">
        <v>0</v>
      </c>
      <c r="K20" s="203"/>
      <c r="L20" s="220">
        <v>-782350</v>
      </c>
      <c r="M20" s="202"/>
      <c r="N20" s="202">
        <v>-4385432</v>
      </c>
    </row>
    <row r="21" spans="1:14" ht="16.5" customHeight="1" x14ac:dyDescent="0.45">
      <c r="B21" s="97" t="s">
        <v>68</v>
      </c>
      <c r="C21" s="1" t="s">
        <v>199</v>
      </c>
      <c r="F21" s="2">
        <v>15</v>
      </c>
      <c r="H21" s="222" t="s">
        <v>242</v>
      </c>
      <c r="I21" s="203"/>
      <c r="J21" s="268">
        <v>-19579</v>
      </c>
      <c r="K21" s="203"/>
      <c r="L21" s="222">
        <v>0</v>
      </c>
      <c r="M21" s="202"/>
      <c r="N21" s="268">
        <v>0</v>
      </c>
    </row>
    <row r="22" spans="1:14" s="297" customFormat="1" ht="16.5" customHeight="1" x14ac:dyDescent="0.45">
      <c r="B22" s="300" t="s">
        <v>68</v>
      </c>
      <c r="C22" s="313" t="s">
        <v>243</v>
      </c>
      <c r="D22" s="313"/>
      <c r="E22" s="313"/>
      <c r="F22" s="298"/>
      <c r="H22" s="222"/>
      <c r="I22" s="203"/>
      <c r="J22" s="268"/>
      <c r="K22" s="203"/>
      <c r="L22" s="222"/>
      <c r="M22" s="202"/>
      <c r="N22" s="268"/>
    </row>
    <row r="23" spans="1:14" s="297" customFormat="1" ht="16.5" customHeight="1" x14ac:dyDescent="0.45">
      <c r="B23" s="300"/>
      <c r="C23" s="306"/>
      <c r="D23" s="313" t="s">
        <v>231</v>
      </c>
      <c r="E23" s="313"/>
      <c r="F23" s="298">
        <v>14</v>
      </c>
      <c r="H23" s="222">
        <v>577138</v>
      </c>
      <c r="I23" s="203"/>
      <c r="J23" s="268">
        <v>0</v>
      </c>
      <c r="K23" s="203"/>
      <c r="L23" s="222">
        <v>-17632</v>
      </c>
      <c r="M23" s="202"/>
      <c r="N23" s="268">
        <v>0</v>
      </c>
    </row>
    <row r="24" spans="1:14" ht="16.5" customHeight="1" x14ac:dyDescent="0.45">
      <c r="B24" s="97" t="s">
        <v>68</v>
      </c>
      <c r="C24" s="1" t="s">
        <v>198</v>
      </c>
      <c r="F24" s="2">
        <v>15</v>
      </c>
      <c r="H24" s="222">
        <v>0</v>
      </c>
      <c r="I24" s="203"/>
      <c r="J24" s="268">
        <v>2834</v>
      </c>
      <c r="K24" s="203"/>
      <c r="L24" s="222">
        <v>0</v>
      </c>
      <c r="M24" s="202"/>
      <c r="N24" s="268">
        <v>0</v>
      </c>
    </row>
    <row r="25" spans="1:14" ht="16.5" customHeight="1" x14ac:dyDescent="0.45">
      <c r="B25" s="97" t="s">
        <v>68</v>
      </c>
      <c r="C25" s="1" t="s">
        <v>179</v>
      </c>
      <c r="H25" s="220">
        <v>-2694</v>
      </c>
      <c r="I25" s="203"/>
      <c r="J25" s="202">
        <v>-525</v>
      </c>
      <c r="K25" s="203"/>
      <c r="L25" s="220">
        <v>-13</v>
      </c>
      <c r="M25" s="202"/>
      <c r="N25" s="202">
        <v>-24</v>
      </c>
    </row>
    <row r="26" spans="1:14" ht="16.5" customHeight="1" x14ac:dyDescent="0.45">
      <c r="B26" s="97" t="s">
        <v>68</v>
      </c>
      <c r="C26" s="1" t="s">
        <v>110</v>
      </c>
      <c r="F26" s="2">
        <v>16</v>
      </c>
      <c r="H26" s="220">
        <v>50787</v>
      </c>
      <c r="I26" s="203"/>
      <c r="J26" s="202">
        <v>17757</v>
      </c>
      <c r="K26" s="203"/>
      <c r="L26" s="220">
        <v>0</v>
      </c>
      <c r="M26" s="202"/>
      <c r="N26" s="202">
        <v>0</v>
      </c>
    </row>
    <row r="27" spans="1:14" ht="16.5" customHeight="1" x14ac:dyDescent="0.45">
      <c r="B27" s="97" t="s">
        <v>68</v>
      </c>
      <c r="C27" s="1" t="s">
        <v>135</v>
      </c>
      <c r="F27" s="2">
        <v>26</v>
      </c>
      <c r="H27" s="220">
        <v>2919</v>
      </c>
      <c r="I27" s="207"/>
      <c r="J27" s="202">
        <v>4787</v>
      </c>
      <c r="K27" s="208"/>
      <c r="L27" s="220">
        <v>2919</v>
      </c>
      <c r="M27" s="208"/>
      <c r="N27" s="202">
        <v>4787</v>
      </c>
    </row>
    <row r="28" spans="1:14" ht="16.5" customHeight="1" x14ac:dyDescent="0.45">
      <c r="B28" s="97" t="s">
        <v>68</v>
      </c>
      <c r="C28" s="1" t="s">
        <v>273</v>
      </c>
      <c r="H28" s="223">
        <v>-59854</v>
      </c>
      <c r="I28" s="203"/>
      <c r="J28" s="269">
        <v>119209</v>
      </c>
      <c r="K28" s="203"/>
      <c r="L28" s="223">
        <v>-12679</v>
      </c>
      <c r="M28" s="202"/>
      <c r="N28" s="269">
        <v>184180</v>
      </c>
    </row>
    <row r="29" spans="1:14" ht="16.5" customHeight="1" x14ac:dyDescent="0.45">
      <c r="H29" s="224"/>
      <c r="I29" s="76"/>
      <c r="J29" s="76"/>
      <c r="K29" s="76"/>
      <c r="L29" s="224"/>
      <c r="M29" s="76"/>
      <c r="N29" s="76"/>
    </row>
    <row r="30" spans="1:14" ht="16.5" customHeight="1" x14ac:dyDescent="0.45">
      <c r="A30" s="1" t="s">
        <v>111</v>
      </c>
      <c r="G30" s="209"/>
      <c r="H30" s="219">
        <f>SUM(H10:H28)</f>
        <v>1357468</v>
      </c>
      <c r="I30" s="74"/>
      <c r="J30" s="74">
        <f>SUM(J10:J28)</f>
        <v>411985</v>
      </c>
      <c r="K30" s="74"/>
      <c r="L30" s="219">
        <f>SUM(L10:L28)</f>
        <v>-270766</v>
      </c>
      <c r="M30" s="74"/>
      <c r="N30" s="74">
        <f>SUM(N10:N28)</f>
        <v>-474676</v>
      </c>
    </row>
    <row r="31" spans="1:14" ht="16.5" customHeight="1" x14ac:dyDescent="0.45">
      <c r="B31" s="1" t="s">
        <v>112</v>
      </c>
      <c r="G31" s="209"/>
      <c r="H31" s="219"/>
      <c r="I31" s="74"/>
      <c r="J31" s="74"/>
      <c r="K31" s="74"/>
      <c r="L31" s="224"/>
      <c r="M31" s="74"/>
      <c r="N31" s="76"/>
    </row>
    <row r="32" spans="1:14" ht="16.5" customHeight="1" x14ac:dyDescent="0.45">
      <c r="C32" s="1" t="s">
        <v>113</v>
      </c>
      <c r="G32" s="209"/>
      <c r="H32" s="219"/>
      <c r="I32" s="74"/>
      <c r="J32" s="74"/>
      <c r="K32" s="74"/>
      <c r="L32" s="224"/>
      <c r="M32" s="74"/>
      <c r="N32" s="76"/>
    </row>
    <row r="33" spans="1:14" ht="16.5" customHeight="1" x14ac:dyDescent="0.45">
      <c r="B33" s="1" t="s">
        <v>68</v>
      </c>
      <c r="C33" s="1" t="s">
        <v>114</v>
      </c>
      <c r="G33" s="209"/>
      <c r="H33" s="220">
        <v>119153</v>
      </c>
      <c r="I33" s="74"/>
      <c r="J33" s="202">
        <v>388633</v>
      </c>
      <c r="K33" s="74"/>
      <c r="L33" s="220">
        <v>0</v>
      </c>
      <c r="M33" s="74"/>
      <c r="N33" s="202">
        <v>0</v>
      </c>
    </row>
    <row r="34" spans="1:14" ht="16.5" customHeight="1" x14ac:dyDescent="0.45">
      <c r="B34" s="97" t="s">
        <v>68</v>
      </c>
      <c r="C34" s="1" t="s">
        <v>11</v>
      </c>
      <c r="H34" s="220">
        <v>-23630</v>
      </c>
      <c r="I34" s="206"/>
      <c r="J34" s="202">
        <v>13660</v>
      </c>
      <c r="K34" s="205"/>
      <c r="L34" s="220">
        <v>117</v>
      </c>
      <c r="M34" s="205"/>
      <c r="N34" s="202">
        <v>3385</v>
      </c>
    </row>
    <row r="35" spans="1:14" ht="16.5" customHeight="1" x14ac:dyDescent="0.45">
      <c r="B35" s="97" t="s">
        <v>68</v>
      </c>
      <c r="C35" s="1" t="s">
        <v>14</v>
      </c>
      <c r="H35" s="220">
        <v>-11016</v>
      </c>
      <c r="I35" s="206"/>
      <c r="J35" s="202">
        <v>181803</v>
      </c>
      <c r="K35" s="114"/>
      <c r="L35" s="220">
        <v>-3500</v>
      </c>
      <c r="M35" s="114"/>
      <c r="N35" s="202">
        <v>-8822</v>
      </c>
    </row>
    <row r="36" spans="1:14" ht="16.5" customHeight="1" x14ac:dyDescent="0.45">
      <c r="B36" s="97" t="s">
        <v>68</v>
      </c>
      <c r="C36" s="1" t="s">
        <v>162</v>
      </c>
      <c r="H36" s="220">
        <v>-78586</v>
      </c>
      <c r="I36" s="206"/>
      <c r="J36" s="202">
        <v>57740</v>
      </c>
      <c r="K36" s="114"/>
      <c r="L36" s="220">
        <v>0</v>
      </c>
      <c r="M36" s="114"/>
      <c r="N36" s="202">
        <v>0</v>
      </c>
    </row>
    <row r="37" spans="1:14" ht="16.5" customHeight="1" x14ac:dyDescent="0.45">
      <c r="B37" s="97" t="s">
        <v>68</v>
      </c>
      <c r="C37" s="1" t="s">
        <v>115</v>
      </c>
      <c r="H37" s="220">
        <v>-137714</v>
      </c>
      <c r="I37" s="206"/>
      <c r="J37" s="202">
        <v>102831</v>
      </c>
      <c r="K37" s="114"/>
      <c r="L37" s="220">
        <v>1184</v>
      </c>
      <c r="M37" s="114"/>
      <c r="N37" s="202">
        <v>-3773</v>
      </c>
    </row>
    <row r="38" spans="1:14" ht="16.5" customHeight="1" x14ac:dyDescent="0.45">
      <c r="B38" s="97" t="s">
        <v>68</v>
      </c>
      <c r="C38" s="1" t="s">
        <v>25</v>
      </c>
      <c r="H38" s="220">
        <v>-199448</v>
      </c>
      <c r="I38" s="206"/>
      <c r="J38" s="202">
        <v>-401441</v>
      </c>
      <c r="K38" s="114"/>
      <c r="L38" s="220">
        <v>-16397</v>
      </c>
      <c r="M38" s="114"/>
      <c r="N38" s="202">
        <v>-27340</v>
      </c>
    </row>
    <row r="39" spans="1:14" ht="16.5" customHeight="1" x14ac:dyDescent="0.45">
      <c r="B39" s="97" t="s">
        <v>68</v>
      </c>
      <c r="C39" s="1" t="s">
        <v>31</v>
      </c>
      <c r="H39" s="220">
        <v>-205328</v>
      </c>
      <c r="I39" s="206"/>
      <c r="J39" s="202">
        <v>-299390</v>
      </c>
      <c r="K39" s="114"/>
      <c r="L39" s="220">
        <v>0</v>
      </c>
      <c r="M39" s="114"/>
      <c r="N39" s="202">
        <v>0</v>
      </c>
    </row>
    <row r="40" spans="1:14" ht="16.5" customHeight="1" x14ac:dyDescent="0.45">
      <c r="B40" s="97" t="s">
        <v>68</v>
      </c>
      <c r="C40" s="1" t="s">
        <v>167</v>
      </c>
      <c r="H40" s="220">
        <v>203042</v>
      </c>
      <c r="I40" s="206"/>
      <c r="J40" s="202">
        <v>54527</v>
      </c>
      <c r="K40" s="114"/>
      <c r="L40" s="220">
        <v>29361</v>
      </c>
      <c r="M40" s="114"/>
      <c r="N40" s="202">
        <v>2</v>
      </c>
    </row>
    <row r="41" spans="1:14" ht="16.5" customHeight="1" x14ac:dyDescent="0.45">
      <c r="B41" s="97" t="s">
        <v>68</v>
      </c>
      <c r="C41" s="1" t="s">
        <v>180</v>
      </c>
      <c r="H41" s="220">
        <v>-26593</v>
      </c>
      <c r="I41" s="206"/>
      <c r="J41" s="202">
        <v>12480</v>
      </c>
      <c r="K41" s="205"/>
      <c r="L41" s="220">
        <v>-21013</v>
      </c>
      <c r="M41" s="205"/>
      <c r="N41" s="202">
        <v>10606</v>
      </c>
    </row>
    <row r="42" spans="1:14" ht="16.5" customHeight="1" x14ac:dyDescent="0.45">
      <c r="B42" s="97" t="s">
        <v>68</v>
      </c>
      <c r="C42" s="1" t="s">
        <v>33</v>
      </c>
      <c r="H42" s="223">
        <v>114353</v>
      </c>
      <c r="I42" s="206"/>
      <c r="J42" s="269">
        <v>-678168</v>
      </c>
      <c r="K42" s="205"/>
      <c r="L42" s="223">
        <v>-5822</v>
      </c>
      <c r="M42" s="205"/>
      <c r="N42" s="269">
        <v>-6019</v>
      </c>
    </row>
    <row r="43" spans="1:14" ht="16.5" customHeight="1" x14ac:dyDescent="0.45">
      <c r="B43" s="2"/>
      <c r="H43" s="224"/>
      <c r="I43" s="76"/>
      <c r="J43" s="76"/>
      <c r="K43" s="76"/>
      <c r="L43" s="224"/>
      <c r="M43" s="76"/>
      <c r="N43" s="76"/>
    </row>
    <row r="44" spans="1:14" ht="16.5" customHeight="1" x14ac:dyDescent="0.45">
      <c r="A44" s="1" t="s">
        <v>274</v>
      </c>
      <c r="B44" s="2"/>
      <c r="H44" s="227">
        <f>SUM(H30:H42)</f>
        <v>1111701</v>
      </c>
      <c r="I44" s="210"/>
      <c r="J44" s="77">
        <f>SUM(J30:J42)</f>
        <v>-155340</v>
      </c>
      <c r="K44" s="115"/>
      <c r="L44" s="227">
        <f>SUM(L30:L42)</f>
        <v>-286836</v>
      </c>
      <c r="M44" s="115"/>
      <c r="N44" s="115">
        <f>SUM(N30:N42)</f>
        <v>-506637</v>
      </c>
    </row>
    <row r="45" spans="1:14" ht="16.5" customHeight="1" x14ac:dyDescent="0.45">
      <c r="B45" s="2" t="s">
        <v>68</v>
      </c>
      <c r="C45" s="1" t="s">
        <v>116</v>
      </c>
      <c r="H45" s="222">
        <v>-232130</v>
      </c>
      <c r="I45" s="210"/>
      <c r="J45" s="268">
        <v>-278045</v>
      </c>
      <c r="K45" s="115"/>
      <c r="L45" s="222">
        <v>-151528</v>
      </c>
      <c r="M45" s="115"/>
      <c r="N45" s="268">
        <v>-145168</v>
      </c>
    </row>
    <row r="46" spans="1:14" ht="16.5" customHeight="1" x14ac:dyDescent="0.45">
      <c r="B46" s="2" t="s">
        <v>68</v>
      </c>
      <c r="C46" s="1" t="s">
        <v>117</v>
      </c>
      <c r="H46" s="223">
        <v>-274644</v>
      </c>
      <c r="I46" s="210"/>
      <c r="J46" s="269">
        <v>-192913</v>
      </c>
      <c r="K46" s="115"/>
      <c r="L46" s="223">
        <v>0</v>
      </c>
      <c r="M46" s="115"/>
      <c r="N46" s="269">
        <v>-2</v>
      </c>
    </row>
    <row r="47" spans="1:14" ht="16.5" customHeight="1" x14ac:dyDescent="0.45">
      <c r="B47" s="2"/>
      <c r="H47" s="225"/>
      <c r="I47" s="210"/>
      <c r="J47" s="77"/>
      <c r="K47" s="115"/>
      <c r="L47" s="227"/>
      <c r="M47" s="115"/>
      <c r="N47" s="115"/>
    </row>
    <row r="48" spans="1:14" ht="16.5" customHeight="1" x14ac:dyDescent="0.45">
      <c r="A48" s="1" t="s">
        <v>261</v>
      </c>
      <c r="B48" s="2"/>
      <c r="H48" s="226">
        <f>SUM(H44:H46)</f>
        <v>604927</v>
      </c>
      <c r="I48" s="210"/>
      <c r="J48" s="270">
        <f>SUM(J44:J46)</f>
        <v>-626298</v>
      </c>
      <c r="K48" s="115"/>
      <c r="L48" s="226">
        <f>SUM(L44:L46)</f>
        <v>-438364</v>
      </c>
      <c r="M48" s="115"/>
      <c r="N48" s="270">
        <f>SUM(N44:N46)</f>
        <v>-651807</v>
      </c>
    </row>
    <row r="49" spans="1:14" ht="16.5" customHeight="1" x14ac:dyDescent="0.45">
      <c r="B49" s="2"/>
      <c r="H49" s="211"/>
      <c r="I49" s="207"/>
      <c r="J49" s="211"/>
      <c r="K49" s="208"/>
      <c r="L49" s="211"/>
      <c r="M49" s="208"/>
      <c r="N49" s="211"/>
    </row>
    <row r="50" spans="1:14" ht="16.5" customHeight="1" x14ac:dyDescent="0.45">
      <c r="H50" s="202"/>
      <c r="I50" s="203"/>
      <c r="J50" s="202"/>
      <c r="K50" s="203"/>
      <c r="L50" s="202"/>
      <c r="M50" s="202"/>
      <c r="N50" s="202"/>
    </row>
    <row r="51" spans="1:14" ht="15" customHeight="1" x14ac:dyDescent="0.45">
      <c r="H51" s="202"/>
      <c r="I51" s="203"/>
      <c r="J51" s="202"/>
      <c r="K51" s="203"/>
      <c r="L51" s="202"/>
      <c r="M51" s="202"/>
      <c r="N51" s="202"/>
    </row>
    <row r="52" spans="1:14" ht="22.15" customHeight="1" x14ac:dyDescent="0.45">
      <c r="A52" s="314" t="str">
        <f>'E12 Change Com'!A37</f>
        <v>The notes to the consolidated and separate financial statements are an integral part of these financial statements.</v>
      </c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314"/>
    </row>
    <row r="53" spans="1:14" ht="16.5" customHeight="1" x14ac:dyDescent="0.45">
      <c r="A53" s="5" t="s">
        <v>0</v>
      </c>
      <c r="B53" s="5"/>
      <c r="C53" s="5"/>
      <c r="D53" s="5"/>
      <c r="E53" s="6"/>
      <c r="F53" s="7"/>
      <c r="G53" s="6"/>
      <c r="H53" s="8"/>
      <c r="I53" s="6"/>
      <c r="J53" s="8"/>
      <c r="K53" s="6"/>
      <c r="L53" s="8"/>
      <c r="M53" s="6"/>
      <c r="N53" s="8"/>
    </row>
    <row r="54" spans="1:14" s="4" customFormat="1" ht="16.5" customHeight="1" x14ac:dyDescent="0.45">
      <c r="A54" s="49" t="s">
        <v>106</v>
      </c>
      <c r="B54" s="49"/>
      <c r="C54" s="49"/>
      <c r="D54" s="49"/>
      <c r="F54" s="50"/>
      <c r="H54" s="25"/>
      <c r="J54" s="25"/>
      <c r="L54" s="25"/>
      <c r="N54" s="25"/>
    </row>
    <row r="55" spans="1:14" ht="16.5" customHeight="1" x14ac:dyDescent="0.45">
      <c r="A55" s="45" t="str">
        <f>A3</f>
        <v>For the year ended 31 December 2020</v>
      </c>
      <c r="B55" s="69"/>
      <c r="C55" s="69"/>
      <c r="D55" s="69"/>
      <c r="E55" s="70"/>
      <c r="F55" s="71"/>
      <c r="G55" s="70"/>
      <c r="H55" s="72"/>
      <c r="I55" s="70"/>
      <c r="J55" s="72"/>
      <c r="K55" s="70"/>
      <c r="L55" s="72"/>
      <c r="M55" s="70"/>
      <c r="N55" s="72"/>
    </row>
    <row r="58" spans="1:14" ht="16.5" customHeight="1" x14ac:dyDescent="0.45">
      <c r="A58" s="23"/>
      <c r="B58" s="23"/>
      <c r="C58" s="23"/>
      <c r="D58" s="23"/>
      <c r="H58" s="307" t="s">
        <v>2</v>
      </c>
      <c r="I58" s="307"/>
      <c r="J58" s="307"/>
      <c r="K58" s="104"/>
      <c r="L58" s="307" t="s">
        <v>3</v>
      </c>
      <c r="M58" s="307"/>
      <c r="N58" s="307"/>
    </row>
    <row r="59" spans="1:14" ht="16.5" customHeight="1" x14ac:dyDescent="0.45">
      <c r="A59" s="23"/>
      <c r="B59" s="23"/>
      <c r="C59" s="23"/>
      <c r="D59" s="23"/>
      <c r="H59" s="19" t="s">
        <v>218</v>
      </c>
      <c r="I59" s="18"/>
      <c r="J59" s="19" t="s">
        <v>164</v>
      </c>
      <c r="K59" s="18"/>
      <c r="L59" s="19" t="s">
        <v>218</v>
      </c>
      <c r="M59" s="18"/>
      <c r="N59" s="19" t="s">
        <v>164</v>
      </c>
    </row>
    <row r="60" spans="1:14" ht="16.5" customHeight="1" x14ac:dyDescent="0.45">
      <c r="A60" s="4"/>
      <c r="B60" s="4"/>
      <c r="C60" s="4"/>
      <c r="D60" s="4"/>
      <c r="E60" s="4"/>
      <c r="F60" s="12" t="s">
        <v>4</v>
      </c>
      <c r="G60" s="50"/>
      <c r="H60" s="22" t="s">
        <v>5</v>
      </c>
      <c r="I60" s="200"/>
      <c r="J60" s="22" t="s">
        <v>5</v>
      </c>
      <c r="K60" s="200"/>
      <c r="L60" s="22" t="s">
        <v>5</v>
      </c>
      <c r="M60" s="200"/>
      <c r="N60" s="22" t="s">
        <v>5</v>
      </c>
    </row>
    <row r="61" spans="1:14" ht="16.5" customHeight="1" x14ac:dyDescent="0.45">
      <c r="A61" s="23" t="s">
        <v>118</v>
      </c>
      <c r="H61" s="228"/>
      <c r="I61" s="213"/>
      <c r="J61" s="212"/>
      <c r="K61" s="213"/>
      <c r="L61" s="228"/>
      <c r="M61" s="213"/>
      <c r="N61" s="212"/>
    </row>
    <row r="62" spans="1:14" ht="16.5" customHeight="1" x14ac:dyDescent="0.45">
      <c r="A62" s="23"/>
      <c r="B62" s="1" t="s">
        <v>154</v>
      </c>
      <c r="H62" s="229">
        <v>0</v>
      </c>
      <c r="I62" s="77"/>
      <c r="J62" s="214">
        <v>1579717</v>
      </c>
      <c r="K62" s="77"/>
      <c r="L62" s="229">
        <v>0</v>
      </c>
      <c r="M62" s="77"/>
      <c r="N62" s="214">
        <v>977401</v>
      </c>
    </row>
    <row r="63" spans="1:14" ht="16.5" customHeight="1" x14ac:dyDescent="0.45">
      <c r="A63" s="23"/>
      <c r="B63" s="1" t="s">
        <v>181</v>
      </c>
      <c r="H63" s="229">
        <v>0</v>
      </c>
      <c r="I63" s="77"/>
      <c r="J63" s="214">
        <v>-4810661</v>
      </c>
      <c r="K63" s="77"/>
      <c r="L63" s="229">
        <v>0</v>
      </c>
      <c r="M63" s="77"/>
      <c r="N63" s="214">
        <v>-4212839</v>
      </c>
    </row>
    <row r="64" spans="1:14" s="297" customFormat="1" ht="16.5" customHeight="1" x14ac:dyDescent="0.45">
      <c r="A64" s="299"/>
      <c r="B64" s="297" t="s">
        <v>244</v>
      </c>
      <c r="F64" s="298"/>
      <c r="H64" s="229">
        <v>3235438.4356999998</v>
      </c>
      <c r="I64" s="77"/>
      <c r="J64" s="214">
        <v>0</v>
      </c>
      <c r="K64" s="77"/>
      <c r="L64" s="229">
        <v>3235438</v>
      </c>
      <c r="M64" s="77"/>
      <c r="N64" s="214">
        <v>0</v>
      </c>
    </row>
    <row r="65" spans="1:14" s="297" customFormat="1" ht="16.5" customHeight="1" x14ac:dyDescent="0.45">
      <c r="A65" s="299"/>
      <c r="B65" s="313" t="s">
        <v>245</v>
      </c>
      <c r="C65" s="313"/>
      <c r="D65" s="313"/>
      <c r="E65" s="313"/>
      <c r="F65" s="298"/>
      <c r="H65" s="229"/>
      <c r="I65" s="77"/>
      <c r="J65" s="214"/>
      <c r="K65" s="77"/>
      <c r="L65" s="229"/>
      <c r="M65" s="77"/>
      <c r="N65" s="214"/>
    </row>
    <row r="66" spans="1:14" s="297" customFormat="1" ht="16.5" customHeight="1" x14ac:dyDescent="0.45">
      <c r="A66" s="299"/>
      <c r="C66" s="313" t="s">
        <v>246</v>
      </c>
      <c r="D66" s="313"/>
      <c r="E66" s="313"/>
      <c r="F66" s="298"/>
      <c r="H66" s="229">
        <v>875518</v>
      </c>
      <c r="I66" s="77"/>
      <c r="J66" s="214">
        <v>0</v>
      </c>
      <c r="K66" s="77"/>
      <c r="L66" s="229">
        <v>0</v>
      </c>
      <c r="M66" s="77"/>
      <c r="N66" s="214">
        <v>0</v>
      </c>
    </row>
    <row r="67" spans="1:14" s="297" customFormat="1" ht="16.5" customHeight="1" x14ac:dyDescent="0.45">
      <c r="A67" s="299"/>
      <c r="B67" s="313" t="s">
        <v>247</v>
      </c>
      <c r="C67" s="313"/>
      <c r="D67" s="313"/>
      <c r="E67" s="313"/>
      <c r="F67" s="298"/>
      <c r="H67" s="229"/>
      <c r="I67" s="77"/>
      <c r="J67" s="214"/>
      <c r="K67" s="77"/>
      <c r="L67" s="229"/>
      <c r="M67" s="77"/>
      <c r="N67" s="214"/>
    </row>
    <row r="68" spans="1:14" s="297" customFormat="1" ht="16.5" customHeight="1" x14ac:dyDescent="0.45">
      <c r="A68" s="299"/>
      <c r="C68" s="313" t="s">
        <v>246</v>
      </c>
      <c r="D68" s="313"/>
      <c r="E68" s="313"/>
      <c r="F68" s="298"/>
      <c r="H68" s="229">
        <v>-1106979</v>
      </c>
      <c r="I68" s="77"/>
      <c r="J68" s="214">
        <v>0</v>
      </c>
      <c r="K68" s="77"/>
      <c r="L68" s="229">
        <v>0</v>
      </c>
      <c r="M68" s="77"/>
      <c r="N68" s="214">
        <v>0</v>
      </c>
    </row>
    <row r="69" spans="1:14" ht="16.5" customHeight="1" x14ac:dyDescent="0.45">
      <c r="A69" s="23"/>
      <c r="B69" s="1" t="s">
        <v>206</v>
      </c>
      <c r="H69" s="229"/>
      <c r="I69" s="77"/>
      <c r="J69" s="214"/>
      <c r="K69" s="77"/>
      <c r="L69" s="229"/>
      <c r="M69" s="77"/>
      <c r="N69" s="214"/>
    </row>
    <row r="70" spans="1:14" ht="16.5" customHeight="1" x14ac:dyDescent="0.45">
      <c r="A70" s="23"/>
      <c r="C70" s="1" t="s">
        <v>205</v>
      </c>
      <c r="H70" s="229">
        <v>137530</v>
      </c>
      <c r="I70" s="77"/>
      <c r="J70" s="214">
        <v>78199</v>
      </c>
      <c r="K70" s="77"/>
      <c r="L70" s="229">
        <v>0</v>
      </c>
      <c r="M70" s="77"/>
      <c r="N70" s="214">
        <v>0</v>
      </c>
    </row>
    <row r="71" spans="1:14" ht="16.5" customHeight="1" x14ac:dyDescent="0.45">
      <c r="A71" s="23"/>
      <c r="B71" s="1" t="s">
        <v>207</v>
      </c>
      <c r="H71" s="229"/>
      <c r="I71" s="77"/>
      <c r="J71" s="214"/>
      <c r="K71" s="77"/>
      <c r="L71" s="229"/>
      <c r="M71" s="77"/>
      <c r="N71" s="214"/>
    </row>
    <row r="72" spans="1:14" ht="16.5" customHeight="1" x14ac:dyDescent="0.45">
      <c r="C72" s="1" t="s">
        <v>205</v>
      </c>
      <c r="H72" s="229">
        <v>-137616</v>
      </c>
      <c r="I72" s="77"/>
      <c r="J72" s="214">
        <v>-28707</v>
      </c>
      <c r="K72" s="77"/>
      <c r="L72" s="229">
        <v>0</v>
      </c>
      <c r="M72" s="77"/>
      <c r="N72" s="214">
        <v>0</v>
      </c>
    </row>
    <row r="73" spans="1:14" ht="16.5" customHeight="1" x14ac:dyDescent="0.45">
      <c r="A73" s="23"/>
      <c r="B73" s="1" t="s">
        <v>119</v>
      </c>
      <c r="F73" s="2">
        <v>30</v>
      </c>
      <c r="H73" s="229">
        <v>179270</v>
      </c>
      <c r="I73" s="77"/>
      <c r="J73" s="214">
        <v>36228</v>
      </c>
      <c r="K73" s="77"/>
      <c r="L73" s="229">
        <v>0</v>
      </c>
      <c r="M73" s="77"/>
      <c r="N73" s="214">
        <v>3220</v>
      </c>
    </row>
    <row r="74" spans="1:14" ht="16.5" customHeight="1" x14ac:dyDescent="0.45">
      <c r="A74" s="23"/>
      <c r="B74" s="1" t="s">
        <v>120</v>
      </c>
      <c r="F74" s="298">
        <v>30</v>
      </c>
      <c r="H74" s="229">
        <v>-1599096</v>
      </c>
      <c r="I74" s="77"/>
      <c r="J74" s="214">
        <v>-132878</v>
      </c>
      <c r="K74" s="77"/>
      <c r="L74" s="229">
        <v>-1587661</v>
      </c>
      <c r="M74" s="77"/>
      <c r="N74" s="214">
        <v>-1000</v>
      </c>
    </row>
    <row r="75" spans="1:14" ht="16.5" customHeight="1" x14ac:dyDescent="0.45">
      <c r="B75" s="1" t="s">
        <v>147</v>
      </c>
      <c r="F75" s="298">
        <v>30</v>
      </c>
      <c r="G75" s="106"/>
      <c r="H75" s="220">
        <v>1255438</v>
      </c>
      <c r="I75" s="75"/>
      <c r="J75" s="202">
        <v>0</v>
      </c>
      <c r="K75" s="77"/>
      <c r="L75" s="220">
        <v>1255438</v>
      </c>
      <c r="M75" s="77"/>
      <c r="N75" s="202">
        <v>2440127</v>
      </c>
    </row>
    <row r="76" spans="1:14" ht="16.5" customHeight="1" x14ac:dyDescent="0.45">
      <c r="B76" s="1" t="s">
        <v>136</v>
      </c>
      <c r="F76" s="298">
        <v>30</v>
      </c>
      <c r="H76" s="220">
        <v>0</v>
      </c>
      <c r="I76" s="76"/>
      <c r="J76" s="202">
        <v>0</v>
      </c>
      <c r="K76" s="76"/>
      <c r="L76" s="220">
        <v>-62040</v>
      </c>
      <c r="M76" s="76"/>
      <c r="N76" s="202">
        <v>-1888023</v>
      </c>
    </row>
    <row r="77" spans="1:14" ht="16.5" customHeight="1" x14ac:dyDescent="0.45">
      <c r="B77" s="1" t="s">
        <v>212</v>
      </c>
      <c r="H77" s="220"/>
      <c r="I77" s="76"/>
      <c r="J77" s="202"/>
      <c r="K77" s="76"/>
      <c r="L77" s="220"/>
      <c r="M77" s="76"/>
      <c r="N77" s="202"/>
    </row>
    <row r="78" spans="1:14" ht="16.5" customHeight="1" x14ac:dyDescent="0.45">
      <c r="C78" s="1" t="s">
        <v>211</v>
      </c>
      <c r="F78" s="298">
        <v>14</v>
      </c>
      <c r="H78" s="220">
        <v>0</v>
      </c>
      <c r="I78" s="76"/>
      <c r="J78" s="202">
        <v>0</v>
      </c>
      <c r="K78" s="76"/>
      <c r="L78" s="220">
        <v>0</v>
      </c>
      <c r="M78" s="76"/>
      <c r="N78" s="202">
        <v>-4019382</v>
      </c>
    </row>
    <row r="79" spans="1:14" ht="16.5" customHeight="1" x14ac:dyDescent="0.45">
      <c r="B79" s="1" t="s">
        <v>148</v>
      </c>
      <c r="E79" s="2"/>
      <c r="H79" s="225"/>
      <c r="I79" s="77"/>
      <c r="J79" s="77"/>
      <c r="K79" s="77"/>
      <c r="L79" s="225"/>
      <c r="M79" s="77"/>
      <c r="N79" s="77"/>
    </row>
    <row r="80" spans="1:14" ht="16.5" customHeight="1" x14ac:dyDescent="0.45">
      <c r="A80" s="23"/>
      <c r="C80" s="1" t="s">
        <v>195</v>
      </c>
      <c r="F80" s="2">
        <v>14</v>
      </c>
      <c r="H80" s="229">
        <v>-2426630</v>
      </c>
      <c r="I80" s="213"/>
      <c r="J80" s="214">
        <v>-884686</v>
      </c>
      <c r="K80" s="213"/>
      <c r="L80" s="229">
        <v>-2426630</v>
      </c>
      <c r="M80" s="213"/>
      <c r="N80" s="214">
        <v>-12527</v>
      </c>
    </row>
    <row r="81" spans="1:14" ht="16.5" customHeight="1" x14ac:dyDescent="0.45">
      <c r="A81" s="23"/>
      <c r="B81" s="1" t="s">
        <v>209</v>
      </c>
      <c r="H81" s="229"/>
      <c r="I81" s="213"/>
      <c r="J81" s="214"/>
      <c r="K81" s="213"/>
      <c r="L81" s="229"/>
      <c r="M81" s="213"/>
      <c r="N81" s="214"/>
    </row>
    <row r="82" spans="1:14" ht="16.5" customHeight="1" x14ac:dyDescent="0.45">
      <c r="A82" s="23"/>
      <c r="C82" s="1" t="s">
        <v>208</v>
      </c>
      <c r="F82" s="2">
        <v>14</v>
      </c>
      <c r="H82" s="229">
        <v>0</v>
      </c>
      <c r="I82" s="213"/>
      <c r="J82" s="214">
        <v>-315665</v>
      </c>
      <c r="K82" s="213"/>
      <c r="L82" s="229">
        <v>0</v>
      </c>
      <c r="M82" s="213"/>
      <c r="N82" s="214">
        <v>0</v>
      </c>
    </row>
    <row r="83" spans="1:14" ht="16.5" customHeight="1" x14ac:dyDescent="0.45">
      <c r="B83" s="1" t="s">
        <v>121</v>
      </c>
      <c r="E83" s="2"/>
      <c r="F83" s="2">
        <v>15</v>
      </c>
      <c r="H83" s="225">
        <v>-132938</v>
      </c>
      <c r="I83" s="77"/>
      <c r="J83" s="77">
        <v>-483752</v>
      </c>
      <c r="K83" s="77"/>
      <c r="L83" s="225">
        <v>0</v>
      </c>
      <c r="M83" s="77"/>
      <c r="N83" s="77">
        <v>0</v>
      </c>
    </row>
    <row r="84" spans="1:14" ht="16.5" customHeight="1" x14ac:dyDescent="0.45">
      <c r="A84" s="23"/>
      <c r="B84" s="1" t="s">
        <v>197</v>
      </c>
      <c r="F84" s="2">
        <v>15</v>
      </c>
      <c r="H84" s="229">
        <v>0</v>
      </c>
      <c r="I84" s="213"/>
      <c r="J84" s="214">
        <v>441734</v>
      </c>
      <c r="K84" s="213"/>
      <c r="L84" s="229">
        <v>0</v>
      </c>
      <c r="M84" s="213"/>
      <c r="N84" s="214">
        <v>0</v>
      </c>
    </row>
    <row r="85" spans="1:14" ht="16.5" customHeight="1" x14ac:dyDescent="0.45">
      <c r="B85" s="1" t="s">
        <v>156</v>
      </c>
      <c r="E85" s="2"/>
      <c r="H85" s="225">
        <v>-9679</v>
      </c>
      <c r="I85" s="77"/>
      <c r="J85" s="77">
        <v>-216254</v>
      </c>
      <c r="K85" s="77"/>
      <c r="L85" s="225">
        <v>0</v>
      </c>
      <c r="M85" s="77"/>
      <c r="N85" s="77">
        <v>0</v>
      </c>
    </row>
    <row r="86" spans="1:14" s="297" customFormat="1" ht="16.5" customHeight="1" x14ac:dyDescent="0.45">
      <c r="B86" s="313" t="s">
        <v>248</v>
      </c>
      <c r="C86" s="313"/>
      <c r="D86" s="313"/>
      <c r="E86" s="313"/>
      <c r="F86" s="298"/>
      <c r="H86" s="225"/>
      <c r="I86" s="77"/>
      <c r="J86" s="77"/>
      <c r="K86" s="77"/>
      <c r="L86" s="225"/>
      <c r="M86" s="77"/>
      <c r="N86" s="77"/>
    </row>
    <row r="87" spans="1:14" s="297" customFormat="1" ht="16.5" customHeight="1" x14ac:dyDescent="0.45">
      <c r="C87" s="313" t="s">
        <v>249</v>
      </c>
      <c r="D87" s="313"/>
      <c r="E87" s="313"/>
      <c r="F87" s="298"/>
      <c r="H87" s="225">
        <v>-688740</v>
      </c>
      <c r="I87" s="77"/>
      <c r="J87" s="77">
        <v>0</v>
      </c>
      <c r="K87" s="77"/>
      <c r="L87" s="225">
        <v>0</v>
      </c>
      <c r="M87" s="77"/>
      <c r="N87" s="77">
        <v>0</v>
      </c>
    </row>
    <row r="88" spans="1:14" ht="16.5" customHeight="1" x14ac:dyDescent="0.45">
      <c r="B88" s="1" t="s">
        <v>159</v>
      </c>
      <c r="E88" s="2"/>
      <c r="H88" s="225"/>
      <c r="I88" s="77"/>
      <c r="J88" s="77"/>
      <c r="K88" s="77"/>
      <c r="L88" s="225"/>
      <c r="M88" s="77"/>
      <c r="N88" s="77"/>
    </row>
    <row r="89" spans="1:14" ht="16.5" customHeight="1" x14ac:dyDescent="0.45">
      <c r="C89" s="1" t="s">
        <v>160</v>
      </c>
      <c r="H89" s="225">
        <v>-328666</v>
      </c>
      <c r="I89" s="77"/>
      <c r="J89" s="77">
        <v>-1048530</v>
      </c>
      <c r="K89" s="77"/>
      <c r="L89" s="225">
        <v>-533</v>
      </c>
      <c r="M89" s="77"/>
      <c r="N89" s="77">
        <v>-602</v>
      </c>
    </row>
    <row r="90" spans="1:14" ht="16.5" customHeight="1" x14ac:dyDescent="0.45">
      <c r="B90" s="1" t="s">
        <v>161</v>
      </c>
      <c r="H90" s="225"/>
      <c r="I90" s="77"/>
      <c r="J90" s="77"/>
      <c r="K90" s="77"/>
      <c r="L90" s="225"/>
      <c r="M90" s="77"/>
      <c r="N90" s="77"/>
    </row>
    <row r="91" spans="1:14" ht="16.5" customHeight="1" x14ac:dyDescent="0.45">
      <c r="C91" s="1" t="s">
        <v>160</v>
      </c>
      <c r="H91" s="225">
        <v>17552</v>
      </c>
      <c r="I91" s="77"/>
      <c r="J91" s="77">
        <v>603</v>
      </c>
      <c r="K91" s="77"/>
      <c r="L91" s="225">
        <v>138</v>
      </c>
      <c r="M91" s="77"/>
      <c r="N91" s="77">
        <v>70</v>
      </c>
    </row>
    <row r="92" spans="1:14" s="297" customFormat="1" ht="16.5" customHeight="1" x14ac:dyDescent="0.45">
      <c r="B92" s="313" t="s">
        <v>250</v>
      </c>
      <c r="C92" s="313"/>
      <c r="D92" s="313"/>
      <c r="E92" s="313"/>
      <c r="F92" s="298"/>
      <c r="H92" s="225">
        <v>-259221</v>
      </c>
      <c r="I92" s="77"/>
      <c r="J92" s="77"/>
      <c r="K92" s="77"/>
      <c r="L92" s="225"/>
      <c r="M92" s="77"/>
      <c r="N92" s="77"/>
    </row>
    <row r="93" spans="1:14" ht="16.5" customHeight="1" x14ac:dyDescent="0.45">
      <c r="B93" s="4" t="s">
        <v>122</v>
      </c>
      <c r="G93" s="106"/>
      <c r="H93" s="222">
        <v>442167</v>
      </c>
      <c r="I93" s="27"/>
      <c r="J93" s="268">
        <v>79772</v>
      </c>
      <c r="K93" s="27"/>
      <c r="L93" s="225">
        <v>423147</v>
      </c>
      <c r="M93" s="27"/>
      <c r="N93" s="77">
        <v>380638</v>
      </c>
    </row>
    <row r="94" spans="1:14" ht="16.5" customHeight="1" x14ac:dyDescent="0.45">
      <c r="B94" s="1" t="s">
        <v>149</v>
      </c>
      <c r="F94" s="2">
        <v>15</v>
      </c>
      <c r="G94" s="106"/>
      <c r="H94" s="222">
        <v>0</v>
      </c>
      <c r="I94" s="124"/>
      <c r="J94" s="268">
        <v>19579</v>
      </c>
      <c r="K94" s="27"/>
      <c r="L94" s="222">
        <v>0</v>
      </c>
      <c r="M94" s="27"/>
      <c r="N94" s="268">
        <v>0</v>
      </c>
    </row>
    <row r="95" spans="1:14" ht="16.5" customHeight="1" x14ac:dyDescent="0.45">
      <c r="B95" s="4" t="s">
        <v>201</v>
      </c>
      <c r="H95" s="225"/>
      <c r="I95" s="77"/>
      <c r="J95" s="77"/>
      <c r="K95" s="77"/>
      <c r="L95" s="225"/>
      <c r="M95" s="77"/>
      <c r="N95" s="77"/>
    </row>
    <row r="96" spans="1:14" ht="16.5" customHeight="1" x14ac:dyDescent="0.45">
      <c r="C96" s="4" t="s">
        <v>123</v>
      </c>
      <c r="F96" s="298">
        <v>14</v>
      </c>
      <c r="H96" s="223">
        <v>975094</v>
      </c>
      <c r="I96" s="213"/>
      <c r="J96" s="269">
        <v>10941130</v>
      </c>
      <c r="L96" s="223">
        <v>982351</v>
      </c>
      <c r="N96" s="269">
        <v>11143906</v>
      </c>
    </row>
    <row r="97" spans="1:14" ht="16.5" customHeight="1" x14ac:dyDescent="0.45">
      <c r="H97" s="224"/>
      <c r="I97" s="76"/>
      <c r="J97" s="76"/>
      <c r="K97" s="27"/>
      <c r="L97" s="159"/>
      <c r="M97" s="27"/>
      <c r="N97" s="27"/>
    </row>
    <row r="98" spans="1:14" ht="16.5" customHeight="1" x14ac:dyDescent="0.45">
      <c r="A98" s="1" t="s">
        <v>196</v>
      </c>
      <c r="G98" s="106"/>
      <c r="H98" s="230">
        <f>SUM(H62:H96)</f>
        <v>428442.4356999998</v>
      </c>
      <c r="I98" s="75"/>
      <c r="J98" s="271">
        <f>SUM(J62:J96)</f>
        <v>5255829</v>
      </c>
      <c r="K98" s="75"/>
      <c r="L98" s="230">
        <f>SUM(L62:L96)</f>
        <v>1819648</v>
      </c>
      <c r="M98" s="75"/>
      <c r="N98" s="271">
        <f>SUM(N62:N96)</f>
        <v>4810989</v>
      </c>
    </row>
    <row r="99" spans="1:14" ht="16.5" customHeight="1" x14ac:dyDescent="0.45">
      <c r="G99" s="106"/>
      <c r="H99" s="76"/>
      <c r="I99" s="75"/>
      <c r="J99" s="76"/>
      <c r="K99" s="75"/>
      <c r="L99" s="76"/>
      <c r="M99" s="75"/>
      <c r="N99" s="76"/>
    </row>
    <row r="100" spans="1:14" ht="16.5" customHeight="1" x14ac:dyDescent="0.45">
      <c r="G100" s="106"/>
      <c r="H100" s="76"/>
      <c r="I100" s="75"/>
      <c r="J100" s="76"/>
      <c r="K100" s="75"/>
      <c r="L100" s="76"/>
      <c r="M100" s="75"/>
      <c r="N100" s="76"/>
    </row>
    <row r="101" spans="1:14" ht="16.5" customHeight="1" x14ac:dyDescent="0.45">
      <c r="H101" s="76"/>
      <c r="I101" s="76"/>
      <c r="J101" s="76"/>
      <c r="K101" s="76"/>
      <c r="L101" s="76"/>
      <c r="M101" s="76"/>
      <c r="N101" s="76"/>
    </row>
    <row r="102" spans="1:14" ht="16.5" customHeight="1" x14ac:dyDescent="0.45">
      <c r="A102" s="23"/>
      <c r="H102" s="1"/>
      <c r="J102" s="1"/>
      <c r="L102" s="1"/>
      <c r="N102" s="1"/>
    </row>
    <row r="103" spans="1:14" ht="15" customHeight="1" x14ac:dyDescent="0.45">
      <c r="H103" s="77"/>
      <c r="I103" s="77"/>
      <c r="J103" s="77"/>
      <c r="K103" s="77"/>
      <c r="L103" s="77"/>
      <c r="M103" s="77"/>
      <c r="N103" s="77"/>
    </row>
    <row r="104" spans="1:14" ht="22.15" customHeight="1" x14ac:dyDescent="0.45">
      <c r="A104" s="314" t="str">
        <f>'E7-8 BS'!$A$55</f>
        <v>The notes to the consolidated and separate financial statements are an integral part of these financial statements.</v>
      </c>
      <c r="B104" s="314"/>
      <c r="C104" s="314"/>
      <c r="D104" s="314"/>
      <c r="E104" s="314"/>
      <c r="F104" s="314"/>
      <c r="G104" s="314"/>
      <c r="H104" s="314"/>
      <c r="I104" s="314"/>
      <c r="J104" s="314"/>
      <c r="K104" s="314"/>
      <c r="L104" s="314"/>
      <c r="M104" s="314"/>
      <c r="N104" s="314"/>
    </row>
    <row r="105" spans="1:14" ht="16.5" customHeight="1" x14ac:dyDescent="0.45">
      <c r="A105" s="5" t="s">
        <v>0</v>
      </c>
      <c r="B105" s="5"/>
      <c r="C105" s="5"/>
      <c r="D105" s="5"/>
      <c r="E105" s="6"/>
      <c r="F105" s="7"/>
      <c r="G105" s="6"/>
      <c r="H105" s="8"/>
      <c r="I105" s="6"/>
      <c r="J105" s="8"/>
      <c r="K105" s="6"/>
      <c r="L105" s="8"/>
      <c r="M105" s="6"/>
      <c r="N105" s="8"/>
    </row>
    <row r="106" spans="1:14" s="4" customFormat="1" ht="16.5" customHeight="1" x14ac:dyDescent="0.45">
      <c r="A106" s="49" t="s">
        <v>106</v>
      </c>
      <c r="B106" s="49"/>
      <c r="C106" s="49"/>
      <c r="D106" s="49"/>
      <c r="F106" s="50"/>
      <c r="H106" s="25"/>
      <c r="J106" s="25"/>
      <c r="L106" s="25"/>
      <c r="N106" s="25"/>
    </row>
    <row r="107" spans="1:14" ht="16.5" customHeight="1" x14ac:dyDescent="0.45">
      <c r="A107" s="45" t="str">
        <f>A3</f>
        <v>For the year ended 31 December 2020</v>
      </c>
      <c r="B107" s="69"/>
      <c r="C107" s="69"/>
      <c r="D107" s="69"/>
      <c r="E107" s="70"/>
      <c r="F107" s="71"/>
      <c r="G107" s="70"/>
      <c r="H107" s="72"/>
      <c r="I107" s="70"/>
      <c r="J107" s="72"/>
      <c r="K107" s="70"/>
      <c r="L107" s="72"/>
      <c r="M107" s="70"/>
      <c r="N107" s="72"/>
    </row>
    <row r="110" spans="1:14" ht="16.5" customHeight="1" x14ac:dyDescent="0.45">
      <c r="A110" s="23"/>
      <c r="B110" s="23"/>
      <c r="C110" s="23"/>
      <c r="D110" s="23"/>
      <c r="H110" s="307" t="s">
        <v>2</v>
      </c>
      <c r="I110" s="307"/>
      <c r="J110" s="307"/>
      <c r="K110" s="104"/>
      <c r="L110" s="307" t="s">
        <v>3</v>
      </c>
      <c r="M110" s="307"/>
      <c r="N110" s="307"/>
    </row>
    <row r="111" spans="1:14" ht="16.5" customHeight="1" x14ac:dyDescent="0.45">
      <c r="A111" s="23"/>
      <c r="B111" s="23"/>
      <c r="C111" s="23"/>
      <c r="D111" s="23"/>
      <c r="H111" s="19" t="s">
        <v>218</v>
      </c>
      <c r="I111" s="18"/>
      <c r="J111" s="19" t="s">
        <v>164</v>
      </c>
      <c r="K111" s="18"/>
      <c r="L111" s="19" t="s">
        <v>218</v>
      </c>
      <c r="M111" s="18"/>
      <c r="N111" s="19" t="s">
        <v>164</v>
      </c>
    </row>
    <row r="112" spans="1:14" ht="16.5" customHeight="1" x14ac:dyDescent="0.45">
      <c r="A112" s="4"/>
      <c r="B112" s="4"/>
      <c r="C112" s="4"/>
      <c r="D112" s="4"/>
      <c r="E112" s="4"/>
      <c r="F112" s="12" t="s">
        <v>4</v>
      </c>
      <c r="G112" s="50"/>
      <c r="H112" s="22" t="s">
        <v>5</v>
      </c>
      <c r="I112" s="200"/>
      <c r="J112" s="22" t="s">
        <v>5</v>
      </c>
      <c r="K112" s="200"/>
      <c r="L112" s="22" t="s">
        <v>5</v>
      </c>
      <c r="M112" s="200"/>
      <c r="N112" s="22" t="s">
        <v>5</v>
      </c>
    </row>
    <row r="113" spans="1:15" ht="16.5" customHeight="1" x14ac:dyDescent="0.45">
      <c r="A113" s="23" t="s">
        <v>124</v>
      </c>
      <c r="H113" s="219"/>
      <c r="I113" s="74"/>
      <c r="J113" s="74"/>
      <c r="K113" s="76"/>
      <c r="L113" s="224"/>
      <c r="M113" s="76"/>
      <c r="N113" s="76"/>
    </row>
    <row r="114" spans="1:15" ht="16.5" customHeight="1" x14ac:dyDescent="0.45">
      <c r="B114" s="1" t="s">
        <v>182</v>
      </c>
      <c r="H114" s="172"/>
      <c r="J114" s="1"/>
      <c r="L114" s="172"/>
      <c r="N114" s="1"/>
    </row>
    <row r="115" spans="1:15" ht="16.5" customHeight="1" x14ac:dyDescent="0.45">
      <c r="C115" s="1" t="s">
        <v>183</v>
      </c>
      <c r="H115" s="221">
        <v>6546927</v>
      </c>
      <c r="I115" s="74"/>
      <c r="J115" s="267">
        <v>3352288</v>
      </c>
      <c r="K115" s="76"/>
      <c r="L115" s="221">
        <v>5300000</v>
      </c>
      <c r="M115" s="76"/>
      <c r="N115" s="267">
        <v>1749000</v>
      </c>
    </row>
    <row r="116" spans="1:15" ht="16.5" customHeight="1" x14ac:dyDescent="0.45">
      <c r="B116" s="1" t="s">
        <v>184</v>
      </c>
      <c r="H116" s="172"/>
      <c r="J116" s="1"/>
      <c r="L116" s="172"/>
      <c r="N116" s="1"/>
    </row>
    <row r="117" spans="1:15" ht="16.5" customHeight="1" x14ac:dyDescent="0.45">
      <c r="C117" s="1" t="s">
        <v>183</v>
      </c>
      <c r="H117" s="221">
        <v>-6039716</v>
      </c>
      <c r="I117" s="74"/>
      <c r="J117" s="267">
        <v>-3593558</v>
      </c>
      <c r="K117" s="76"/>
      <c r="L117" s="221">
        <v>-4300000</v>
      </c>
      <c r="M117" s="76"/>
      <c r="N117" s="267">
        <v>-2069000</v>
      </c>
    </row>
    <row r="118" spans="1:15" ht="16.5" customHeight="1" x14ac:dyDescent="0.45">
      <c r="B118" s="1" t="s">
        <v>185</v>
      </c>
      <c r="F118" s="1"/>
      <c r="H118" s="172"/>
      <c r="J118" s="1"/>
      <c r="L118" s="172"/>
      <c r="N118" s="1"/>
    </row>
    <row r="119" spans="1:15" ht="16.5" customHeight="1" x14ac:dyDescent="0.45">
      <c r="C119" s="1" t="s">
        <v>183</v>
      </c>
      <c r="F119" s="2">
        <v>22</v>
      </c>
      <c r="H119" s="235">
        <v>162817</v>
      </c>
      <c r="I119" s="76"/>
      <c r="J119" s="272">
        <v>774495</v>
      </c>
      <c r="K119" s="76"/>
      <c r="L119" s="220">
        <v>0</v>
      </c>
      <c r="M119" s="76"/>
      <c r="N119" s="202">
        <v>0</v>
      </c>
    </row>
    <row r="120" spans="1:15" ht="16.5" customHeight="1" x14ac:dyDescent="0.45">
      <c r="B120" s="1" t="s">
        <v>186</v>
      </c>
      <c r="F120" s="1"/>
      <c r="H120" s="172"/>
      <c r="J120" s="1"/>
      <c r="L120" s="172"/>
      <c r="N120" s="1"/>
      <c r="O120" s="215"/>
    </row>
    <row r="121" spans="1:15" ht="16.5" customHeight="1" x14ac:dyDescent="0.45">
      <c r="C121" s="1" t="s">
        <v>183</v>
      </c>
      <c r="F121" s="2">
        <v>22</v>
      </c>
      <c r="H121" s="220">
        <v>-1019713</v>
      </c>
      <c r="I121" s="114"/>
      <c r="J121" s="202">
        <v>-1087952</v>
      </c>
      <c r="K121" s="114"/>
      <c r="L121" s="220">
        <v>-700000</v>
      </c>
      <c r="M121" s="115"/>
      <c r="N121" s="202">
        <v>-700000</v>
      </c>
      <c r="O121" s="215"/>
    </row>
    <row r="122" spans="1:15" ht="16.5" customHeight="1" x14ac:dyDescent="0.45">
      <c r="B122" s="1" t="s">
        <v>202</v>
      </c>
      <c r="H122" s="220">
        <v>0</v>
      </c>
      <c r="I122" s="114"/>
      <c r="J122" s="202">
        <v>-90367</v>
      </c>
      <c r="K122" s="114"/>
      <c r="L122" s="220">
        <v>0</v>
      </c>
      <c r="M122" s="115"/>
      <c r="N122" s="202">
        <v>0</v>
      </c>
      <c r="O122" s="215"/>
    </row>
    <row r="123" spans="1:15" s="297" customFormat="1" ht="16.5" customHeight="1" x14ac:dyDescent="0.45">
      <c r="B123" s="313" t="s">
        <v>251</v>
      </c>
      <c r="C123" s="313"/>
      <c r="D123" s="313"/>
      <c r="E123" s="313"/>
      <c r="F123" s="298"/>
      <c r="H123" s="220">
        <v>-15114</v>
      </c>
      <c r="I123" s="114"/>
      <c r="J123" s="202">
        <v>0</v>
      </c>
      <c r="K123" s="114"/>
      <c r="L123" s="220">
        <v>-1511</v>
      </c>
      <c r="M123" s="115"/>
      <c r="N123" s="202">
        <v>0</v>
      </c>
      <c r="O123" s="305"/>
    </row>
    <row r="124" spans="1:15" ht="16.5" customHeight="1" x14ac:dyDescent="0.45">
      <c r="B124" s="1" t="s">
        <v>203</v>
      </c>
      <c r="H124" s="220">
        <v>-1678</v>
      </c>
      <c r="I124" s="76"/>
      <c r="J124" s="202">
        <v>-1136</v>
      </c>
      <c r="K124" s="76"/>
      <c r="L124" s="220">
        <v>-651</v>
      </c>
      <c r="M124" s="76"/>
      <c r="N124" s="202">
        <v>-1136</v>
      </c>
    </row>
    <row r="125" spans="1:15" s="297" customFormat="1" ht="16.5" customHeight="1" x14ac:dyDescent="0.45">
      <c r="B125" s="313" t="s">
        <v>252</v>
      </c>
      <c r="C125" s="313"/>
      <c r="D125" s="313"/>
      <c r="E125" s="313"/>
      <c r="F125" s="298"/>
      <c r="H125" s="220">
        <v>-41694</v>
      </c>
      <c r="I125" s="76"/>
      <c r="J125" s="202">
        <v>0</v>
      </c>
      <c r="K125" s="76"/>
      <c r="L125" s="220">
        <v>-41694</v>
      </c>
      <c r="M125" s="76"/>
      <c r="N125" s="202">
        <v>0</v>
      </c>
    </row>
    <row r="126" spans="1:15" ht="16.5" customHeight="1" x14ac:dyDescent="0.45">
      <c r="B126" s="1" t="s">
        <v>125</v>
      </c>
      <c r="F126" s="2">
        <v>29</v>
      </c>
      <c r="H126" s="223">
        <v>-1829191</v>
      </c>
      <c r="I126" s="216"/>
      <c r="J126" s="269">
        <v>-1983164</v>
      </c>
      <c r="K126" s="77"/>
      <c r="L126" s="223">
        <v>-1829191</v>
      </c>
      <c r="M126" s="216"/>
      <c r="N126" s="269">
        <v>-1983164</v>
      </c>
      <c r="O126" s="217"/>
    </row>
    <row r="127" spans="1:15" ht="16.5" customHeight="1" x14ac:dyDescent="0.45">
      <c r="H127" s="224"/>
      <c r="I127" s="76"/>
      <c r="J127" s="76"/>
      <c r="K127" s="76"/>
      <c r="L127" s="224"/>
      <c r="M127" s="76"/>
      <c r="N127" s="76"/>
    </row>
    <row r="128" spans="1:15" ht="16.5" customHeight="1" x14ac:dyDescent="0.45">
      <c r="A128" s="1" t="s">
        <v>275</v>
      </c>
      <c r="H128" s="230">
        <f>SUM(H115:H126)</f>
        <v>-2237362</v>
      </c>
      <c r="I128" s="27"/>
      <c r="J128" s="271">
        <f>SUM(J115:J126)</f>
        <v>-2629394</v>
      </c>
      <c r="K128" s="27"/>
      <c r="L128" s="230">
        <f>SUM(L115:L126)</f>
        <v>-1573047</v>
      </c>
      <c r="M128" s="27"/>
      <c r="N128" s="271">
        <f>SUM(N115:N126)</f>
        <v>-3004300</v>
      </c>
    </row>
    <row r="129" spans="1:14" ht="16.5" customHeight="1" x14ac:dyDescent="0.45">
      <c r="H129" s="224"/>
      <c r="I129" s="101"/>
      <c r="J129" s="76"/>
      <c r="K129" s="101"/>
      <c r="L129" s="224"/>
      <c r="M129" s="101"/>
      <c r="N129" s="76"/>
    </row>
    <row r="130" spans="1:14" ht="16.5" customHeight="1" x14ac:dyDescent="0.45">
      <c r="A130" s="23" t="s">
        <v>276</v>
      </c>
      <c r="F130" s="50"/>
      <c r="H130" s="224">
        <f>H48+H98+H128</f>
        <v>-1203992.5643000002</v>
      </c>
      <c r="I130" s="76"/>
      <c r="J130" s="76">
        <f>J48+J98+J128</f>
        <v>2000137</v>
      </c>
      <c r="K130" s="76"/>
      <c r="L130" s="224">
        <f>L48+L98+L128</f>
        <v>-191763</v>
      </c>
      <c r="M130" s="76"/>
      <c r="N130" s="76">
        <f>N48+N98+N128</f>
        <v>1154882</v>
      </c>
    </row>
    <row r="131" spans="1:14" ht="16.5" customHeight="1" x14ac:dyDescent="0.45">
      <c r="A131" s="1" t="s">
        <v>126</v>
      </c>
      <c r="F131" s="50"/>
      <c r="H131" s="229">
        <v>30316</v>
      </c>
      <c r="I131" s="76"/>
      <c r="J131" s="214">
        <v>-100406</v>
      </c>
      <c r="K131" s="76"/>
      <c r="L131" s="220">
        <v>0</v>
      </c>
      <c r="M131" s="76"/>
      <c r="N131" s="202">
        <v>0</v>
      </c>
    </row>
    <row r="132" spans="1:14" ht="16.5" customHeight="1" x14ac:dyDescent="0.45">
      <c r="A132" s="1" t="s">
        <v>127</v>
      </c>
      <c r="H132" s="231">
        <v>3342710</v>
      </c>
      <c r="I132" s="210"/>
      <c r="J132" s="273">
        <v>1442979</v>
      </c>
      <c r="K132" s="115"/>
      <c r="L132" s="231">
        <v>1787332</v>
      </c>
      <c r="M132" s="115"/>
      <c r="N132" s="273">
        <v>632450</v>
      </c>
    </row>
    <row r="133" spans="1:14" ht="16.5" customHeight="1" x14ac:dyDescent="0.45">
      <c r="H133" s="224"/>
      <c r="I133" s="76"/>
      <c r="J133" s="76"/>
      <c r="K133" s="76"/>
      <c r="L133" s="224"/>
      <c r="M133" s="76"/>
      <c r="N133" s="76"/>
    </row>
    <row r="134" spans="1:14" ht="16.5" customHeight="1" thickBot="1" x14ac:dyDescent="0.5">
      <c r="A134" s="1" t="s">
        <v>128</v>
      </c>
      <c r="H134" s="173">
        <f>SUM(H130:H133)</f>
        <v>2169033.4356999998</v>
      </c>
      <c r="I134" s="76"/>
      <c r="J134" s="274">
        <f>SUM(J130:J133)</f>
        <v>3342710</v>
      </c>
      <c r="K134" s="76"/>
      <c r="L134" s="173">
        <f>SUM(L130:L133)</f>
        <v>1595569</v>
      </c>
      <c r="M134" s="76"/>
      <c r="N134" s="274">
        <f>SUM(N130:N133)</f>
        <v>1787332</v>
      </c>
    </row>
    <row r="135" spans="1:14" ht="16.5" customHeight="1" thickTop="1" x14ac:dyDescent="0.45">
      <c r="H135" s="224"/>
      <c r="I135" s="76"/>
      <c r="J135" s="76"/>
      <c r="K135" s="76"/>
      <c r="L135" s="224"/>
      <c r="M135" s="76"/>
      <c r="N135" s="76"/>
    </row>
    <row r="136" spans="1:14" s="297" customFormat="1" ht="16.5" customHeight="1" x14ac:dyDescent="0.45">
      <c r="A136" s="299" t="s">
        <v>266</v>
      </c>
      <c r="F136" s="298"/>
      <c r="H136" s="224"/>
      <c r="I136" s="76"/>
      <c r="J136" s="76"/>
      <c r="K136" s="76"/>
      <c r="L136" s="224"/>
      <c r="M136" s="76"/>
      <c r="N136" s="76"/>
    </row>
    <row r="137" spans="1:14" s="297" customFormat="1" ht="16.5" customHeight="1" x14ac:dyDescent="0.45">
      <c r="F137" s="298"/>
      <c r="H137" s="224"/>
      <c r="I137" s="76"/>
      <c r="J137" s="76"/>
      <c r="K137" s="76"/>
      <c r="L137" s="224"/>
      <c r="M137" s="76"/>
      <c r="N137" s="76"/>
    </row>
    <row r="138" spans="1:14" ht="16.5" customHeight="1" x14ac:dyDescent="0.45">
      <c r="A138" s="297" t="s">
        <v>153</v>
      </c>
      <c r="F138" s="1"/>
      <c r="H138" s="172"/>
      <c r="J138" s="1"/>
      <c r="L138" s="172"/>
      <c r="N138" s="1"/>
    </row>
    <row r="139" spans="1:14" ht="16.5" customHeight="1" x14ac:dyDescent="0.45">
      <c r="H139" s="224"/>
      <c r="I139" s="101"/>
      <c r="J139" s="76"/>
      <c r="K139" s="101"/>
      <c r="L139" s="224"/>
      <c r="M139" s="101"/>
      <c r="N139" s="76"/>
    </row>
    <row r="140" spans="1:14" ht="16.5" customHeight="1" x14ac:dyDescent="0.45">
      <c r="A140" s="1" t="s">
        <v>210</v>
      </c>
      <c r="H140" s="224"/>
      <c r="I140" s="101"/>
      <c r="J140" s="76"/>
      <c r="K140" s="101"/>
      <c r="L140" s="224"/>
      <c r="M140" s="101"/>
      <c r="N140" s="76"/>
    </row>
    <row r="141" spans="1:14" ht="16.5" customHeight="1" x14ac:dyDescent="0.45">
      <c r="B141" s="1" t="s">
        <v>267</v>
      </c>
      <c r="H141" s="232">
        <v>427609.57618441992</v>
      </c>
      <c r="I141" s="101"/>
      <c r="J141" s="213">
        <v>456140</v>
      </c>
      <c r="K141" s="101"/>
      <c r="L141" s="220">
        <v>0</v>
      </c>
      <c r="M141" s="202"/>
      <c r="N141" s="202">
        <v>44</v>
      </c>
    </row>
    <row r="142" spans="1:14" ht="16.5" customHeight="1" x14ac:dyDescent="0.45">
      <c r="A142" s="1" t="s">
        <v>191</v>
      </c>
      <c r="F142" s="2">
        <v>15</v>
      </c>
      <c r="H142" s="224">
        <v>0</v>
      </c>
      <c r="I142" s="74"/>
      <c r="J142" s="213">
        <v>150629</v>
      </c>
      <c r="K142" s="76"/>
      <c r="L142" s="220">
        <v>0</v>
      </c>
      <c r="M142" s="76"/>
      <c r="N142" s="202">
        <v>0</v>
      </c>
    </row>
    <row r="143" spans="1:14" ht="16.5" customHeight="1" x14ac:dyDescent="0.45">
      <c r="A143" s="1" t="s">
        <v>189</v>
      </c>
      <c r="H143" s="224"/>
      <c r="J143" s="213"/>
      <c r="K143" s="218"/>
      <c r="L143" s="220"/>
      <c r="N143" s="202"/>
    </row>
    <row r="144" spans="1:14" ht="16.5" customHeight="1" x14ac:dyDescent="0.45">
      <c r="B144" s="1" t="s">
        <v>68</v>
      </c>
      <c r="C144" s="1" t="s">
        <v>190</v>
      </c>
      <c r="H144" s="224">
        <v>0</v>
      </c>
      <c r="I144" s="101"/>
      <c r="J144" s="213">
        <v>65793</v>
      </c>
      <c r="K144" s="101"/>
      <c r="L144" s="220">
        <v>0</v>
      </c>
      <c r="M144" s="101"/>
      <c r="N144" s="202">
        <v>0</v>
      </c>
    </row>
    <row r="145" spans="1:14" ht="16.5" customHeight="1" x14ac:dyDescent="0.45">
      <c r="H145" s="74"/>
      <c r="I145" s="74"/>
      <c r="J145" s="74"/>
      <c r="K145" s="76"/>
      <c r="L145" s="74"/>
      <c r="M145" s="76"/>
      <c r="N145" s="74"/>
    </row>
    <row r="146" spans="1:14" ht="16.5" customHeight="1" x14ac:dyDescent="0.45">
      <c r="H146" s="77"/>
      <c r="I146" s="114"/>
      <c r="J146" s="77"/>
      <c r="K146" s="114"/>
      <c r="L146" s="77"/>
      <c r="M146" s="115"/>
      <c r="N146" s="77"/>
    </row>
    <row r="147" spans="1:14" ht="16.5" customHeight="1" x14ac:dyDescent="0.45">
      <c r="H147" s="76"/>
      <c r="I147" s="76"/>
      <c r="J147" s="76"/>
      <c r="K147" s="76"/>
      <c r="L147" s="76"/>
      <c r="M147" s="76"/>
      <c r="N147" s="76"/>
    </row>
    <row r="148" spans="1:14" s="297" customFormat="1" ht="16.5" customHeight="1" x14ac:dyDescent="0.45">
      <c r="F148" s="298"/>
      <c r="H148" s="76"/>
      <c r="I148" s="76"/>
      <c r="J148" s="76"/>
      <c r="K148" s="76"/>
      <c r="L148" s="76"/>
      <c r="M148" s="76"/>
      <c r="N148" s="76"/>
    </row>
    <row r="149" spans="1:14" s="297" customFormat="1" ht="16.5" customHeight="1" x14ac:dyDescent="0.45">
      <c r="F149" s="298"/>
      <c r="H149" s="76"/>
      <c r="I149" s="76"/>
      <c r="J149" s="76"/>
      <c r="K149" s="76"/>
      <c r="L149" s="76"/>
      <c r="M149" s="76"/>
      <c r="N149" s="76"/>
    </row>
    <row r="150" spans="1:14" s="297" customFormat="1" ht="16.5" customHeight="1" x14ac:dyDescent="0.45">
      <c r="F150" s="298"/>
      <c r="H150" s="76"/>
      <c r="I150" s="76"/>
      <c r="J150" s="76"/>
      <c r="K150" s="76"/>
      <c r="L150" s="76"/>
      <c r="M150" s="76"/>
      <c r="N150" s="76"/>
    </row>
    <row r="151" spans="1:14" s="116" customFormat="1" ht="16.5" customHeight="1" x14ac:dyDescent="0.45">
      <c r="A151" s="117"/>
      <c r="B151" s="118"/>
      <c r="C151" s="118"/>
      <c r="D151" s="119"/>
      <c r="E151" s="119"/>
      <c r="G151" s="120"/>
      <c r="H151" s="121"/>
      <c r="I151" s="120"/>
      <c r="J151" s="121"/>
      <c r="K151" s="120"/>
      <c r="L151" s="121"/>
      <c r="M151" s="118"/>
      <c r="N151" s="121"/>
    </row>
    <row r="152" spans="1:14" s="301" customFormat="1" ht="16.5" customHeight="1" x14ac:dyDescent="0.45">
      <c r="A152" s="302"/>
      <c r="B152" s="303"/>
      <c r="C152" s="303"/>
      <c r="D152" s="304"/>
      <c r="E152" s="304"/>
      <c r="G152" s="120"/>
      <c r="H152" s="121"/>
      <c r="I152" s="120"/>
      <c r="J152" s="121"/>
      <c r="K152" s="120"/>
      <c r="L152" s="121"/>
      <c r="M152" s="303"/>
      <c r="N152" s="121"/>
    </row>
    <row r="153" spans="1:14" s="301" customFormat="1" ht="16.5" customHeight="1" x14ac:dyDescent="0.45">
      <c r="A153" s="302"/>
      <c r="B153" s="303"/>
      <c r="C153" s="303"/>
      <c r="D153" s="304"/>
      <c r="E153" s="304"/>
      <c r="G153" s="120"/>
      <c r="H153" s="121"/>
      <c r="I153" s="120"/>
      <c r="J153" s="121"/>
      <c r="K153" s="120"/>
      <c r="L153" s="121"/>
      <c r="M153" s="303"/>
      <c r="N153" s="121"/>
    </row>
    <row r="154" spans="1:14" ht="16.5" customHeight="1" x14ac:dyDescent="0.45">
      <c r="H154" s="74"/>
      <c r="I154" s="74"/>
      <c r="J154" s="74"/>
      <c r="K154" s="76"/>
      <c r="L154" s="74"/>
      <c r="M154" s="76"/>
      <c r="N154" s="74"/>
    </row>
    <row r="155" spans="1:14" ht="15" customHeight="1" x14ac:dyDescent="0.45">
      <c r="H155" s="74"/>
      <c r="I155" s="74"/>
      <c r="J155" s="74"/>
      <c r="K155" s="76"/>
      <c r="L155" s="74"/>
      <c r="M155" s="76"/>
      <c r="N155" s="74"/>
    </row>
    <row r="156" spans="1:14" ht="22.15" customHeight="1" x14ac:dyDescent="0.45">
      <c r="A156" s="314" t="str">
        <f>'E7-8 BS'!$A$55</f>
        <v>The notes to the consolidated and separate financial statements are an integral part of these financial statements.</v>
      </c>
      <c r="B156" s="314"/>
      <c r="C156" s="314"/>
      <c r="D156" s="314"/>
      <c r="E156" s="314"/>
      <c r="F156" s="314"/>
      <c r="G156" s="314"/>
      <c r="H156" s="314"/>
      <c r="I156" s="314"/>
      <c r="J156" s="314"/>
      <c r="K156" s="314"/>
      <c r="L156" s="314"/>
      <c r="M156" s="314"/>
      <c r="N156" s="314"/>
    </row>
  </sheetData>
  <mergeCells count="20">
    <mergeCell ref="L110:N110"/>
    <mergeCell ref="A156:N156"/>
    <mergeCell ref="A104:N104"/>
    <mergeCell ref="H6:J6"/>
    <mergeCell ref="L6:N6"/>
    <mergeCell ref="A52:N52"/>
    <mergeCell ref="H58:J58"/>
    <mergeCell ref="L58:N58"/>
    <mergeCell ref="C22:E22"/>
    <mergeCell ref="D23:E23"/>
    <mergeCell ref="B65:E65"/>
    <mergeCell ref="C66:E66"/>
    <mergeCell ref="B123:E123"/>
    <mergeCell ref="B125:E125"/>
    <mergeCell ref="B67:E67"/>
    <mergeCell ref="C68:E68"/>
    <mergeCell ref="B86:E86"/>
    <mergeCell ref="C87:E87"/>
    <mergeCell ref="B92:E92"/>
    <mergeCell ref="H110:J110"/>
  </mergeCells>
  <pageMargins left="0.8" right="0.5" top="0.5" bottom="0.6" header="0.49" footer="0.4"/>
  <pageSetup paperSize="9" scale="93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E7-8 BS</vt:lpstr>
      <vt:lpstr>E9-10 PL</vt:lpstr>
      <vt:lpstr>E11 Change Conso</vt:lpstr>
      <vt:lpstr>E12 Change Com</vt:lpstr>
      <vt:lpstr>E13-15 Conso</vt:lpstr>
      <vt:lpstr>'E13-15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Krisana Yumthieng</cp:lastModifiedBy>
  <cp:lastPrinted>2021-02-22T17:39:21Z</cp:lastPrinted>
  <dcterms:created xsi:type="dcterms:W3CDTF">1998-11-11T12:57:53Z</dcterms:created>
  <dcterms:modified xsi:type="dcterms:W3CDTF">2021-02-22T17:42:29Z</dcterms:modified>
</cp:coreProperties>
</file>