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Dec2020 [Y_E]\"/>
    </mc:Choice>
  </mc:AlternateContent>
  <xr:revisionPtr revIDLastSave="0" documentId="13_ncr:1_{4A642D13-4790-46C3-B30E-0CFC281C46BF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6-8" sheetId="1" r:id="rId1"/>
    <sheet name="9-10" sheetId="7" r:id="rId2"/>
    <sheet name="11-12" sheetId="8" r:id="rId3"/>
    <sheet name="13" sheetId="4" r:id="rId4"/>
    <sheet name="14-16" sheetId="5" r:id="rId5"/>
  </sheets>
  <definedNames>
    <definedName name="_xlnm._FilterDatabase" localSheetId="0" hidden="1">'6-8'!$A$10:$L$95</definedName>
    <definedName name="_Order1">255</definedName>
    <definedName name="_Order2">255</definedName>
    <definedName name="_Regression_Int">1</definedName>
    <definedName name="aa" localSheetId="2">{"'Sheet1'!$A$1:$Y$6"}</definedName>
    <definedName name="aa" localSheetId="4">{"'Sheet1'!$A$1:$Y$6"}</definedName>
    <definedName name="aa">{"'Sheet1'!$A$1:$Y$6"}</definedName>
    <definedName name="Access_Button">"recSPC1_Sheet9_List"</definedName>
    <definedName name="AccessDatabase">"\\Suchart\suchart\ATHAPORN\recSPC1.mdb"</definedName>
    <definedName name="AS2DocOpenMode">"AS2DocumentEdit"</definedName>
    <definedName name="asds" localSheetId="2">{"'Eng (page2)'!$A$1:$D$52"}</definedName>
    <definedName name="asds">{"'Eng (page2)'!$A$1:$D$52"}</definedName>
    <definedName name="cash" localSheetId="2">{"'Eng (page2)'!$A$1:$D$52"}</definedName>
    <definedName name="cash">{"'Eng (page2)'!$A$1:$D$52"}</definedName>
    <definedName name="Cashflow" localSheetId="2">{"'Sheet1'!$L$16"}</definedName>
    <definedName name="Cashflow" localSheetId="4">{"'Sheet1'!$L$16"}</definedName>
    <definedName name="Cashflow">{"'Sheet1'!$L$16"}</definedName>
    <definedName name="CHASHFLOW" localSheetId="2">{"'Sheet1'!$L$16"}</definedName>
    <definedName name="CHASHFLOW" localSheetId="4">{"'Sheet1'!$L$16"}</definedName>
    <definedName name="CHASHFLOW">{"'Sheet1'!$L$16"}</definedName>
    <definedName name="h" localSheetId="2">{"'Sheet1'!$L$16"}</definedName>
    <definedName name="h" localSheetId="4">{"'Sheet1'!$L$16"}</definedName>
    <definedName name="h">{"'Sheet1'!$L$16"}</definedName>
    <definedName name="hay" localSheetId="2">{"'Sheet1'!$L$16"}</definedName>
    <definedName name="hay" localSheetId="4">{"'Sheet1'!$L$16"}</definedName>
    <definedName name="hay">{"'Sheet1'!$L$16"}</definedName>
    <definedName name="hey" localSheetId="2">{"'Sheet1'!$L$16"}</definedName>
    <definedName name="hey" localSheetId="4">{"'Sheet1'!$L$16"}</definedName>
    <definedName name="hey">{"'Sheet1'!$L$16"}</definedName>
    <definedName name="HTML_CodePage">874</definedName>
    <definedName name="HTML_Control" localSheetId="2">{"'Eng (page2)'!$A$1:$D$52"}</definedName>
    <definedName name="HTML_Control" localSheetId="4">{"'Sheet1'!$A$1:$Y$6"}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2">{"'Sheet1'!$L$16"}</definedName>
    <definedName name="huy" localSheetId="4">{"'Sheet1'!$L$16"}</definedName>
    <definedName name="huy">{"'Sheet1'!$L$16"}</definedName>
    <definedName name="J" localSheetId="2">{"'Sheet1'!$A$1:$Y$6"}</definedName>
    <definedName name="J" localSheetId="4">{"'Sheet1'!$A$1:$Y$6"}</definedName>
    <definedName name="J">{"'Sheet1'!$A$1:$Y$6"}</definedName>
    <definedName name="k" localSheetId="2">{"'Eng (page2)'!$A$1:$D$52"}</definedName>
    <definedName name="k">{"'Eng (page2)'!$A$1:$D$52"}</definedName>
    <definedName name="kk" localSheetId="2">{"'Eng (page2)'!$A$1:$D$52"}</definedName>
    <definedName name="kk">{"'Eng (page2)'!$A$1:$D$52"}</definedName>
    <definedName name="kkk" localSheetId="2">{"'Eng (page2)'!$A$1:$D$52"}</definedName>
    <definedName name="kkk">{"'Eng (page2)'!$A$1:$D$52"}</definedName>
    <definedName name="N" localSheetId="2">{"'Sheet1'!$L$16"}</definedName>
    <definedName name="N" localSheetId="4">{"'Sheet1'!$L$16"}</definedName>
    <definedName name="N">{"'Sheet1'!$L$16"}</definedName>
    <definedName name="_xlnm.Print_Area" localSheetId="3">'13'!$A$1:$N$36</definedName>
    <definedName name="_xlnm.Print_Area" localSheetId="4">'14-16'!$A$1:$K$179</definedName>
    <definedName name="_xlnm.Print_Area" localSheetId="1">'9-10'!$A$1:$M$120</definedName>
    <definedName name="qq" localSheetId="2">{"'Eng (page2)'!$A$1:$D$52"}</definedName>
    <definedName name="qq">{"'Eng (page2)'!$A$1:$D$52"}</definedName>
    <definedName name="RMCOptions">"*010000000000000"</definedName>
    <definedName name="software" localSheetId="2">{"'Eng (page2)'!$A$1:$D$52"}</definedName>
    <definedName name="software">{"'Eng (page2)'!$A$1:$D$52"}</definedName>
    <definedName name="TaxTV">10%</definedName>
    <definedName name="TaxXL">5%</definedName>
    <definedName name="TextRefCopyRangeCount">54</definedName>
    <definedName name="ww" localSheetId="2">{"'Eng (page2)'!$A$1:$D$52"}</definedName>
    <definedName name="ww">{"'Eng (page2)'!$A$1:$D$52"}</definedName>
    <definedName name="zz" localSheetId="2">{"'Eng (page2)'!$A$1:$D$52"}</definedName>
    <definedName name="zz">{"'Eng (page2)'!$A$1:$D$52"}</definedName>
    <definedName name="資金繰り表" localSheetId="2">{"'Sheet1'!$L$16"}</definedName>
    <definedName name="資金繰り表" localSheetId="4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2" i="7" l="1"/>
  <c r="R70" i="8" l="1"/>
  <c r="T70" i="8" s="1"/>
  <c r="A41" i="8" l="1"/>
  <c r="A82" i="8"/>
  <c r="A36" i="4"/>
  <c r="A59" i="5"/>
  <c r="R73" i="8" l="1"/>
  <c r="T73" i="8" s="1"/>
  <c r="X73" i="8" s="1"/>
  <c r="N31" i="4" l="1"/>
  <c r="K86" i="5" l="1"/>
  <c r="I86" i="5"/>
  <c r="G86" i="5"/>
  <c r="E86" i="5"/>
  <c r="L133" i="1"/>
  <c r="L136" i="1" s="1"/>
  <c r="L20" i="1"/>
  <c r="L35" i="1"/>
  <c r="L75" i="1"/>
  <c r="L85" i="1"/>
  <c r="J133" i="1"/>
  <c r="H133" i="1"/>
  <c r="H136" i="1" s="1"/>
  <c r="N29" i="4"/>
  <c r="N28" i="4"/>
  <c r="N23" i="4"/>
  <c r="L37" i="1" l="1"/>
  <c r="L87" i="1"/>
  <c r="L138" i="1" s="1"/>
  <c r="R75" i="8" l="1"/>
  <c r="R71" i="8"/>
  <c r="X71" i="8" s="1"/>
  <c r="R67" i="8"/>
  <c r="T67" i="8" s="1"/>
  <c r="X67" i="8" s="1"/>
  <c r="R68" i="8"/>
  <c r="T68" i="8" s="1"/>
  <c r="X68" i="8" s="1"/>
  <c r="T61" i="8"/>
  <c r="X61" i="8" s="1"/>
  <c r="X70" i="8" l="1"/>
  <c r="I113" i="7" l="1"/>
  <c r="M112" i="7"/>
  <c r="M115" i="7" s="1"/>
  <c r="I112" i="7"/>
  <c r="G113" i="7"/>
  <c r="G115" i="7" s="1"/>
  <c r="G106" i="7"/>
  <c r="G109" i="7" s="1"/>
  <c r="K75" i="7"/>
  <c r="G75" i="7"/>
  <c r="K16" i="7"/>
  <c r="G16" i="7"/>
  <c r="G34" i="7" s="1"/>
  <c r="F133" i="1"/>
  <c r="I115" i="7" l="1"/>
  <c r="M106" i="7"/>
  <c r="M109" i="7" s="1"/>
  <c r="I106" i="7"/>
  <c r="I109" i="7" s="1"/>
  <c r="G95" i="7"/>
  <c r="G98" i="7" s="1"/>
  <c r="I95" i="7"/>
  <c r="I98" i="7" s="1"/>
  <c r="M95" i="7"/>
  <c r="M98" i="7" s="1"/>
  <c r="K16" i="5" l="1"/>
  <c r="K38" i="5" s="1"/>
  <c r="G16" i="5"/>
  <c r="G38" i="5" s="1"/>
  <c r="I16" i="5"/>
  <c r="I38" i="5" s="1"/>
  <c r="I49" i="5" s="1"/>
  <c r="I55" i="5" s="1"/>
  <c r="E16" i="5"/>
  <c r="E38" i="5" s="1"/>
  <c r="A3" i="7" l="1"/>
  <c r="M82" i="7"/>
  <c r="K82" i="7"/>
  <c r="G82" i="7"/>
  <c r="I82" i="7"/>
  <c r="G37" i="7"/>
  <c r="G41" i="7" s="1"/>
  <c r="G44" i="7" s="1"/>
  <c r="K34" i="7"/>
  <c r="K37" i="7" s="1"/>
  <c r="K41" i="7" s="1"/>
  <c r="K44" i="7" s="1"/>
  <c r="K92" i="7" s="1"/>
  <c r="K112" i="7" l="1"/>
  <c r="K115" i="7" s="1"/>
  <c r="K95" i="7"/>
  <c r="K98" i="7" s="1"/>
  <c r="N30" i="4"/>
  <c r="F19" i="4"/>
  <c r="F21" i="4" s="1"/>
  <c r="F25" i="4" s="1"/>
  <c r="F33" i="4" s="1"/>
  <c r="H19" i="4"/>
  <c r="H21" i="4" s="1"/>
  <c r="H25" i="4" s="1"/>
  <c r="H33" i="4" s="1"/>
  <c r="J19" i="4"/>
  <c r="J21" i="4" s="1"/>
  <c r="J25" i="4" s="1"/>
  <c r="J33" i="4" s="1"/>
  <c r="L19" i="4"/>
  <c r="L21" i="4" s="1"/>
  <c r="L25" i="4" s="1"/>
  <c r="N19" i="4"/>
  <c r="N21" i="4" s="1"/>
  <c r="N17" i="4"/>
  <c r="N16" i="4"/>
  <c r="X59" i="8"/>
  <c r="X64" i="8" s="1"/>
  <c r="V59" i="8"/>
  <c r="V64" i="8" s="1"/>
  <c r="V78" i="8" s="1"/>
  <c r="T59" i="8"/>
  <c r="T64" i="8" s="1"/>
  <c r="R59" i="8"/>
  <c r="R64" i="8" s="1"/>
  <c r="R78" i="8" s="1"/>
  <c r="P59" i="8"/>
  <c r="P64" i="8" s="1"/>
  <c r="P78" i="8" s="1"/>
  <c r="N59" i="8"/>
  <c r="N64" i="8" s="1"/>
  <c r="N78" i="8" s="1"/>
  <c r="L59" i="8"/>
  <c r="L64" i="8" s="1"/>
  <c r="L78" i="8" s="1"/>
  <c r="J59" i="8"/>
  <c r="J64" i="8" s="1"/>
  <c r="H59" i="8"/>
  <c r="H64" i="8" s="1"/>
  <c r="H78" i="8" s="1"/>
  <c r="F59" i="8"/>
  <c r="F64" i="8" s="1"/>
  <c r="F78" i="8" s="1"/>
  <c r="M75" i="7"/>
  <c r="I75" i="7"/>
  <c r="M16" i="7"/>
  <c r="M34" i="7" s="1"/>
  <c r="M37" i="7" s="1"/>
  <c r="M41" i="7" s="1"/>
  <c r="M44" i="7" s="1"/>
  <c r="J85" i="1"/>
  <c r="F85" i="1"/>
  <c r="H85" i="1"/>
  <c r="J75" i="1"/>
  <c r="F75" i="1"/>
  <c r="H75" i="1"/>
  <c r="J35" i="1"/>
  <c r="F35" i="1"/>
  <c r="H35" i="1"/>
  <c r="J20" i="1"/>
  <c r="F20" i="1"/>
  <c r="H20" i="1"/>
  <c r="J75" i="8" l="1"/>
  <c r="T75" i="8" s="1"/>
  <c r="X75" i="8" s="1"/>
  <c r="X78" i="8" s="1"/>
  <c r="L33" i="4"/>
  <c r="N25" i="4"/>
  <c r="N33" i="4" s="1"/>
  <c r="E114" i="5"/>
  <c r="G114" i="5"/>
  <c r="I114" i="5"/>
  <c r="I135" i="5" s="1"/>
  <c r="I142" i="5" s="1"/>
  <c r="K114" i="5"/>
  <c r="T78" i="8" l="1"/>
  <c r="J78" i="8"/>
  <c r="I16" i="7"/>
  <c r="I34" i="7" l="1"/>
  <c r="I37" i="7" s="1"/>
  <c r="I41" i="7" s="1"/>
  <c r="I44" i="7" s="1"/>
  <c r="M85" i="7" l="1"/>
  <c r="I85" i="7"/>
  <c r="A120" i="7"/>
  <c r="A99" i="1"/>
  <c r="A97" i="1"/>
  <c r="A49" i="1"/>
  <c r="A56" i="7"/>
  <c r="A59" i="7"/>
  <c r="A1" i="5"/>
  <c r="A60" i="5" s="1"/>
  <c r="J136" i="1"/>
  <c r="F136" i="1"/>
  <c r="A124" i="5"/>
  <c r="A3" i="5"/>
  <c r="A62" i="5" s="1"/>
  <c r="A1" i="7"/>
  <c r="A57" i="7" s="1"/>
  <c r="A51" i="1"/>
  <c r="A123" i="5"/>
  <c r="A179" i="5"/>
  <c r="A96" i="1"/>
  <c r="A144" i="1" s="1"/>
  <c r="M88" i="7" l="1"/>
  <c r="I88" i="7"/>
  <c r="K49" i="5"/>
  <c r="K55" i="5" s="1"/>
  <c r="K135" i="5" s="1"/>
  <c r="K142" i="5" s="1"/>
  <c r="G49" i="5"/>
  <c r="G55" i="5" s="1"/>
  <c r="G135" i="5" s="1"/>
  <c r="G142" i="5" s="1"/>
  <c r="E49" i="5"/>
  <c r="E55" i="5" s="1"/>
  <c r="E135" i="5" s="1"/>
  <c r="E142" i="5" s="1"/>
  <c r="K85" i="7"/>
  <c r="K88" i="7" s="1"/>
  <c r="K103" i="7" s="1"/>
  <c r="K106" i="7" s="1"/>
  <c r="K109" i="7" s="1"/>
  <c r="H87" i="1"/>
  <c r="H37" i="1"/>
  <c r="A126" i="5"/>
  <c r="G85" i="7"/>
  <c r="G88" i="7" s="1"/>
  <c r="F87" i="1"/>
  <c r="F138" i="1" s="1"/>
  <c r="J87" i="1"/>
  <c r="J37" i="1"/>
  <c r="F37" i="1"/>
  <c r="J138" i="1" l="1"/>
  <c r="H138" i="1"/>
</calcChain>
</file>

<file path=xl/sharedStrings.xml><?xml version="1.0" encoding="utf-8"?>
<sst xmlns="http://schemas.openxmlformats.org/spreadsheetml/2006/main" count="510" uniqueCount="300">
  <si>
    <t xml:space="preserve"> </t>
  </si>
  <si>
    <t>-</t>
  </si>
  <si>
    <t>Assets</t>
  </si>
  <si>
    <t>Cash and cash equivalents</t>
  </si>
  <si>
    <t>Trade and other receivables, net</t>
  </si>
  <si>
    <t>Short-term loans to subsidiaries</t>
  </si>
  <si>
    <t>Other current assets</t>
  </si>
  <si>
    <t>Current assets</t>
  </si>
  <si>
    <t>Total current assets</t>
  </si>
  <si>
    <t>Non-current assets</t>
  </si>
  <si>
    <t>Sea Oil Public Company Limited</t>
  </si>
  <si>
    <t>Statement of Financial Position</t>
  </si>
  <si>
    <t>Notes</t>
  </si>
  <si>
    <t>Baht</t>
  </si>
  <si>
    <t>Investment in a joint venture</t>
  </si>
  <si>
    <t>Property, plant and equipment,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</si>
  <si>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</si>
  <si>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</si>
  <si>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</si>
  <si>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</si>
  <si>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</si>
  <si>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</si>
  <si>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Revenue from sales </t>
  </si>
  <si>
    <t>Revenue from services</t>
  </si>
  <si>
    <t>Cost of sales</t>
  </si>
  <si>
    <t>Cost of services</t>
  </si>
  <si>
    <t>Gross profit</t>
  </si>
  <si>
    <t>Other income</t>
  </si>
  <si>
    <t>Selling expenses</t>
  </si>
  <si>
    <t>Administrative expenses</t>
  </si>
  <si>
    <t xml:space="preserve">Finance costs </t>
  </si>
  <si>
    <t>from a joint venture and income tax</t>
  </si>
  <si>
    <t>Income tax</t>
  </si>
  <si>
    <t>Total comprehensive income</t>
  </si>
  <si>
    <t>Cash flows from operating activities</t>
  </si>
  <si>
    <t>Adjustments for:</t>
  </si>
  <si>
    <t xml:space="preserve">   Depreciation and amortisation</t>
  </si>
  <si>
    <t xml:space="preserve">   Interest income</t>
  </si>
  <si>
    <t xml:space="preserve">   Interest expense</t>
  </si>
  <si>
    <t xml:space="preserve">   Dividend income</t>
  </si>
  <si>
    <t xml:space="preserve">   Employee benefit obligations</t>
  </si>
  <si>
    <t>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</si>
  <si>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</si>
  <si>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</si>
  <si>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</si>
  <si>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</si>
  <si>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</si>
  <si>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</si>
  <si>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Income tax received</t>
  </si>
  <si>
    <t xml:space="preserve">   Income tax paid</t>
  </si>
  <si>
    <t>Net cash generated from (used in)</t>
  </si>
  <si>
    <t>Cash flows from financing activities</t>
  </si>
  <si>
    <t>Interest paid</t>
  </si>
  <si>
    <t>Dividend received</t>
  </si>
  <si>
    <t>Issued and</t>
  </si>
  <si>
    <t>paid-up</t>
  </si>
  <si>
    <t>Share</t>
  </si>
  <si>
    <t>share capital</t>
  </si>
  <si>
    <t>premium</t>
  </si>
  <si>
    <t>Appropriated</t>
  </si>
  <si>
    <t>Total</t>
  </si>
  <si>
    <t>- legal reserve</t>
  </si>
  <si>
    <t>Unappropriated</t>
  </si>
  <si>
    <t>equity</t>
  </si>
  <si>
    <t xml:space="preserve">Retained earnings </t>
  </si>
  <si>
    <t>Statement of Changes in Equity</t>
  </si>
  <si>
    <t xml:space="preserve">Short-term borrowings 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</si>
  <si>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</si>
  <si>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</si>
  <si>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</si>
  <si>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</si>
  <si>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</si>
  <si>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</si>
  <si>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</si>
  <si>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</si>
  <si>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</si>
  <si>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at par value of Baht 1 each</t>
  </si>
  <si>
    <t>Issued and paid-up share capital</t>
  </si>
  <si>
    <t xml:space="preserve">   at par value of Baht 1 each </t>
  </si>
  <si>
    <t>Premium on ordinary shares</t>
  </si>
  <si>
    <t xml:space="preserve">Shortage arising from business </t>
  </si>
  <si>
    <t>combination under common control</t>
  </si>
  <si>
    <t xml:space="preserve">   Appropriated - legal reserve</t>
  </si>
  <si>
    <t xml:space="preserve">   Unappropriated </t>
  </si>
  <si>
    <t>Other components of equity</t>
  </si>
  <si>
    <t>Non-controlling interests</t>
  </si>
  <si>
    <t>Total equity</t>
  </si>
  <si>
    <t>Total liabilities and equity</t>
  </si>
  <si>
    <t xml:space="preserve">Proceeds from short-term borrowings from </t>
  </si>
  <si>
    <t xml:space="preserve">   financing activities</t>
  </si>
  <si>
    <t>Repayment on short-term borrowings from</t>
  </si>
  <si>
    <t>Repayment on long-term borrowings from</t>
  </si>
  <si>
    <t xml:space="preserve">   investing activities</t>
  </si>
  <si>
    <t>Cash and cash equivalents at the beginning</t>
  </si>
  <si>
    <t xml:space="preserve">   cash and cash equivalents</t>
  </si>
  <si>
    <t xml:space="preserve">   cash equivalents</t>
  </si>
  <si>
    <t>Cash and cash equivalents at the end</t>
  </si>
  <si>
    <t>Supplementary information for cash flows</t>
  </si>
  <si>
    <t>Non-cash transactions:</t>
  </si>
  <si>
    <t>Statement of Cash Flows</t>
  </si>
  <si>
    <t>Statement of Comprehensive Income</t>
  </si>
  <si>
    <t xml:space="preserve">Opening balance as at </t>
  </si>
  <si>
    <t>Shortage</t>
  </si>
  <si>
    <t>arising from</t>
  </si>
  <si>
    <t>business</t>
  </si>
  <si>
    <t>combination</t>
  </si>
  <si>
    <t>under common</t>
  </si>
  <si>
    <t>control</t>
  </si>
  <si>
    <t>Other</t>
  </si>
  <si>
    <t xml:space="preserve"> comprehensive</t>
  </si>
  <si>
    <t>Translation</t>
  </si>
  <si>
    <t>of financial</t>
  </si>
  <si>
    <t>statements</t>
  </si>
  <si>
    <t>Total other</t>
  </si>
  <si>
    <t>components</t>
  </si>
  <si>
    <t>of equity</t>
  </si>
  <si>
    <t>Equity</t>
  </si>
  <si>
    <t xml:space="preserve"> attributable</t>
  </si>
  <si>
    <t>to owners of</t>
  </si>
  <si>
    <t>controlling</t>
  </si>
  <si>
    <t>interests</t>
  </si>
  <si>
    <t xml:space="preserve">Closing balance as at </t>
  </si>
  <si>
    <t xml:space="preserve">Changes in equity for </t>
  </si>
  <si>
    <t xml:space="preserve">Total comprehensive income </t>
  </si>
  <si>
    <t>attributable to:</t>
  </si>
  <si>
    <t>Other comprehensive income</t>
  </si>
  <si>
    <t>Currency translation differences</t>
  </si>
  <si>
    <t>income</t>
  </si>
  <si>
    <t>Consolidated financial statements</t>
  </si>
  <si>
    <t>Deferred tax assets, net</t>
  </si>
  <si>
    <t>Current portion of long-term borrowings</t>
  </si>
  <si>
    <t>Retained earnings (deficits)</t>
  </si>
  <si>
    <t>to profit or loss</t>
  </si>
  <si>
    <t>the year</t>
  </si>
  <si>
    <t>for the year</t>
  </si>
  <si>
    <t>Changes in equity for the year</t>
  </si>
  <si>
    <t>Total comprehensive income for the year</t>
  </si>
  <si>
    <t>Cash generated from (used in) operations</t>
  </si>
  <si>
    <t xml:space="preserve">   operating activities</t>
  </si>
  <si>
    <t xml:space="preserve">   of the year</t>
  </si>
  <si>
    <t xml:space="preserve">Restricted deposits at </t>
  </si>
  <si>
    <t>financial institutions</t>
  </si>
  <si>
    <t>Consolidated</t>
  </si>
  <si>
    <t>financial statements</t>
  </si>
  <si>
    <t xml:space="preserve"> financial statements</t>
  </si>
  <si>
    <t>Separate</t>
  </si>
  <si>
    <t xml:space="preserve">Consolidated </t>
  </si>
  <si>
    <t xml:space="preserve">Other comprehensive income </t>
  </si>
  <si>
    <t>for the year, net of tax</t>
  </si>
  <si>
    <t>subsequently to profit or loss</t>
  </si>
  <si>
    <t>profit or loss</t>
  </si>
  <si>
    <t>reclassified subsequently to profit or loss</t>
  </si>
  <si>
    <t>benefit obligations</t>
  </si>
  <si>
    <t xml:space="preserve">Separate </t>
  </si>
  <si>
    <t xml:space="preserve">Remeasurement of post-employment </t>
  </si>
  <si>
    <t>Separate financial statements</t>
  </si>
  <si>
    <t>Other non-current liabilities</t>
  </si>
  <si>
    <t xml:space="preserve">   Other non-current liabilities</t>
  </si>
  <si>
    <t>a parent</t>
  </si>
  <si>
    <t>Interest received</t>
  </si>
  <si>
    <t>Restricted deposits at financial institutions</t>
  </si>
  <si>
    <t>from financial institutions</t>
  </si>
  <si>
    <t xml:space="preserve">Item that will be reclassified subsequently to </t>
  </si>
  <si>
    <t xml:space="preserve">Total item that will be reclassified </t>
  </si>
  <si>
    <t>Note</t>
  </si>
  <si>
    <t xml:space="preserve">   changes in operating assets and liabilities</t>
  </si>
  <si>
    <t>Cash flows from investing activities</t>
  </si>
  <si>
    <t xml:space="preserve">Proceeds from repayment of  </t>
  </si>
  <si>
    <t xml:space="preserve">   loans to subsidiaries</t>
  </si>
  <si>
    <t xml:space="preserve">   financial institutions</t>
  </si>
  <si>
    <t>Repayment on long-term borrowing from</t>
  </si>
  <si>
    <t>Interest paid capitalised in qualifying assets</t>
  </si>
  <si>
    <t>Profit (loss) from operating activities before</t>
  </si>
  <si>
    <t>Opening balance as at 1 January 2019</t>
  </si>
  <si>
    <t>Closing balance as at 31 December 2019</t>
  </si>
  <si>
    <t>1 January 2019</t>
  </si>
  <si>
    <t>31 December 2019</t>
  </si>
  <si>
    <t>2019</t>
  </si>
  <si>
    <t>Current portion of debentures</t>
  </si>
  <si>
    <t>Legal reserves</t>
  </si>
  <si>
    <t>Dissolution of a subsidiary</t>
  </si>
  <si>
    <t>Payment for transaction costs of borrowings</t>
  </si>
  <si>
    <t>to non-controlling interests</t>
  </si>
  <si>
    <t>Profit (loss) before share of profit</t>
  </si>
  <si>
    <t>Share of profit from a joint venture</t>
  </si>
  <si>
    <t xml:space="preserve">   Share of profit from a joint venture</t>
  </si>
  <si>
    <t xml:space="preserve">Net increase (decrease) in </t>
  </si>
  <si>
    <t>Income tax payable</t>
  </si>
  <si>
    <t xml:space="preserve">Item that will not be reclassified subsequently  </t>
  </si>
  <si>
    <t xml:space="preserve">Income tax on item that will not be </t>
  </si>
  <si>
    <t xml:space="preserve"> Non-</t>
  </si>
  <si>
    <t>Non-</t>
  </si>
  <si>
    <t>Long-term borrowings from</t>
  </si>
  <si>
    <t>Equity attributable to owners</t>
  </si>
  <si>
    <t xml:space="preserve">Proceeds from long-term borrowings from </t>
  </si>
  <si>
    <t>Payment for dissolution of a subsidiary</t>
  </si>
  <si>
    <t>As at 31 December 2020</t>
  </si>
  <si>
    <t>31 December 2020</t>
  </si>
  <si>
    <t>Closing balance as at 31 December 2020</t>
  </si>
  <si>
    <t>2020</t>
  </si>
  <si>
    <t>For the year ended 31 December 2020</t>
  </si>
  <si>
    <t>Investments in subsidiaries, net</t>
  </si>
  <si>
    <t xml:space="preserve">Short-term borrowings from </t>
  </si>
  <si>
    <t>a subsidiary</t>
  </si>
  <si>
    <t>Derivative liabilities</t>
  </si>
  <si>
    <t>Current-portion of lease liabilities</t>
  </si>
  <si>
    <t>Lease liabilities</t>
  </si>
  <si>
    <t>608,915,628 ordinary shares</t>
  </si>
  <si>
    <t xml:space="preserve">(31 December 2019 : 691,867,135 </t>
  </si>
  <si>
    <t xml:space="preserve">ordinary shares at par value of </t>
  </si>
  <si>
    <t>Baht 1 each)</t>
  </si>
  <si>
    <t>608,914,791 ordinary shares</t>
  </si>
  <si>
    <t xml:space="preserve">at par value of Baht 1 each </t>
  </si>
  <si>
    <t xml:space="preserve">(31 December 2019 : 553,559,662 </t>
  </si>
  <si>
    <r>
      <t>Statement of Financial Position</t>
    </r>
    <r>
      <rPr>
        <sz val="9"/>
        <rFont val="Arial"/>
        <family val="2"/>
      </rPr>
      <t xml:space="preserve"> (continued)</t>
    </r>
  </si>
  <si>
    <r>
      <t>Statement of Comprehensive Income</t>
    </r>
    <r>
      <rPr>
        <sz val="9"/>
        <rFont val="Arial"/>
        <family val="2"/>
      </rPr>
      <t xml:space="preserve"> (continued)</t>
    </r>
  </si>
  <si>
    <t>- discontinued operations</t>
  </si>
  <si>
    <t>Loss on impairment of financial assets</t>
  </si>
  <si>
    <t>Loss on impairment of investment in a</t>
  </si>
  <si>
    <t>subsidiary</t>
  </si>
  <si>
    <t>subsidiary - discontinued operations</t>
  </si>
  <si>
    <t xml:space="preserve">Gain on disposal of discontinued </t>
  </si>
  <si>
    <t>operations</t>
  </si>
  <si>
    <t>Increase in share capital</t>
  </si>
  <si>
    <t>Dividend paid</t>
  </si>
  <si>
    <t xml:space="preserve">Disposal of discontinued </t>
  </si>
  <si>
    <t xml:space="preserve">   from continuing operations</t>
  </si>
  <si>
    <t xml:space="preserve">   from discontinued operations</t>
  </si>
  <si>
    <t>Profit before income tax including</t>
  </si>
  <si>
    <t xml:space="preserve">   discontinued operations</t>
  </si>
  <si>
    <t xml:space="preserve">   Loss on impairment of financial assets</t>
  </si>
  <si>
    <t xml:space="preserve">       discontinued operations</t>
  </si>
  <si>
    <t xml:space="preserve">   Gain on disposal of discontinued operations</t>
  </si>
  <si>
    <t xml:space="preserve">   Dividend income - discontinued operations</t>
  </si>
  <si>
    <t>Proceeds from disposal of discontinued operations,</t>
  </si>
  <si>
    <t xml:space="preserve">   net of cash</t>
  </si>
  <si>
    <t>Dividend received - discontinued operations</t>
  </si>
  <si>
    <t xml:space="preserve">   a subsidiary</t>
  </si>
  <si>
    <t>Payment for lease liabilities</t>
  </si>
  <si>
    <t xml:space="preserve">   non-controlling interests</t>
  </si>
  <si>
    <t>Acquisition of right-of-use assets under lease liabilities</t>
  </si>
  <si>
    <t>Payment for debentures</t>
  </si>
  <si>
    <t>from continuing operations</t>
  </si>
  <si>
    <t>from discontinued operations</t>
  </si>
  <si>
    <t>Right-of-use assets</t>
  </si>
  <si>
    <t>Stock dividend</t>
  </si>
  <si>
    <t>Opening balance as at 31 December 2019</t>
  </si>
  <si>
    <t>Opening balance as at 1 January 2020 - restated</t>
  </si>
  <si>
    <t xml:space="preserve">Profit before income tax </t>
  </si>
  <si>
    <t>18 19, 20</t>
  </si>
  <si>
    <t>of the Company</t>
  </si>
  <si>
    <t>the Company</t>
  </si>
  <si>
    <t>Owners of the Company</t>
  </si>
  <si>
    <t xml:space="preserve">Owners of the Company </t>
  </si>
  <si>
    <t>Other gains (losses), net</t>
  </si>
  <si>
    <t>Profit for the year</t>
  </si>
  <si>
    <t>17.1, 28</t>
  </si>
  <si>
    <t>Basic earning per share</t>
  </si>
  <si>
    <t>Net cash generated from</t>
  </si>
  <si>
    <t>Net cash generated used in</t>
  </si>
  <si>
    <t>Proceeds from non-controlling interests from</t>
  </si>
  <si>
    <t>the issuance of ordinary shares of subsidiaries</t>
  </si>
  <si>
    <t>Purchase of fixed assets on payable</t>
  </si>
  <si>
    <t>Profit (loss) attributable to:</t>
  </si>
  <si>
    <t>Basic earnings (losses) per share</t>
  </si>
  <si>
    <t>from discontinued operations (net of tax)</t>
  </si>
  <si>
    <t xml:space="preserve">Issuance of ordinary shares </t>
  </si>
  <si>
    <t>of subsidiaries</t>
  </si>
  <si>
    <t xml:space="preserve">   Gain on exchange rate</t>
  </si>
  <si>
    <t>17.1, 30</t>
  </si>
  <si>
    <t>17.1, 17.2</t>
  </si>
  <si>
    <t xml:space="preserve">Exchange gains (losses) on cash and </t>
  </si>
  <si>
    <t>Inventories, net</t>
  </si>
  <si>
    <t>Long-term loans to subsidiaries</t>
  </si>
  <si>
    <t>Total item that will not be reclassified</t>
  </si>
  <si>
    <t>Attributable to owners of the Company</t>
  </si>
  <si>
    <r>
      <t xml:space="preserve">Statement of Changes in Equity </t>
    </r>
    <r>
      <rPr>
        <sz val="9"/>
        <rFont val="Arial"/>
        <family val="2"/>
      </rPr>
      <t>(continued)</t>
    </r>
  </si>
  <si>
    <t>Impact from initial application of</t>
  </si>
  <si>
    <t>the new financial reporting standards</t>
  </si>
  <si>
    <t>1 January 2020 - restated</t>
  </si>
  <si>
    <t xml:space="preserve">Impact from initial application of the new </t>
  </si>
  <si>
    <t>financial reporting standards</t>
  </si>
  <si>
    <t xml:space="preserve">   Allowance for net realisable value of </t>
  </si>
  <si>
    <t xml:space="preserve">   Loss on impairment of investment in a subsidiairy</t>
  </si>
  <si>
    <t xml:space="preserve">   Loss on impairment of investment in a subsidiairy -</t>
  </si>
  <si>
    <t xml:space="preserve">   Loss on impairment of plant and equipment</t>
  </si>
  <si>
    <r>
      <t xml:space="preserve">Statement of Cash Flows </t>
    </r>
    <r>
      <rPr>
        <sz val="9"/>
        <rFont val="Arial"/>
        <family val="2"/>
      </rPr>
      <t>(continued)</t>
    </r>
  </si>
  <si>
    <t>Payment for purchase of fixed assets</t>
  </si>
  <si>
    <t>Payment for investment in subsidiaries</t>
  </si>
  <si>
    <t>Loans made to subsidiaries</t>
  </si>
  <si>
    <t>a financial institutions</t>
  </si>
  <si>
    <t xml:space="preserve">Dividend paid from a subsidiary to </t>
  </si>
  <si>
    <r>
      <t>Liabilities and equity</t>
    </r>
    <r>
      <rPr>
        <sz val="9"/>
        <rFont val="Arial"/>
        <family val="2"/>
      </rPr>
      <t xml:space="preserve"> (continued)</t>
    </r>
  </si>
  <si>
    <t xml:space="preserve">       inventories</t>
  </si>
  <si>
    <t xml:space="preserve">   Loss on disposal and write off of fixed assets</t>
  </si>
  <si>
    <t xml:space="preserve">   Loss on fair value of derivatives</t>
  </si>
  <si>
    <t>Proceeds from disposal of fixed assets</t>
  </si>
  <si>
    <t>Dividend receivable</t>
  </si>
  <si>
    <t>Dividend income from investment in a subsidiary</t>
  </si>
  <si>
    <t>The accompanying notes on pages 17 to 73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</si>
</sst>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#,##0;\(#,##0\)"/>
    <numFmt numFmtId="170" formatCode="#,##0;\(#,##0\);&quot;-&quot;;@"/>
    <numFmt numFmtId="171" formatCode="0.0"/>
    <numFmt numFmtId="172" formatCode="#,##0.0000;\(#,##0.0000\);\-"/>
    <numFmt numFmtId="173" formatCode="#,##0.0;\-#,##0.0"/>
    <numFmt numFmtId="174" formatCode="0.0000"/>
  </numFmts>
  <fonts count="1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5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6" fontId="3" fillId="0" borderId="0" xfId="0" quotePrefix="1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6" fontId="6" fillId="0" borderId="0" xfId="0" quotePrefix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vertical="center" wrapText="1"/>
    </xf>
    <xf numFmtId="166" fontId="3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43" fontId="4" fillId="0" borderId="0" xfId="1" applyFont="1" applyFill="1" applyAlignment="1">
      <alignment vertical="center"/>
    </xf>
    <xf numFmtId="43" fontId="4" fillId="0" borderId="0" xfId="1" applyFont="1" applyFill="1" applyAlignment="1">
      <alignment horizontal="right" vertical="center" wrapText="1"/>
    </xf>
    <xf numFmtId="4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justify" vertical="center"/>
    </xf>
    <xf numFmtId="43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3" fillId="0" borderId="0" xfId="0" quotePrefix="1" applyNumberFormat="1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16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2" xfId="0" applyFont="1" applyFill="1" applyBorder="1" applyAlignment="1">
      <alignment horizontal="justify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72" fontId="4" fillId="0" borderId="3" xfId="0" applyNumberFormat="1" applyFont="1" applyFill="1" applyBorder="1" applyAlignment="1">
      <alignment horizontal="right" vertical="center" wrapText="1"/>
    </xf>
    <xf numFmtId="172" fontId="4" fillId="0" borderId="0" xfId="0" applyNumberFormat="1" applyFont="1" applyFill="1" applyAlignment="1">
      <alignment horizontal="right" vertical="center" wrapText="1"/>
    </xf>
    <xf numFmtId="14" fontId="4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0" fontId="5" fillId="0" borderId="0" xfId="0" applyFont="1" applyFill="1"/>
    <xf numFmtId="169" fontId="6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left" vertical="center"/>
    </xf>
    <xf numFmtId="166" fontId="4" fillId="0" borderId="0" xfId="0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/>
    </xf>
    <xf numFmtId="43" fontId="8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8" fillId="0" borderId="2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vertical="center"/>
    </xf>
    <xf numFmtId="167" fontId="8" fillId="0" borderId="2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39" fontId="6" fillId="0" borderId="0" xfId="1" applyNumberFormat="1" applyFont="1" applyFill="1" applyBorder="1" applyAlignment="1">
      <alignment vertical="center"/>
    </xf>
    <xf numFmtId="39" fontId="6" fillId="0" borderId="0" xfId="1" applyNumberFormat="1" applyFont="1" applyFill="1" applyBorder="1" applyAlignment="1">
      <alignment horizontal="left" vertical="center"/>
    </xf>
    <xf numFmtId="39" fontId="6" fillId="0" borderId="0" xfId="1" applyNumberFormat="1" applyFont="1" applyFill="1" applyBorder="1" applyAlignment="1">
      <alignment horizontal="right" vertical="center"/>
    </xf>
    <xf numFmtId="39" fontId="5" fillId="0" borderId="0" xfId="1" applyNumberFormat="1" applyFont="1" applyFill="1"/>
    <xf numFmtId="39" fontId="6" fillId="0" borderId="0" xfId="1" applyNumberFormat="1" applyFont="1" applyFill="1" applyAlignment="1">
      <alignment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/>
    <xf numFmtId="37" fontId="5" fillId="0" borderId="0" xfId="1" applyNumberFormat="1" applyFont="1" applyFill="1" applyBorder="1" applyAlignment="1">
      <alignment vertical="center"/>
    </xf>
    <xf numFmtId="37" fontId="6" fillId="0" borderId="0" xfId="1" quotePrefix="1" applyNumberFormat="1" applyFont="1" applyFill="1" applyAlignment="1">
      <alignment vertical="center"/>
    </xf>
    <xf numFmtId="166" fontId="4" fillId="0" borderId="3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/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2" borderId="0" xfId="0" applyFont="1" applyFill="1" applyAlignment="1">
      <alignment vertical="center"/>
    </xf>
    <xf numFmtId="166" fontId="4" fillId="2" borderId="0" xfId="0" applyNumberFormat="1" applyFont="1" applyFill="1" applyAlignment="1">
      <alignment horizontal="right" vertical="center" wrapText="1"/>
    </xf>
    <xf numFmtId="166" fontId="4" fillId="2" borderId="0" xfId="0" applyNumberFormat="1" applyFont="1" applyFill="1" applyBorder="1" applyAlignment="1">
      <alignment horizontal="right" vertical="center" wrapText="1"/>
    </xf>
    <xf numFmtId="166" fontId="4" fillId="2" borderId="2" xfId="0" applyNumberFormat="1" applyFont="1" applyFill="1" applyBorder="1" applyAlignment="1">
      <alignment horizontal="right" vertical="center" wrapText="1"/>
    </xf>
    <xf numFmtId="166" fontId="4" fillId="2" borderId="3" xfId="0" applyNumberFormat="1" applyFont="1" applyFill="1" applyBorder="1" applyAlignment="1">
      <alignment horizontal="right" vertical="center" wrapText="1"/>
    </xf>
    <xf numFmtId="166" fontId="4" fillId="2" borderId="0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172" fontId="4" fillId="2" borderId="3" xfId="0" applyNumberFormat="1" applyFont="1" applyFill="1" applyBorder="1" applyAlignment="1">
      <alignment horizontal="right" vertical="center" wrapText="1"/>
    </xf>
    <xf numFmtId="39" fontId="5" fillId="2" borderId="0" xfId="1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2" borderId="3" xfId="1" applyNumberFormat="1" applyFont="1" applyFill="1" applyBorder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6" fontId="5" fillId="2" borderId="0" xfId="1" quotePrefix="1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4" fillId="2" borderId="3" xfId="0" applyNumberFormat="1" applyFont="1" applyFill="1" applyBorder="1" applyAlignment="1">
      <alignment vertical="center"/>
    </xf>
    <xf numFmtId="168" fontId="4" fillId="2" borderId="0" xfId="1" applyNumberFormat="1" applyFont="1" applyFill="1" applyBorder="1" applyAlignment="1">
      <alignment vertical="center"/>
    </xf>
    <xf numFmtId="168" fontId="4" fillId="2" borderId="0" xfId="1" applyNumberFormat="1" applyFont="1" applyFill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166" fontId="4" fillId="2" borderId="0" xfId="0" quotePrefix="1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39" fontId="6" fillId="2" borderId="0" xfId="1" applyNumberFormat="1" applyFont="1" applyFill="1" applyBorder="1" applyAlignment="1">
      <alignment horizontal="right" vertical="center"/>
    </xf>
    <xf numFmtId="0" fontId="5" fillId="0" borderId="4" xfId="0" applyFont="1" applyFill="1" applyBorder="1"/>
    <xf numFmtId="173" fontId="5" fillId="0" borderId="0" xfId="1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right" vertical="center" wrapText="1"/>
    </xf>
    <xf numFmtId="166" fontId="8" fillId="2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" fontId="4" fillId="0" borderId="0" xfId="0" quotePrefix="1" applyNumberFormat="1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9" fontId="4" fillId="0" borderId="0" xfId="4" applyFont="1" applyFill="1" applyAlignment="1">
      <alignment vertical="center"/>
    </xf>
    <xf numFmtId="9" fontId="8" fillId="0" borderId="0" xfId="4" applyFont="1" applyFill="1" applyAlignment="1">
      <alignment horizontal="center" vertical="center"/>
    </xf>
    <xf numFmtId="166" fontId="4" fillId="2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9" fontId="3" fillId="0" borderId="0" xfId="4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6" fontId="3" fillId="2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169" fontId="4" fillId="2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left" vertical="center"/>
    </xf>
    <xf numFmtId="169" fontId="4" fillId="0" borderId="0" xfId="0" applyNumberFormat="1" applyFont="1" applyFill="1" applyAlignment="1">
      <alignment horizontal="left" vertical="center"/>
    </xf>
    <xf numFmtId="170" fontId="4" fillId="0" borderId="0" xfId="0" applyNumberFormat="1" applyFont="1" applyFill="1" applyBorder="1" applyAlignment="1">
      <alignment horizontal="right" vertical="center"/>
    </xf>
    <xf numFmtId="169" fontId="3" fillId="0" borderId="2" xfId="0" applyNumberFormat="1" applyFont="1" applyFill="1" applyBorder="1" applyAlignment="1">
      <alignment horizontal="left" vertical="center"/>
    </xf>
    <xf numFmtId="166" fontId="3" fillId="0" borderId="2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 wrapText="1"/>
    </xf>
    <xf numFmtId="166" fontId="5" fillId="2" borderId="2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74" fontId="4" fillId="0" borderId="0" xfId="0" applyNumberFormat="1" applyFont="1" applyFill="1" applyAlignment="1">
      <alignment vertical="center"/>
    </xf>
    <xf numFmtId="174" fontId="4" fillId="2" borderId="2" xfId="0" applyNumberFormat="1" applyFont="1" applyFill="1" applyBorder="1" applyAlignment="1">
      <alignment vertical="center"/>
    </xf>
    <xf numFmtId="174" fontId="4" fillId="0" borderId="2" xfId="0" applyNumberFormat="1" applyFont="1" applyFill="1" applyBorder="1" applyAlignment="1">
      <alignment horizontal="right" vertical="center"/>
    </xf>
    <xf numFmtId="174" fontId="4" fillId="0" borderId="0" xfId="0" applyNumberFormat="1" applyFont="1" applyFill="1" applyAlignment="1">
      <alignment horizontal="right" vertical="center"/>
    </xf>
    <xf numFmtId="174" fontId="4" fillId="2" borderId="2" xfId="0" applyNumberFormat="1" applyFont="1" applyFill="1" applyBorder="1" applyAlignment="1">
      <alignment horizontal="right" vertical="center"/>
    </xf>
    <xf numFmtId="172" fontId="4" fillId="2" borderId="3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10" fillId="0" borderId="0" xfId="0" applyFont="1"/>
    <xf numFmtId="0" fontId="3" fillId="0" borderId="2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169" fontId="6" fillId="0" borderId="2" xfId="0" applyNumberFormat="1" applyFont="1" applyFill="1" applyBorder="1" applyAlignment="1">
      <alignment horizontal="left" vertical="center"/>
    </xf>
    <xf numFmtId="166" fontId="6" fillId="0" borderId="2" xfId="0" applyNumberFormat="1" applyFont="1" applyFill="1" applyBorder="1" applyAlignment="1">
      <alignment horizontal="left" vertical="center"/>
    </xf>
    <xf numFmtId="169" fontId="5" fillId="0" borderId="2" xfId="0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/>
    <xf numFmtId="0" fontId="6" fillId="0" borderId="0" xfId="0" quotePrefix="1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left" vertical="center"/>
    </xf>
    <xf numFmtId="168" fontId="5" fillId="0" borderId="0" xfId="1" applyNumberFormat="1" applyFont="1" applyFill="1" applyAlignment="1">
      <alignment vertical="center"/>
    </xf>
    <xf numFmtId="172" fontId="4" fillId="2" borderId="0" xfId="0" applyNumberFormat="1" applyFont="1" applyFill="1" applyAlignment="1">
      <alignment vertical="center"/>
    </xf>
    <xf numFmtId="174" fontId="4" fillId="2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72" fontId="4" fillId="0" borderId="0" xfId="0" applyNumberFormat="1" applyFont="1" applyFill="1" applyBorder="1" applyAlignment="1">
      <alignment horizontal="right" vertical="center" wrapText="1"/>
    </xf>
    <xf numFmtId="172" fontId="4" fillId="0" borderId="0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5" xr:uid="{A83E446B-9248-4870-86CA-AC6EC57B1ECE}"/>
    <cellStyle name="Comma 2 2 4" xfId="2" xr:uid="{00000000-0005-0000-0000-000001000000}"/>
    <cellStyle name="Comma 2 2 4 2" xfId="6" xr:uid="{B81BE18C-098D-42B9-A366-ACFFDB61F8D4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4"/>
  <sheetViews>
    <sheetView topLeftCell="A93" zoomScale="110" zoomScaleNormal="110" zoomScaleSheetLayoutView="100" workbookViewId="0">
      <selection activeCell="C101" sqref="C101"/>
    </sheetView>
  </sheetViews>
  <sheetFormatPr defaultColWidth="9.109375" defaultRowHeight="20.100000000000001" customHeight="1" x14ac:dyDescent="0.3"/>
  <cols>
    <col min="1" max="2" width="1.6640625" style="2" customWidth="1"/>
    <col min="3" max="3" width="29.88671875" style="2" customWidth="1"/>
    <col min="4" max="4" width="7.33203125" style="2" customWidth="1"/>
    <col min="5" max="5" width="0.5546875" style="2" customWidth="1"/>
    <col min="6" max="6" width="11.6640625" style="19" customWidth="1"/>
    <col min="7" max="7" width="0.5546875" style="2" customWidth="1"/>
    <col min="8" max="8" width="11.6640625" style="19" customWidth="1"/>
    <col min="9" max="9" width="0.5546875" style="19" customWidth="1"/>
    <col min="10" max="10" width="11.6640625" style="19" customWidth="1"/>
    <col min="11" max="11" width="0.5546875" style="19" customWidth="1"/>
    <col min="12" max="12" width="11.6640625" style="19" customWidth="1"/>
    <col min="13" max="13" width="11.88671875" style="2" customWidth="1"/>
    <col min="14" max="14" width="14.33203125" style="2" customWidth="1"/>
    <col min="15" max="15" width="9.109375" style="2"/>
    <col min="16" max="16" width="9.109375" style="2" customWidth="1"/>
    <col min="17" max="16384" width="9.109375" style="2"/>
  </cols>
  <sheetData>
    <row r="1" spans="1:12" ht="16.5" customHeight="1" x14ac:dyDescent="0.3">
      <c r="A1" s="3" t="s">
        <v>10</v>
      </c>
      <c r="B1" s="4"/>
      <c r="C1" s="4"/>
    </row>
    <row r="2" spans="1:12" ht="16.5" customHeight="1" x14ac:dyDescent="0.3">
      <c r="A2" s="3" t="s">
        <v>11</v>
      </c>
      <c r="B2" s="4"/>
      <c r="C2" s="4"/>
    </row>
    <row r="3" spans="1:12" ht="16.5" customHeight="1" x14ac:dyDescent="0.3">
      <c r="A3" s="5" t="s">
        <v>196</v>
      </c>
      <c r="B3" s="6"/>
      <c r="C3" s="6"/>
      <c r="D3" s="20"/>
      <c r="E3" s="20"/>
      <c r="F3" s="21"/>
      <c r="G3" s="20"/>
      <c r="H3" s="21"/>
      <c r="I3" s="21"/>
      <c r="J3" s="21"/>
      <c r="K3" s="21"/>
      <c r="L3" s="21"/>
    </row>
    <row r="4" spans="1:12" ht="16.5" customHeight="1" x14ac:dyDescent="0.3">
      <c r="A4" s="3"/>
      <c r="B4" s="4"/>
      <c r="C4" s="4"/>
      <c r="D4" s="4"/>
      <c r="E4" s="4"/>
      <c r="F4" s="30"/>
      <c r="G4" s="4"/>
      <c r="H4" s="30"/>
      <c r="I4" s="30"/>
      <c r="J4" s="30"/>
      <c r="K4" s="30"/>
      <c r="L4" s="30"/>
    </row>
    <row r="5" spans="1:12" ht="16.5" customHeight="1" x14ac:dyDescent="0.3"/>
    <row r="6" spans="1:12" ht="16.5" customHeight="1" x14ac:dyDescent="0.3">
      <c r="F6" s="238" t="s">
        <v>142</v>
      </c>
      <c r="G6" s="238"/>
      <c r="H6" s="238"/>
      <c r="J6" s="239" t="s">
        <v>145</v>
      </c>
      <c r="K6" s="239"/>
      <c r="L6" s="239"/>
    </row>
    <row r="7" spans="1:12" ht="16.5" customHeight="1" x14ac:dyDescent="0.3">
      <c r="D7" s="22"/>
      <c r="E7" s="22"/>
      <c r="F7" s="236" t="s">
        <v>143</v>
      </c>
      <c r="G7" s="236"/>
      <c r="H7" s="236"/>
      <c r="I7" s="23"/>
      <c r="J7" s="237" t="s">
        <v>144</v>
      </c>
      <c r="K7" s="237"/>
      <c r="L7" s="237"/>
    </row>
    <row r="8" spans="1:12" ht="16.5" customHeight="1" x14ac:dyDescent="0.3">
      <c r="D8" s="22"/>
      <c r="E8" s="22"/>
      <c r="F8" s="153">
        <v>2020</v>
      </c>
      <c r="H8" s="153">
        <v>2019</v>
      </c>
      <c r="I8" s="8"/>
      <c r="J8" s="153">
        <v>2020</v>
      </c>
      <c r="K8" s="24"/>
      <c r="L8" s="153">
        <v>2019</v>
      </c>
    </row>
    <row r="9" spans="1:12" ht="16.5" customHeight="1" x14ac:dyDescent="0.3">
      <c r="D9" s="7" t="s">
        <v>12</v>
      </c>
      <c r="E9" s="25"/>
      <c r="F9" s="9" t="s">
        <v>13</v>
      </c>
      <c r="G9" s="8"/>
      <c r="H9" s="9" t="s">
        <v>13</v>
      </c>
      <c r="I9" s="24"/>
      <c r="J9" s="9" t="s">
        <v>13</v>
      </c>
      <c r="K9" s="8"/>
      <c r="L9" s="9" t="s">
        <v>13</v>
      </c>
    </row>
    <row r="10" spans="1:12" ht="16.5" customHeight="1" x14ac:dyDescent="0.3">
      <c r="A10" s="1" t="s">
        <v>2</v>
      </c>
      <c r="B10" s="1"/>
      <c r="C10" s="1"/>
      <c r="D10" s="25"/>
      <c r="E10" s="25"/>
      <c r="F10" s="122"/>
      <c r="G10" s="25"/>
      <c r="H10" s="26"/>
      <c r="I10" s="26"/>
      <c r="J10" s="122"/>
      <c r="K10" s="26"/>
      <c r="L10" s="26"/>
    </row>
    <row r="11" spans="1:12" ht="16.5" customHeight="1" x14ac:dyDescent="0.3">
      <c r="A11" s="1"/>
      <c r="B11" s="1"/>
      <c r="C11" s="1"/>
      <c r="D11" s="25"/>
      <c r="E11" s="25"/>
      <c r="F11" s="122"/>
      <c r="G11" s="25"/>
      <c r="H11" s="26"/>
      <c r="I11" s="26"/>
      <c r="J11" s="122"/>
      <c r="K11" s="26"/>
      <c r="L11" s="26"/>
    </row>
    <row r="12" spans="1:12" ht="16.5" customHeight="1" x14ac:dyDescent="0.3">
      <c r="A12" s="1" t="s">
        <v>7</v>
      </c>
      <c r="B12" s="1"/>
      <c r="C12" s="1"/>
      <c r="D12" s="25"/>
      <c r="E12" s="25"/>
      <c r="F12" s="122"/>
      <c r="G12" s="25"/>
      <c r="H12" s="26"/>
      <c r="I12" s="26"/>
      <c r="J12" s="122"/>
      <c r="K12" s="26"/>
      <c r="L12" s="26"/>
    </row>
    <row r="13" spans="1:12" ht="16.5" customHeight="1" x14ac:dyDescent="0.3">
      <c r="A13" s="1"/>
      <c r="B13" s="1"/>
      <c r="C13" s="1"/>
      <c r="D13" s="25"/>
      <c r="E13" s="25"/>
      <c r="F13" s="122"/>
      <c r="G13" s="25"/>
      <c r="H13" s="26"/>
      <c r="I13" s="26"/>
      <c r="J13" s="122"/>
      <c r="K13" s="26"/>
      <c r="L13" s="26"/>
    </row>
    <row r="14" spans="1:12" ht="16.5" customHeight="1" x14ac:dyDescent="0.3">
      <c r="A14" s="2" t="s">
        <v>3</v>
      </c>
      <c r="D14" s="25">
        <v>11</v>
      </c>
      <c r="E14" s="25"/>
      <c r="F14" s="128">
        <v>101325821</v>
      </c>
      <c r="H14" s="19">
        <v>198089896</v>
      </c>
      <c r="I14" s="25"/>
      <c r="J14" s="128">
        <v>23764965</v>
      </c>
      <c r="K14" s="26"/>
      <c r="L14" s="19">
        <v>31826500</v>
      </c>
    </row>
    <row r="15" spans="1:12" ht="16.5" customHeight="1" x14ac:dyDescent="0.3">
      <c r="A15" s="2" t="s">
        <v>4</v>
      </c>
      <c r="D15" s="25">
        <v>12</v>
      </c>
      <c r="E15" s="25"/>
      <c r="F15" s="128">
        <v>556617785</v>
      </c>
      <c r="H15" s="19">
        <v>784190850</v>
      </c>
      <c r="I15" s="25"/>
      <c r="J15" s="128">
        <v>186112166</v>
      </c>
      <c r="K15" s="26"/>
      <c r="L15" s="19">
        <v>202794735</v>
      </c>
    </row>
    <row r="16" spans="1:12" ht="16.5" customHeight="1" x14ac:dyDescent="0.3">
      <c r="A16" s="2" t="s">
        <v>5</v>
      </c>
      <c r="D16" s="25">
        <v>36.5</v>
      </c>
      <c r="E16" s="25"/>
      <c r="F16" s="128">
        <v>0</v>
      </c>
      <c r="H16" s="19">
        <v>0</v>
      </c>
      <c r="I16" s="25"/>
      <c r="J16" s="128">
        <v>8100000</v>
      </c>
      <c r="K16" s="26"/>
      <c r="L16" s="26">
        <v>220000000</v>
      </c>
    </row>
    <row r="17" spans="1:15" ht="16.5" customHeight="1" x14ac:dyDescent="0.3">
      <c r="A17" s="2" t="s">
        <v>272</v>
      </c>
      <c r="D17" s="25">
        <v>14</v>
      </c>
      <c r="E17" s="25"/>
      <c r="F17" s="128">
        <v>17135471</v>
      </c>
      <c r="H17" s="19">
        <v>11198507</v>
      </c>
      <c r="I17" s="25"/>
      <c r="J17" s="128">
        <v>7148325</v>
      </c>
      <c r="K17" s="26"/>
      <c r="L17" s="26">
        <v>148693</v>
      </c>
    </row>
    <row r="18" spans="1:15" ht="16.5" customHeight="1" x14ac:dyDescent="0.3">
      <c r="A18" s="2" t="s">
        <v>6</v>
      </c>
      <c r="D18" s="25">
        <v>15</v>
      </c>
      <c r="E18" s="25"/>
      <c r="F18" s="144">
        <v>81970583</v>
      </c>
      <c r="H18" s="21">
        <v>26667422</v>
      </c>
      <c r="I18" s="25"/>
      <c r="J18" s="144">
        <v>13502623</v>
      </c>
      <c r="K18" s="26"/>
      <c r="L18" s="27">
        <v>18383215</v>
      </c>
    </row>
    <row r="19" spans="1:15" ht="16.5" customHeight="1" x14ac:dyDescent="0.3">
      <c r="A19" s="28"/>
      <c r="B19" s="28"/>
      <c r="C19" s="28"/>
      <c r="D19" s="25"/>
      <c r="E19" s="25"/>
      <c r="F19" s="122"/>
      <c r="G19" s="25"/>
      <c r="H19" s="26"/>
      <c r="I19" s="26"/>
      <c r="J19" s="122"/>
      <c r="K19" s="26"/>
      <c r="L19" s="26"/>
    </row>
    <row r="20" spans="1:15" ht="16.5" customHeight="1" x14ac:dyDescent="0.3">
      <c r="A20" s="1" t="s">
        <v>8</v>
      </c>
      <c r="B20" s="1"/>
      <c r="C20" s="1"/>
      <c r="D20" s="25"/>
      <c r="E20" s="25"/>
      <c r="F20" s="124">
        <f>SUM(F14:F18)</f>
        <v>757049660</v>
      </c>
      <c r="G20" s="25"/>
      <c r="H20" s="27">
        <f>SUM(H14:H18)</f>
        <v>1020146675</v>
      </c>
      <c r="I20" s="29"/>
      <c r="J20" s="124">
        <f>SUM(J14:J18)</f>
        <v>238628079</v>
      </c>
      <c r="K20" s="29"/>
      <c r="L20" s="27">
        <f>SUM(L14:L18)</f>
        <v>473153143</v>
      </c>
    </row>
    <row r="21" spans="1:15" ht="16.5" customHeight="1" x14ac:dyDescent="0.3">
      <c r="A21" s="1"/>
      <c r="B21" s="1"/>
      <c r="C21" s="1"/>
      <c r="D21" s="25"/>
      <c r="E21" s="25"/>
      <c r="F21" s="122"/>
      <c r="G21" s="25"/>
      <c r="H21" s="26"/>
      <c r="I21" s="26"/>
      <c r="J21" s="122"/>
      <c r="K21" s="26"/>
      <c r="L21" s="26"/>
    </row>
    <row r="22" spans="1:15" ht="16.5" customHeight="1" x14ac:dyDescent="0.3">
      <c r="A22" s="1" t="s">
        <v>9</v>
      </c>
      <c r="B22" s="1"/>
      <c r="C22" s="1"/>
      <c r="D22" s="25"/>
      <c r="E22" s="25"/>
      <c r="F22" s="122"/>
      <c r="G22" s="25"/>
      <c r="H22" s="26"/>
      <c r="I22" s="26"/>
      <c r="J22" s="122"/>
      <c r="K22" s="26"/>
      <c r="L22" s="26"/>
    </row>
    <row r="23" spans="1:15" ht="16.5" customHeight="1" x14ac:dyDescent="0.3">
      <c r="A23" s="28"/>
      <c r="B23" s="28"/>
      <c r="C23" s="28"/>
      <c r="D23" s="25"/>
      <c r="E23" s="25"/>
      <c r="F23" s="122"/>
      <c r="G23" s="25"/>
      <c r="H23" s="26"/>
      <c r="I23" s="26"/>
      <c r="J23" s="122"/>
      <c r="K23" s="26"/>
      <c r="L23" s="26"/>
    </row>
    <row r="24" spans="1:15" ht="16.5" customHeight="1" x14ac:dyDescent="0.3">
      <c r="A24" s="2" t="s">
        <v>140</v>
      </c>
      <c r="B24" s="28"/>
      <c r="C24" s="28"/>
      <c r="F24" s="121"/>
      <c r="H24" s="2"/>
      <c r="I24" s="2"/>
      <c r="J24" s="121"/>
      <c r="K24" s="2"/>
      <c r="L24" s="2"/>
      <c r="M24" s="19"/>
      <c r="O24" s="19"/>
    </row>
    <row r="25" spans="1:15" ht="16.5" customHeight="1" x14ac:dyDescent="0.3">
      <c r="B25" s="28" t="s">
        <v>141</v>
      </c>
      <c r="C25" s="28"/>
      <c r="D25" s="25"/>
      <c r="E25" s="25"/>
      <c r="F25" s="128">
        <v>0</v>
      </c>
      <c r="H25" s="19">
        <v>54577</v>
      </c>
      <c r="I25" s="25"/>
      <c r="J25" s="128">
        <v>0</v>
      </c>
      <c r="K25" s="26"/>
      <c r="L25" s="26">
        <v>0</v>
      </c>
      <c r="M25" s="19"/>
      <c r="O25" s="19"/>
    </row>
    <row r="26" spans="1:15" ht="16.5" customHeight="1" x14ac:dyDescent="0.3">
      <c r="A26" s="2" t="s">
        <v>201</v>
      </c>
      <c r="B26" s="28"/>
      <c r="C26" s="28"/>
      <c r="D26" s="25">
        <v>17.100000000000001</v>
      </c>
      <c r="E26" s="25"/>
      <c r="F26" s="128">
        <v>0</v>
      </c>
      <c r="H26" s="19">
        <v>0</v>
      </c>
      <c r="I26" s="25"/>
      <c r="J26" s="128">
        <v>308753090</v>
      </c>
      <c r="K26" s="26"/>
      <c r="L26" s="26">
        <v>558137057</v>
      </c>
      <c r="M26" s="19"/>
      <c r="O26" s="19"/>
    </row>
    <row r="27" spans="1:15" ht="16.5" customHeight="1" x14ac:dyDescent="0.3">
      <c r="A27" s="2" t="s">
        <v>14</v>
      </c>
      <c r="B27" s="28"/>
      <c r="C27" s="28"/>
      <c r="D27" s="25">
        <v>17.2</v>
      </c>
      <c r="E27" s="25"/>
      <c r="F27" s="128">
        <v>1103808311</v>
      </c>
      <c r="H27" s="19">
        <v>1227160236</v>
      </c>
      <c r="I27" s="25"/>
      <c r="J27" s="128">
        <v>0</v>
      </c>
      <c r="K27" s="26"/>
      <c r="L27" s="26">
        <v>0</v>
      </c>
    </row>
    <row r="28" spans="1:15" ht="16.5" customHeight="1" x14ac:dyDescent="0.3">
      <c r="A28" s="2" t="s">
        <v>273</v>
      </c>
      <c r="D28" s="25">
        <v>36.5</v>
      </c>
      <c r="E28" s="25"/>
      <c r="F28" s="128">
        <v>0</v>
      </c>
      <c r="H28" s="19">
        <v>0</v>
      </c>
      <c r="I28" s="25"/>
      <c r="J28" s="128">
        <v>1578177646</v>
      </c>
      <c r="K28" s="26"/>
      <c r="L28" s="26">
        <v>1387880000</v>
      </c>
    </row>
    <row r="29" spans="1:15" ht="16.5" customHeight="1" x14ac:dyDescent="0.3">
      <c r="A29" s="2" t="s">
        <v>15</v>
      </c>
      <c r="D29" s="25">
        <v>18</v>
      </c>
      <c r="E29" s="25"/>
      <c r="F29" s="128">
        <v>299507313</v>
      </c>
      <c r="H29" s="19">
        <v>654713235</v>
      </c>
      <c r="I29" s="25"/>
      <c r="J29" s="128">
        <v>29160693</v>
      </c>
      <c r="K29" s="26"/>
      <c r="L29" s="26">
        <v>2394626</v>
      </c>
    </row>
    <row r="30" spans="1:15" ht="16.5" customHeight="1" x14ac:dyDescent="0.3">
      <c r="A30" s="198" t="s">
        <v>244</v>
      </c>
      <c r="D30" s="25">
        <v>19</v>
      </c>
      <c r="E30" s="25"/>
      <c r="F30" s="128">
        <v>34490837</v>
      </c>
      <c r="H30" s="19">
        <v>0</v>
      </c>
      <c r="I30" s="25"/>
      <c r="J30" s="128">
        <v>27922111</v>
      </c>
      <c r="K30" s="26"/>
      <c r="L30" s="26">
        <v>0</v>
      </c>
    </row>
    <row r="31" spans="1:15" ht="16.5" customHeight="1" x14ac:dyDescent="0.3">
      <c r="A31" s="2" t="s">
        <v>16</v>
      </c>
      <c r="D31" s="25">
        <v>20</v>
      </c>
      <c r="E31" s="25"/>
      <c r="F31" s="128">
        <v>1483136</v>
      </c>
      <c r="H31" s="19">
        <v>1892941</v>
      </c>
      <c r="I31" s="25"/>
      <c r="J31" s="128">
        <v>472794</v>
      </c>
      <c r="K31" s="26"/>
      <c r="L31" s="26">
        <v>707637</v>
      </c>
    </row>
    <row r="32" spans="1:15" ht="16.5" customHeight="1" x14ac:dyDescent="0.3">
      <c r="A32" s="2" t="s">
        <v>129</v>
      </c>
      <c r="D32" s="25">
        <v>21</v>
      </c>
      <c r="E32" s="25"/>
      <c r="F32" s="128">
        <v>6849688</v>
      </c>
      <c r="H32" s="19">
        <v>4253081</v>
      </c>
      <c r="I32" s="25"/>
      <c r="J32" s="128">
        <v>6849688</v>
      </c>
      <c r="K32" s="26"/>
      <c r="L32" s="26">
        <v>4314690</v>
      </c>
    </row>
    <row r="33" spans="1:12" ht="16.5" customHeight="1" x14ac:dyDescent="0.3">
      <c r="A33" s="2" t="s">
        <v>17</v>
      </c>
      <c r="D33" s="25">
        <v>22</v>
      </c>
      <c r="E33" s="25"/>
      <c r="F33" s="124">
        <v>330003</v>
      </c>
      <c r="G33" s="25"/>
      <c r="H33" s="27">
        <v>59276247</v>
      </c>
      <c r="I33" s="29"/>
      <c r="J33" s="124">
        <v>327003</v>
      </c>
      <c r="K33" s="26"/>
      <c r="L33" s="27">
        <v>0</v>
      </c>
    </row>
    <row r="34" spans="1:12" ht="16.5" customHeight="1" x14ac:dyDescent="0.3">
      <c r="B34" s="28"/>
      <c r="C34" s="28"/>
      <c r="D34" s="25"/>
      <c r="E34" s="25"/>
      <c r="F34" s="122"/>
      <c r="G34" s="25"/>
      <c r="H34" s="26"/>
      <c r="I34" s="26"/>
      <c r="J34" s="122"/>
      <c r="K34" s="26"/>
      <c r="L34" s="26"/>
    </row>
    <row r="35" spans="1:12" ht="16.5" customHeight="1" x14ac:dyDescent="0.3">
      <c r="A35" s="1" t="s">
        <v>18</v>
      </c>
      <c r="B35" s="1"/>
      <c r="C35" s="1"/>
      <c r="D35" s="25"/>
      <c r="E35" s="25"/>
      <c r="F35" s="124">
        <f>SUM(F25:F33)</f>
        <v>1446469288</v>
      </c>
      <c r="G35" s="25"/>
      <c r="H35" s="27">
        <f>SUM(H25:H33)</f>
        <v>1947350317</v>
      </c>
      <c r="I35" s="29"/>
      <c r="J35" s="124">
        <f>SUM(J25:J33)</f>
        <v>1951663025</v>
      </c>
      <c r="K35" s="29"/>
      <c r="L35" s="27">
        <f>SUM(L25:L33)</f>
        <v>1953434010</v>
      </c>
    </row>
    <row r="36" spans="1:12" ht="16.5" customHeight="1" x14ac:dyDescent="0.3">
      <c r="D36" s="25"/>
      <c r="E36" s="25"/>
      <c r="F36" s="122"/>
      <c r="G36" s="25"/>
      <c r="H36" s="26"/>
      <c r="I36" s="26"/>
      <c r="J36" s="122"/>
      <c r="K36" s="26"/>
      <c r="L36" s="26"/>
    </row>
    <row r="37" spans="1:12" s="33" customFormat="1" ht="16.5" customHeight="1" thickBot="1" x14ac:dyDescent="0.35">
      <c r="A37" s="1" t="s">
        <v>19</v>
      </c>
      <c r="B37" s="31"/>
      <c r="C37" s="31"/>
      <c r="D37" s="32"/>
      <c r="E37" s="32"/>
      <c r="F37" s="125">
        <f>F20+F35</f>
        <v>2203518948</v>
      </c>
      <c r="G37" s="32"/>
      <c r="H37" s="111">
        <f>H20+H35</f>
        <v>2967496992</v>
      </c>
      <c r="I37" s="29"/>
      <c r="J37" s="125">
        <f>J20+J35</f>
        <v>2190291104</v>
      </c>
      <c r="K37" s="29"/>
      <c r="L37" s="111">
        <f>L20+L35</f>
        <v>2426587153</v>
      </c>
    </row>
    <row r="38" spans="1:12" s="33" customFormat="1" ht="16.5" customHeight="1" thickTop="1" x14ac:dyDescent="0.3">
      <c r="A38" s="1"/>
      <c r="B38" s="31"/>
      <c r="C38" s="31"/>
      <c r="D38" s="32"/>
      <c r="E38" s="32"/>
      <c r="F38" s="29"/>
      <c r="G38" s="32"/>
      <c r="H38" s="29"/>
      <c r="I38" s="29"/>
      <c r="J38" s="29"/>
      <c r="K38" s="29"/>
      <c r="L38" s="29"/>
    </row>
    <row r="39" spans="1:12" s="33" customFormat="1" ht="16.5" customHeight="1" x14ac:dyDescent="0.3">
      <c r="A39" s="1"/>
      <c r="B39" s="31"/>
      <c r="C39" s="31"/>
      <c r="D39" s="32"/>
      <c r="E39" s="32"/>
      <c r="F39" s="29"/>
      <c r="G39" s="32"/>
      <c r="H39" s="29"/>
      <c r="I39" s="29"/>
      <c r="J39" s="29"/>
      <c r="K39" s="29"/>
      <c r="L39" s="29"/>
    </row>
    <row r="40" spans="1:12" s="33" customFormat="1" ht="16.5" customHeight="1" x14ac:dyDescent="0.3">
      <c r="A40" s="1"/>
      <c r="B40" s="31"/>
      <c r="C40" s="31"/>
      <c r="D40" s="32"/>
      <c r="E40" s="32"/>
      <c r="F40" s="29"/>
      <c r="G40" s="32"/>
      <c r="H40" s="29"/>
      <c r="I40" s="29"/>
      <c r="J40" s="29"/>
      <c r="K40" s="29"/>
      <c r="L40" s="29"/>
    </row>
    <row r="41" spans="1:12" s="33" customFormat="1" ht="16.5" customHeight="1" x14ac:dyDescent="0.3">
      <c r="A41" s="1"/>
      <c r="B41" s="31"/>
      <c r="C41" s="31"/>
      <c r="D41" s="32"/>
      <c r="E41" s="32"/>
      <c r="F41" s="29"/>
      <c r="G41" s="32"/>
      <c r="H41" s="29"/>
      <c r="I41" s="29"/>
      <c r="J41" s="29"/>
      <c r="K41" s="29"/>
      <c r="L41" s="29"/>
    </row>
    <row r="42" spans="1:12" s="33" customFormat="1" ht="16.5" customHeight="1" x14ac:dyDescent="0.3">
      <c r="A42" s="1"/>
      <c r="B42" s="31"/>
      <c r="C42" s="31"/>
      <c r="D42" s="32"/>
      <c r="E42" s="32"/>
      <c r="F42" s="29"/>
      <c r="G42" s="32"/>
      <c r="H42" s="29"/>
      <c r="I42" s="29"/>
      <c r="J42" s="29"/>
      <c r="K42" s="29"/>
      <c r="L42" s="29"/>
    </row>
    <row r="43" spans="1:12" s="33" customFormat="1" ht="16.5" customHeight="1" x14ac:dyDescent="0.3">
      <c r="A43" s="1"/>
      <c r="B43" s="31"/>
      <c r="C43" s="31"/>
      <c r="D43" s="32"/>
      <c r="E43" s="32"/>
      <c r="F43" s="29"/>
      <c r="G43" s="32"/>
      <c r="H43" s="29"/>
      <c r="I43" s="29"/>
      <c r="J43" s="29"/>
      <c r="K43" s="29"/>
      <c r="L43" s="29"/>
    </row>
    <row r="44" spans="1:12" s="33" customFormat="1" ht="16.5" customHeight="1" x14ac:dyDescent="0.3">
      <c r="A44" s="1"/>
      <c r="B44" s="31"/>
      <c r="C44" s="31"/>
      <c r="D44" s="32"/>
      <c r="E44" s="32"/>
      <c r="F44" s="29"/>
      <c r="G44" s="32"/>
      <c r="H44" s="29"/>
      <c r="I44" s="29"/>
      <c r="J44" s="29"/>
      <c r="K44" s="29"/>
      <c r="L44" s="29"/>
    </row>
    <row r="45" spans="1:12" s="33" customFormat="1" ht="16.5" customHeight="1" x14ac:dyDescent="0.3">
      <c r="A45" s="1"/>
      <c r="B45" s="31"/>
      <c r="C45" s="31"/>
      <c r="D45" s="32"/>
      <c r="E45" s="32"/>
      <c r="F45" s="29"/>
      <c r="G45" s="32"/>
      <c r="H45" s="29"/>
      <c r="I45" s="29"/>
      <c r="J45" s="29"/>
      <c r="K45" s="29"/>
      <c r="L45" s="29"/>
    </row>
    <row r="46" spans="1:12" s="33" customFormat="1" ht="16.5" customHeight="1" x14ac:dyDescent="0.3">
      <c r="A46" s="1"/>
      <c r="B46" s="31"/>
      <c r="C46" s="31"/>
      <c r="D46" s="32"/>
      <c r="E46" s="32"/>
      <c r="F46" s="29"/>
      <c r="G46" s="32"/>
      <c r="H46" s="29"/>
      <c r="I46" s="29"/>
      <c r="J46" s="29"/>
      <c r="K46" s="29"/>
      <c r="L46" s="29"/>
    </row>
    <row r="47" spans="1:12" s="33" customFormat="1" ht="11.25" customHeight="1" x14ac:dyDescent="0.3">
      <c r="A47" s="1"/>
      <c r="B47" s="31"/>
      <c r="C47" s="31"/>
      <c r="D47" s="32"/>
      <c r="E47" s="32"/>
      <c r="F47" s="29"/>
      <c r="G47" s="32"/>
      <c r="H47" s="29"/>
      <c r="I47" s="29"/>
      <c r="J47" s="29"/>
      <c r="K47" s="29"/>
      <c r="L47" s="29"/>
    </row>
    <row r="48" spans="1:12" ht="21.9" customHeight="1" x14ac:dyDescent="0.3">
      <c r="A48" s="20" t="s">
        <v>299</v>
      </c>
      <c r="B48" s="34"/>
      <c r="C48" s="34"/>
      <c r="D48" s="35"/>
      <c r="E48" s="35"/>
      <c r="F48" s="27"/>
      <c r="G48" s="35"/>
      <c r="H48" s="27"/>
      <c r="I48" s="27"/>
      <c r="J48" s="27"/>
      <c r="K48" s="27"/>
      <c r="L48" s="27"/>
    </row>
    <row r="49" spans="1:12" ht="16.5" customHeight="1" x14ac:dyDescent="0.3">
      <c r="A49" s="1" t="str">
        <f>A1</f>
        <v>Sea Oil Public Company Limited</v>
      </c>
      <c r="B49" s="1"/>
      <c r="C49" s="1"/>
      <c r="D49" s="25"/>
      <c r="E49" s="25"/>
      <c r="F49" s="26"/>
      <c r="G49" s="25"/>
      <c r="H49" s="26"/>
      <c r="I49" s="26"/>
      <c r="J49" s="26"/>
      <c r="K49" s="26"/>
      <c r="L49" s="26"/>
    </row>
    <row r="50" spans="1:12" ht="16.5" customHeight="1" x14ac:dyDescent="0.3">
      <c r="A50" s="1" t="s">
        <v>214</v>
      </c>
      <c r="B50" s="1"/>
      <c r="C50" s="1"/>
      <c r="D50" s="25"/>
      <c r="E50" s="25"/>
      <c r="F50" s="26"/>
      <c r="G50" s="25"/>
      <c r="H50" s="26"/>
      <c r="I50" s="26"/>
      <c r="J50" s="26"/>
      <c r="K50" s="26"/>
      <c r="L50" s="26"/>
    </row>
    <row r="51" spans="1:12" ht="16.5" customHeight="1" x14ac:dyDescent="0.3">
      <c r="A51" s="34" t="str">
        <f>A3</f>
        <v>As at 31 December 2020</v>
      </c>
      <c r="B51" s="34"/>
      <c r="C51" s="34"/>
      <c r="D51" s="35"/>
      <c r="E51" s="35"/>
      <c r="F51" s="27"/>
      <c r="G51" s="35"/>
      <c r="H51" s="27"/>
      <c r="I51" s="27"/>
      <c r="J51" s="27"/>
      <c r="K51" s="27"/>
      <c r="L51" s="27"/>
    </row>
    <row r="52" spans="1:12" ht="16.5" customHeight="1" x14ac:dyDescent="0.3">
      <c r="A52" s="1"/>
      <c r="B52" s="1"/>
      <c r="C52" s="1"/>
      <c r="D52" s="25"/>
      <c r="E52" s="25"/>
      <c r="F52" s="26"/>
      <c r="G52" s="25"/>
      <c r="H52" s="26"/>
      <c r="I52" s="26"/>
      <c r="J52" s="26"/>
      <c r="K52" s="26"/>
      <c r="L52" s="26"/>
    </row>
    <row r="53" spans="1:12" ht="16.5" customHeight="1" x14ac:dyDescent="0.3">
      <c r="A53" s="1"/>
      <c r="B53" s="1"/>
      <c r="C53" s="1"/>
      <c r="D53" s="25"/>
      <c r="E53" s="25"/>
      <c r="F53" s="26"/>
      <c r="G53" s="25"/>
      <c r="H53" s="26"/>
      <c r="I53" s="26"/>
      <c r="J53" s="26"/>
      <c r="K53" s="26"/>
      <c r="L53" s="26"/>
    </row>
    <row r="54" spans="1:12" ht="16.5" customHeight="1" x14ac:dyDescent="0.3">
      <c r="F54" s="238" t="s">
        <v>142</v>
      </c>
      <c r="G54" s="238"/>
      <c r="H54" s="238"/>
      <c r="J54" s="239" t="s">
        <v>145</v>
      </c>
      <c r="K54" s="239"/>
      <c r="L54" s="239"/>
    </row>
    <row r="55" spans="1:12" ht="16.5" customHeight="1" x14ac:dyDescent="0.3">
      <c r="D55" s="22"/>
      <c r="E55" s="22"/>
      <c r="F55" s="236" t="s">
        <v>143</v>
      </c>
      <c r="G55" s="236"/>
      <c r="H55" s="236"/>
      <c r="I55" s="23"/>
      <c r="J55" s="237" t="s">
        <v>144</v>
      </c>
      <c r="K55" s="237"/>
      <c r="L55" s="237"/>
    </row>
    <row r="56" spans="1:12" ht="16.5" customHeight="1" x14ac:dyDescent="0.3">
      <c r="D56" s="22"/>
      <c r="E56" s="22"/>
      <c r="F56" s="153">
        <v>2020</v>
      </c>
      <c r="H56" s="153">
        <v>2019</v>
      </c>
      <c r="I56" s="8"/>
      <c r="J56" s="153">
        <v>2020</v>
      </c>
      <c r="K56" s="24"/>
      <c r="L56" s="153">
        <v>2019</v>
      </c>
    </row>
    <row r="57" spans="1:12" ht="16.5" customHeight="1" x14ac:dyDescent="0.3">
      <c r="D57" s="7" t="s">
        <v>12</v>
      </c>
      <c r="E57" s="25"/>
      <c r="F57" s="9" t="s">
        <v>13</v>
      </c>
      <c r="G57" s="8"/>
      <c r="H57" s="9" t="s">
        <v>13</v>
      </c>
      <c r="I57" s="24"/>
      <c r="J57" s="9" t="s">
        <v>13</v>
      </c>
      <c r="K57" s="8"/>
      <c r="L57" s="9" t="s">
        <v>13</v>
      </c>
    </row>
    <row r="58" spans="1:12" ht="16.5" customHeight="1" x14ac:dyDescent="0.3">
      <c r="A58" s="1" t="s">
        <v>20</v>
      </c>
      <c r="B58" s="1"/>
      <c r="C58" s="1"/>
      <c r="D58" s="25"/>
      <c r="E58" s="25"/>
      <c r="F58" s="122"/>
      <c r="G58" s="25"/>
      <c r="H58" s="26"/>
      <c r="I58" s="26"/>
      <c r="J58" s="122"/>
      <c r="K58" s="26"/>
      <c r="L58" s="26"/>
    </row>
    <row r="59" spans="1:12" ht="16.5" customHeight="1" x14ac:dyDescent="0.3">
      <c r="A59" s="1"/>
      <c r="B59" s="1"/>
      <c r="C59" s="1"/>
      <c r="D59" s="25"/>
      <c r="E59" s="25"/>
      <c r="F59" s="122"/>
      <c r="G59" s="25"/>
      <c r="H59" s="26"/>
      <c r="I59" s="26"/>
      <c r="J59" s="122"/>
      <c r="K59" s="26"/>
      <c r="L59" s="26"/>
    </row>
    <row r="60" spans="1:12" ht="16.5" customHeight="1" x14ac:dyDescent="0.3">
      <c r="A60" s="1" t="s">
        <v>21</v>
      </c>
      <c r="B60" s="1"/>
      <c r="C60" s="1"/>
      <c r="D60" s="25"/>
      <c r="E60" s="25"/>
      <c r="F60" s="122"/>
      <c r="G60" s="25"/>
      <c r="H60" s="26"/>
      <c r="I60" s="26"/>
      <c r="J60" s="122"/>
      <c r="K60" s="26"/>
      <c r="L60" s="26"/>
    </row>
    <row r="61" spans="1:12" ht="16.5" customHeight="1" x14ac:dyDescent="0.3">
      <c r="A61" s="1"/>
      <c r="B61" s="1"/>
      <c r="C61" s="1"/>
      <c r="D61" s="25"/>
      <c r="E61" s="25"/>
      <c r="F61" s="122"/>
      <c r="G61" s="25"/>
      <c r="H61" s="26"/>
      <c r="I61" s="26"/>
      <c r="J61" s="122"/>
      <c r="K61" s="26"/>
      <c r="L61" s="26"/>
    </row>
    <row r="62" spans="1:12" ht="16.5" customHeight="1" x14ac:dyDescent="0.3">
      <c r="A62" s="2" t="s">
        <v>66</v>
      </c>
      <c r="D62" s="25"/>
      <c r="E62" s="25"/>
      <c r="F62" s="122"/>
      <c r="G62" s="25"/>
      <c r="H62" s="26"/>
      <c r="I62" s="26"/>
      <c r="J62" s="122"/>
      <c r="K62" s="26"/>
      <c r="L62" s="26"/>
    </row>
    <row r="63" spans="1:12" ht="16.5" customHeight="1" x14ac:dyDescent="0.3">
      <c r="B63" s="2" t="s">
        <v>161</v>
      </c>
      <c r="D63" s="25">
        <v>23.1</v>
      </c>
      <c r="E63" s="25"/>
      <c r="F63" s="128">
        <v>77575652</v>
      </c>
      <c r="H63" s="26">
        <v>224064450</v>
      </c>
      <c r="I63" s="25"/>
      <c r="J63" s="122">
        <v>47750031</v>
      </c>
      <c r="K63" s="26"/>
      <c r="L63" s="26">
        <v>162956450</v>
      </c>
    </row>
    <row r="64" spans="1:12" ht="16.5" customHeight="1" x14ac:dyDescent="0.3">
      <c r="A64" s="198" t="s">
        <v>202</v>
      </c>
      <c r="B64" s="198"/>
      <c r="D64" s="25"/>
      <c r="E64" s="25"/>
      <c r="F64" s="128"/>
      <c r="H64" s="26"/>
      <c r="I64" s="25"/>
      <c r="J64" s="122"/>
      <c r="K64" s="26"/>
      <c r="L64" s="26"/>
    </row>
    <row r="65" spans="1:16" ht="16.5" customHeight="1" x14ac:dyDescent="0.3">
      <c r="A65" s="198"/>
      <c r="B65" s="198" t="s">
        <v>203</v>
      </c>
      <c r="D65" s="25">
        <v>36.6</v>
      </c>
      <c r="E65" s="25"/>
      <c r="F65" s="128">
        <v>0</v>
      </c>
      <c r="H65" s="26">
        <v>0</v>
      </c>
      <c r="I65" s="25"/>
      <c r="J65" s="122">
        <v>81821330</v>
      </c>
      <c r="K65" s="26"/>
      <c r="L65" s="26">
        <v>0</v>
      </c>
    </row>
    <row r="66" spans="1:16" ht="16.5" customHeight="1" x14ac:dyDescent="0.3">
      <c r="A66" s="2" t="s">
        <v>130</v>
      </c>
      <c r="D66" s="25"/>
      <c r="E66" s="25"/>
      <c r="F66" s="128"/>
      <c r="H66" s="26"/>
      <c r="I66" s="25"/>
      <c r="J66" s="122"/>
      <c r="K66" s="26"/>
      <c r="L66" s="26"/>
    </row>
    <row r="67" spans="1:16" ht="16.5" customHeight="1" x14ac:dyDescent="0.3">
      <c r="B67" s="2" t="s">
        <v>161</v>
      </c>
      <c r="D67" s="25">
        <v>23.2</v>
      </c>
      <c r="E67" s="25"/>
      <c r="F67" s="128">
        <v>129882778</v>
      </c>
      <c r="H67" s="26">
        <v>116326000</v>
      </c>
      <c r="I67" s="25"/>
      <c r="J67" s="122">
        <v>129882778</v>
      </c>
      <c r="K67" s="26"/>
      <c r="L67" s="26">
        <v>60000000</v>
      </c>
    </row>
    <row r="68" spans="1:16" ht="16.5" customHeight="1" x14ac:dyDescent="0.3">
      <c r="A68" s="2" t="s">
        <v>178</v>
      </c>
      <c r="D68" s="25">
        <v>23.2</v>
      </c>
      <c r="E68" s="25"/>
      <c r="F68" s="128">
        <v>0</v>
      </c>
      <c r="H68" s="26">
        <v>399555239</v>
      </c>
      <c r="I68" s="25"/>
      <c r="J68" s="122">
        <v>0</v>
      </c>
      <c r="K68" s="26"/>
      <c r="L68" s="26">
        <v>399555239</v>
      </c>
      <c r="O68" s="190"/>
    </row>
    <row r="69" spans="1:16" ht="16.5" customHeight="1" x14ac:dyDescent="0.3">
      <c r="A69" s="2" t="s">
        <v>67</v>
      </c>
      <c r="B69" s="28"/>
      <c r="C69" s="28"/>
      <c r="D69" s="25">
        <v>24</v>
      </c>
      <c r="E69" s="25"/>
      <c r="F69" s="128">
        <v>335339966</v>
      </c>
      <c r="H69" s="26">
        <v>501641594</v>
      </c>
      <c r="I69" s="25"/>
      <c r="J69" s="122">
        <v>57843160</v>
      </c>
      <c r="K69" s="26"/>
      <c r="L69" s="26">
        <v>32399337</v>
      </c>
    </row>
    <row r="70" spans="1:16" ht="16.5" customHeight="1" x14ac:dyDescent="0.3">
      <c r="A70" s="2" t="s">
        <v>204</v>
      </c>
      <c r="B70" s="28"/>
      <c r="C70" s="28"/>
      <c r="D70" s="25">
        <v>8</v>
      </c>
      <c r="E70" s="25"/>
      <c r="F70" s="128">
        <v>5635</v>
      </c>
      <c r="H70" s="26">
        <v>0</v>
      </c>
      <c r="I70" s="25"/>
      <c r="J70" s="122">
        <v>5635</v>
      </c>
      <c r="K70" s="26"/>
      <c r="L70" s="26">
        <v>0</v>
      </c>
    </row>
    <row r="71" spans="1:16" ht="16.5" customHeight="1" x14ac:dyDescent="0.3">
      <c r="A71" s="2" t="s">
        <v>205</v>
      </c>
      <c r="B71" s="28"/>
      <c r="C71" s="28"/>
      <c r="D71" s="25">
        <v>25</v>
      </c>
      <c r="E71" s="25"/>
      <c r="F71" s="128">
        <v>11934870</v>
      </c>
      <c r="H71" s="26">
        <v>0</v>
      </c>
      <c r="I71" s="25"/>
      <c r="J71" s="122">
        <v>6268931</v>
      </c>
      <c r="K71" s="26"/>
      <c r="L71" s="26">
        <v>0</v>
      </c>
    </row>
    <row r="72" spans="1:16" ht="16.5" customHeight="1" x14ac:dyDescent="0.3">
      <c r="A72" s="2" t="s">
        <v>187</v>
      </c>
      <c r="D72" s="25"/>
      <c r="E72" s="25"/>
      <c r="F72" s="128">
        <v>14384747</v>
      </c>
      <c r="H72" s="26">
        <v>11297049</v>
      </c>
      <c r="I72" s="25"/>
      <c r="J72" s="122">
        <v>0</v>
      </c>
      <c r="K72" s="26"/>
      <c r="L72" s="26">
        <v>0</v>
      </c>
    </row>
    <row r="73" spans="1:16" ht="16.5" customHeight="1" x14ac:dyDescent="0.3">
      <c r="A73" s="2" t="s">
        <v>68</v>
      </c>
      <c r="D73" s="25"/>
      <c r="E73" s="25"/>
      <c r="F73" s="124">
        <v>3283956</v>
      </c>
      <c r="H73" s="27">
        <v>7014685</v>
      </c>
      <c r="I73" s="25"/>
      <c r="J73" s="124">
        <v>3049368</v>
      </c>
      <c r="K73" s="26"/>
      <c r="L73" s="27">
        <v>815301</v>
      </c>
    </row>
    <row r="74" spans="1:16" ht="16.5" customHeight="1" x14ac:dyDescent="0.3">
      <c r="A74" s="1"/>
      <c r="B74" s="1"/>
      <c r="C74" s="1"/>
      <c r="D74" s="25"/>
      <c r="E74" s="25"/>
      <c r="F74" s="122"/>
      <c r="G74" s="25"/>
      <c r="H74" s="26"/>
      <c r="I74" s="26"/>
      <c r="J74" s="122"/>
      <c r="K74" s="26"/>
      <c r="L74" s="26"/>
    </row>
    <row r="75" spans="1:16" ht="16.5" customHeight="1" x14ac:dyDescent="0.3">
      <c r="A75" s="1" t="s">
        <v>69</v>
      </c>
      <c r="D75" s="25"/>
      <c r="E75" s="25"/>
      <c r="F75" s="124">
        <f>SUM(F63:F73)</f>
        <v>572407604</v>
      </c>
      <c r="G75" s="25"/>
      <c r="H75" s="27">
        <f>SUM(H63:H73)</f>
        <v>1259899017</v>
      </c>
      <c r="I75" s="26"/>
      <c r="J75" s="124">
        <f>SUM(J63:J73)</f>
        <v>326621233</v>
      </c>
      <c r="K75" s="26"/>
      <c r="L75" s="27">
        <f>SUM(L63:L73)</f>
        <v>655726327</v>
      </c>
    </row>
    <row r="76" spans="1:16" ht="16.5" customHeight="1" x14ac:dyDescent="0.3">
      <c r="D76" s="25"/>
      <c r="E76" s="25"/>
      <c r="F76" s="122"/>
      <c r="G76" s="25"/>
      <c r="H76" s="26"/>
      <c r="I76" s="26"/>
      <c r="J76" s="122"/>
      <c r="K76" s="26"/>
      <c r="L76" s="26"/>
    </row>
    <row r="77" spans="1:16" ht="16.5" customHeight="1" x14ac:dyDescent="0.3">
      <c r="A77" s="1" t="s">
        <v>70</v>
      </c>
      <c r="D77" s="25"/>
      <c r="E77" s="25"/>
      <c r="F77" s="122"/>
      <c r="G77" s="25"/>
      <c r="H77" s="26"/>
      <c r="I77" s="26"/>
      <c r="J77" s="122"/>
      <c r="K77" s="26"/>
      <c r="L77" s="26"/>
    </row>
    <row r="78" spans="1:16" ht="16.5" customHeight="1" x14ac:dyDescent="0.3">
      <c r="A78" s="1"/>
      <c r="B78" s="1"/>
      <c r="C78" s="1"/>
      <c r="D78" s="25"/>
      <c r="E78" s="25"/>
      <c r="F78" s="122"/>
      <c r="G78" s="25"/>
      <c r="H78" s="26"/>
      <c r="I78" s="26"/>
      <c r="J78" s="122"/>
      <c r="K78" s="26"/>
      <c r="L78" s="26"/>
    </row>
    <row r="79" spans="1:16" ht="16.5" customHeight="1" x14ac:dyDescent="0.3">
      <c r="A79" s="2" t="s">
        <v>192</v>
      </c>
      <c r="B79" s="1"/>
      <c r="C79" s="1"/>
      <c r="D79" s="25"/>
      <c r="E79" s="25"/>
      <c r="F79" s="122"/>
      <c r="G79" s="25"/>
      <c r="H79" s="26"/>
      <c r="I79" s="26"/>
      <c r="J79" s="122"/>
      <c r="K79" s="26"/>
      <c r="L79" s="26"/>
      <c r="P79" s="19"/>
    </row>
    <row r="80" spans="1:16" ht="16.5" customHeight="1" x14ac:dyDescent="0.3">
      <c r="A80" s="2" t="s">
        <v>0</v>
      </c>
      <c r="B80" s="2" t="s">
        <v>141</v>
      </c>
      <c r="D80" s="25">
        <v>23.2</v>
      </c>
      <c r="E80" s="25"/>
      <c r="F80" s="128">
        <v>174433951</v>
      </c>
      <c r="H80" s="26">
        <v>278570000</v>
      </c>
      <c r="I80" s="25"/>
      <c r="J80" s="122">
        <v>174433951</v>
      </c>
      <c r="K80" s="26"/>
      <c r="L80" s="26">
        <v>115000000</v>
      </c>
      <c r="M80" s="36"/>
      <c r="N80" s="36"/>
    </row>
    <row r="81" spans="1:15" ht="16.5" customHeight="1" x14ac:dyDescent="0.3">
      <c r="A81" s="28" t="s">
        <v>206</v>
      </c>
      <c r="B81" s="1"/>
      <c r="C81" s="1"/>
      <c r="D81" s="25">
        <v>25</v>
      </c>
      <c r="E81" s="25"/>
      <c r="F81" s="128">
        <v>23282166</v>
      </c>
      <c r="H81" s="26">
        <v>0</v>
      </c>
      <c r="I81" s="25"/>
      <c r="J81" s="122">
        <v>22135430</v>
      </c>
      <c r="K81" s="26"/>
      <c r="L81" s="26">
        <v>0</v>
      </c>
      <c r="M81" s="36"/>
      <c r="N81" s="36"/>
    </row>
    <row r="82" spans="1:15" ht="16.5" customHeight="1" x14ac:dyDescent="0.3">
      <c r="A82" s="2" t="s">
        <v>71</v>
      </c>
      <c r="D82" s="25">
        <v>26</v>
      </c>
      <c r="E82" s="25"/>
      <c r="F82" s="128">
        <v>12724348</v>
      </c>
      <c r="H82" s="29">
        <v>12704514</v>
      </c>
      <c r="I82" s="154"/>
      <c r="J82" s="123">
        <v>11997825</v>
      </c>
      <c r="K82" s="29"/>
      <c r="L82" s="29">
        <v>11461342</v>
      </c>
      <c r="M82" s="37"/>
      <c r="N82" s="36"/>
      <c r="O82" s="38"/>
    </row>
    <row r="83" spans="1:15" ht="16.5" customHeight="1" x14ac:dyDescent="0.3">
      <c r="A83" s="2" t="s">
        <v>156</v>
      </c>
      <c r="D83" s="25"/>
      <c r="E83" s="25"/>
      <c r="F83" s="144">
        <v>0</v>
      </c>
      <c r="H83" s="27">
        <v>4488872</v>
      </c>
      <c r="I83" s="25"/>
      <c r="J83" s="124">
        <v>0</v>
      </c>
      <c r="K83" s="26"/>
      <c r="L83" s="27">
        <v>0</v>
      </c>
      <c r="M83" s="37"/>
      <c r="N83" s="36"/>
      <c r="O83" s="38"/>
    </row>
    <row r="84" spans="1:15" ht="16.5" customHeight="1" x14ac:dyDescent="0.3">
      <c r="D84" s="25"/>
      <c r="E84" s="25"/>
      <c r="F84" s="123"/>
      <c r="G84" s="154"/>
      <c r="H84" s="29"/>
      <c r="I84" s="29"/>
      <c r="J84" s="123"/>
      <c r="K84" s="29"/>
      <c r="L84" s="29"/>
      <c r="M84" s="37"/>
      <c r="N84" s="36"/>
      <c r="O84" s="38"/>
    </row>
    <row r="85" spans="1:15" ht="16.5" customHeight="1" x14ac:dyDescent="0.3">
      <c r="A85" s="1" t="s">
        <v>72</v>
      </c>
      <c r="D85" s="25"/>
      <c r="E85" s="25"/>
      <c r="F85" s="124">
        <f>SUM(F80:F83)</f>
        <v>210440465</v>
      </c>
      <c r="G85" s="154"/>
      <c r="H85" s="27">
        <f>SUM(H80:H83)</f>
        <v>295763386</v>
      </c>
      <c r="I85" s="29"/>
      <c r="J85" s="124">
        <f>SUM(J80:J83)</f>
        <v>208567206</v>
      </c>
      <c r="K85" s="29"/>
      <c r="L85" s="27">
        <f>SUM(L80:L83)</f>
        <v>126461342</v>
      </c>
      <c r="M85" s="36"/>
      <c r="N85" s="36"/>
    </row>
    <row r="86" spans="1:15" ht="16.5" customHeight="1" x14ac:dyDescent="0.3">
      <c r="D86" s="25"/>
      <c r="E86" s="25"/>
      <c r="F86" s="122"/>
      <c r="G86" s="25"/>
      <c r="H86" s="26"/>
      <c r="I86" s="26"/>
      <c r="J86" s="122"/>
      <c r="K86" s="26"/>
      <c r="L86" s="26"/>
    </row>
    <row r="87" spans="1:15" ht="16.5" customHeight="1" x14ac:dyDescent="0.3">
      <c r="A87" s="1" t="s">
        <v>73</v>
      </c>
      <c r="D87" s="25"/>
      <c r="E87" s="25"/>
      <c r="F87" s="124">
        <f>F75+F85</f>
        <v>782848069</v>
      </c>
      <c r="G87" s="25"/>
      <c r="H87" s="27">
        <f>H75+H85</f>
        <v>1555662403</v>
      </c>
      <c r="I87" s="26"/>
      <c r="J87" s="124">
        <f>J75+J85</f>
        <v>535188439</v>
      </c>
      <c r="K87" s="26"/>
      <c r="L87" s="27">
        <f>L75+L85</f>
        <v>782187669</v>
      </c>
      <c r="M87" s="36"/>
      <c r="N87" s="36"/>
    </row>
    <row r="88" spans="1:15" ht="16.5" customHeight="1" x14ac:dyDescent="0.3">
      <c r="A88" s="1"/>
      <c r="D88" s="25"/>
      <c r="E88" s="25"/>
      <c r="F88" s="29"/>
      <c r="G88" s="25"/>
      <c r="H88" s="29"/>
      <c r="I88" s="26"/>
      <c r="J88" s="29"/>
      <c r="K88" s="26"/>
      <c r="L88" s="29"/>
      <c r="M88" s="36"/>
      <c r="N88" s="36"/>
    </row>
    <row r="89" spans="1:15" ht="16.5" customHeight="1" x14ac:dyDescent="0.3">
      <c r="A89" s="1"/>
      <c r="D89" s="25"/>
      <c r="E89" s="25"/>
      <c r="F89" s="29"/>
      <c r="G89" s="25"/>
      <c r="H89" s="29"/>
      <c r="I89" s="26"/>
      <c r="J89" s="29"/>
      <c r="K89" s="26"/>
      <c r="L89" s="29"/>
      <c r="M89" s="36"/>
      <c r="N89" s="36"/>
    </row>
    <row r="90" spans="1:15" ht="16.5" customHeight="1" x14ac:dyDescent="0.3">
      <c r="A90" s="1"/>
      <c r="D90" s="25"/>
      <c r="E90" s="25"/>
      <c r="F90" s="29"/>
      <c r="G90" s="25"/>
      <c r="H90" s="29"/>
      <c r="I90" s="26"/>
      <c r="J90" s="29"/>
      <c r="K90" s="26"/>
      <c r="L90" s="29"/>
      <c r="M90" s="36"/>
      <c r="N90" s="36"/>
    </row>
    <row r="91" spans="1:15" ht="16.5" customHeight="1" x14ac:dyDescent="0.3">
      <c r="A91" s="1"/>
      <c r="D91" s="25"/>
      <c r="E91" s="25"/>
      <c r="F91" s="29"/>
      <c r="G91" s="25"/>
      <c r="H91" s="29"/>
      <c r="I91" s="26"/>
      <c r="J91" s="29"/>
      <c r="K91" s="26"/>
      <c r="L91" s="29"/>
      <c r="M91" s="36"/>
      <c r="N91" s="36"/>
    </row>
    <row r="92" spans="1:15" ht="16.5" customHeight="1" x14ac:dyDescent="0.3">
      <c r="A92" s="1"/>
      <c r="D92" s="25"/>
      <c r="E92" s="25"/>
      <c r="F92" s="29"/>
      <c r="G92" s="25"/>
      <c r="H92" s="29"/>
      <c r="I92" s="26"/>
      <c r="J92" s="29"/>
      <c r="K92" s="26"/>
      <c r="L92" s="29"/>
      <c r="M92" s="36"/>
      <c r="N92" s="36"/>
    </row>
    <row r="93" spans="1:15" ht="16.5" customHeight="1" x14ac:dyDescent="0.3">
      <c r="A93" s="1"/>
      <c r="D93" s="25"/>
      <c r="E93" s="25"/>
      <c r="F93" s="29"/>
      <c r="G93" s="25"/>
      <c r="H93" s="29"/>
      <c r="I93" s="26"/>
      <c r="J93" s="29"/>
      <c r="K93" s="26"/>
      <c r="L93" s="29"/>
      <c r="M93" s="36"/>
      <c r="N93" s="36"/>
    </row>
    <row r="94" spans="1:15" ht="16.5" customHeight="1" x14ac:dyDescent="0.3">
      <c r="A94" s="1"/>
      <c r="D94" s="25"/>
      <c r="E94" s="25"/>
      <c r="F94" s="29"/>
      <c r="G94" s="25"/>
      <c r="H94" s="29"/>
      <c r="I94" s="26"/>
      <c r="J94" s="29"/>
      <c r="K94" s="26"/>
      <c r="L94" s="29"/>
      <c r="M94" s="36"/>
      <c r="N94" s="36"/>
    </row>
    <row r="95" spans="1:15" ht="10.5" customHeight="1" x14ac:dyDescent="0.3">
      <c r="A95" s="10"/>
      <c r="B95" s="1"/>
      <c r="C95" s="1"/>
      <c r="D95" s="25"/>
      <c r="E95" s="25"/>
      <c r="F95" s="26"/>
      <c r="G95" s="25"/>
      <c r="H95" s="26"/>
      <c r="I95" s="26"/>
      <c r="J95" s="26"/>
      <c r="K95" s="26"/>
      <c r="L95" s="26"/>
      <c r="M95" s="37"/>
      <c r="N95" s="36"/>
      <c r="O95" s="38"/>
    </row>
    <row r="96" spans="1:15" ht="21.9" customHeight="1" x14ac:dyDescent="0.3">
      <c r="A96" s="97" t="str">
        <f>A48</f>
        <v>The accompanying notes on pages 17 to 73 are an integral part of these consolidated and separate financial statements.</v>
      </c>
      <c r="B96" s="20"/>
      <c r="C96" s="20"/>
      <c r="D96" s="20"/>
      <c r="E96" s="20"/>
      <c r="F96" s="21"/>
      <c r="G96" s="20"/>
      <c r="H96" s="21"/>
      <c r="I96" s="21"/>
      <c r="J96" s="21"/>
      <c r="K96" s="21"/>
      <c r="L96" s="21"/>
      <c r="M96" s="19"/>
    </row>
    <row r="97" spans="1:15" ht="16.5" customHeight="1" x14ac:dyDescent="0.3">
      <c r="A97" s="1" t="str">
        <f>A1</f>
        <v>Sea Oil Public Company Limited</v>
      </c>
      <c r="B97" s="1"/>
      <c r="C97" s="1"/>
    </row>
    <row r="98" spans="1:15" ht="16.5" customHeight="1" x14ac:dyDescent="0.3">
      <c r="A98" s="1" t="s">
        <v>214</v>
      </c>
      <c r="B98" s="1"/>
      <c r="C98" s="1"/>
    </row>
    <row r="99" spans="1:15" ht="16.5" customHeight="1" x14ac:dyDescent="0.3">
      <c r="A99" s="34" t="str">
        <f>A3</f>
        <v>As at 31 December 2020</v>
      </c>
      <c r="B99" s="34"/>
      <c r="C99" s="34"/>
      <c r="D99" s="20"/>
      <c r="E99" s="20"/>
      <c r="F99" s="21"/>
      <c r="G99" s="20"/>
      <c r="H99" s="21"/>
      <c r="I99" s="21"/>
      <c r="J99" s="21"/>
      <c r="K99" s="21"/>
      <c r="L99" s="21"/>
    </row>
    <row r="100" spans="1:15" ht="16.5" customHeight="1" x14ac:dyDescent="0.3"/>
    <row r="101" spans="1:15" ht="16.5" customHeight="1" x14ac:dyDescent="0.3"/>
    <row r="102" spans="1:15" ht="16.5" customHeight="1" x14ac:dyDescent="0.3">
      <c r="F102" s="238" t="s">
        <v>142</v>
      </c>
      <c r="G102" s="238"/>
      <c r="H102" s="238"/>
      <c r="J102" s="239" t="s">
        <v>145</v>
      </c>
      <c r="K102" s="239"/>
      <c r="L102" s="239"/>
    </row>
    <row r="103" spans="1:15" ht="16.5" customHeight="1" x14ac:dyDescent="0.3">
      <c r="D103" s="22"/>
      <c r="E103" s="22"/>
      <c r="F103" s="236" t="s">
        <v>143</v>
      </c>
      <c r="G103" s="236"/>
      <c r="H103" s="236"/>
      <c r="I103" s="23"/>
      <c r="J103" s="237" t="s">
        <v>144</v>
      </c>
      <c r="K103" s="237"/>
      <c r="L103" s="237"/>
    </row>
    <row r="104" spans="1:15" ht="16.5" customHeight="1" x14ac:dyDescent="0.3">
      <c r="D104" s="22"/>
      <c r="E104" s="22"/>
      <c r="F104" s="153">
        <v>2020</v>
      </c>
      <c r="H104" s="153">
        <v>2019</v>
      </c>
      <c r="I104" s="8"/>
      <c r="J104" s="153">
        <v>2020</v>
      </c>
      <c r="K104" s="24"/>
      <c r="L104" s="153">
        <v>2019</v>
      </c>
    </row>
    <row r="105" spans="1:15" ht="16.5" customHeight="1" x14ac:dyDescent="0.3">
      <c r="D105" s="7" t="s">
        <v>12</v>
      </c>
      <c r="E105" s="25"/>
      <c r="F105" s="9" t="s">
        <v>13</v>
      </c>
      <c r="G105" s="8"/>
      <c r="H105" s="9" t="s">
        <v>13</v>
      </c>
      <c r="I105" s="24"/>
      <c r="J105" s="9" t="s">
        <v>13</v>
      </c>
      <c r="K105" s="8"/>
      <c r="L105" s="9" t="s">
        <v>13</v>
      </c>
    </row>
    <row r="106" spans="1:15" ht="16.5" customHeight="1" x14ac:dyDescent="0.3">
      <c r="A106" s="1" t="s">
        <v>292</v>
      </c>
      <c r="B106" s="1"/>
      <c r="C106" s="1"/>
      <c r="D106" s="25"/>
      <c r="E106" s="25"/>
      <c r="F106" s="122"/>
      <c r="G106" s="25"/>
      <c r="H106" s="26"/>
      <c r="I106" s="26"/>
      <c r="J106" s="122"/>
      <c r="K106" s="26"/>
      <c r="L106" s="26"/>
    </row>
    <row r="107" spans="1:15" ht="16.5" customHeight="1" x14ac:dyDescent="0.3">
      <c r="A107" s="1"/>
      <c r="B107" s="1"/>
      <c r="C107" s="1"/>
      <c r="D107" s="25"/>
      <c r="E107" s="25"/>
      <c r="F107" s="122"/>
      <c r="G107" s="25"/>
      <c r="H107" s="26"/>
      <c r="I107" s="26"/>
      <c r="J107" s="122"/>
      <c r="K107" s="26"/>
      <c r="L107" s="26"/>
    </row>
    <row r="108" spans="1:15" ht="16.5" customHeight="1" x14ac:dyDescent="0.3">
      <c r="A108" s="10" t="s">
        <v>116</v>
      </c>
      <c r="B108" s="1"/>
      <c r="C108" s="1"/>
      <c r="D108" s="25"/>
      <c r="E108" s="25"/>
      <c r="F108" s="122"/>
      <c r="G108" s="25"/>
      <c r="H108" s="26"/>
      <c r="I108" s="26"/>
      <c r="J108" s="122"/>
      <c r="K108" s="26"/>
      <c r="L108" s="26"/>
      <c r="M108" s="37"/>
      <c r="N108" s="36"/>
      <c r="O108" s="38"/>
    </row>
    <row r="109" spans="1:15" ht="16.5" customHeight="1" x14ac:dyDescent="0.3">
      <c r="A109" s="1"/>
      <c r="B109" s="1"/>
      <c r="C109" s="1"/>
      <c r="D109" s="25"/>
      <c r="E109" s="25"/>
      <c r="F109" s="122"/>
      <c r="G109" s="25"/>
      <c r="H109" s="26"/>
      <c r="I109" s="26"/>
      <c r="J109" s="122"/>
      <c r="K109" s="26"/>
      <c r="L109" s="26"/>
    </row>
    <row r="110" spans="1:15" ht="16.5" customHeight="1" x14ac:dyDescent="0.3">
      <c r="A110" s="2" t="s">
        <v>74</v>
      </c>
      <c r="D110" s="25"/>
      <c r="E110" s="25"/>
      <c r="F110" s="122"/>
      <c r="G110" s="25"/>
      <c r="H110" s="26"/>
      <c r="I110" s="26"/>
      <c r="J110" s="122"/>
      <c r="K110" s="26"/>
      <c r="L110" s="26"/>
      <c r="M110" s="36"/>
      <c r="N110" s="36"/>
    </row>
    <row r="111" spans="1:15" ht="16.5" customHeight="1" x14ac:dyDescent="0.3">
      <c r="A111" s="2" t="s">
        <v>75</v>
      </c>
      <c r="D111" s="25"/>
      <c r="E111" s="25"/>
      <c r="F111" s="123"/>
      <c r="G111" s="154"/>
      <c r="H111" s="29"/>
      <c r="I111" s="29"/>
      <c r="J111" s="123"/>
      <c r="K111" s="29"/>
      <c r="L111" s="29"/>
      <c r="M111" s="36"/>
      <c r="N111" s="36"/>
      <c r="O111" s="38"/>
    </row>
    <row r="112" spans="1:15" ht="16.5" customHeight="1" x14ac:dyDescent="0.3">
      <c r="A112" s="198" t="s">
        <v>207</v>
      </c>
      <c r="B112" s="198"/>
      <c r="D112" s="25"/>
      <c r="E112" s="25"/>
      <c r="F112" s="122"/>
      <c r="G112" s="25"/>
      <c r="H112" s="26"/>
      <c r="I112" s="26"/>
      <c r="J112" s="122"/>
      <c r="K112" s="26"/>
      <c r="L112" s="26"/>
      <c r="M112" s="36"/>
      <c r="N112" s="36"/>
    </row>
    <row r="113" spans="1:14" ht="16.5" customHeight="1" x14ac:dyDescent="0.3">
      <c r="A113" s="198"/>
      <c r="B113" s="198" t="s">
        <v>76</v>
      </c>
      <c r="D113" s="25"/>
      <c r="E113" s="25"/>
      <c r="F113" s="122"/>
      <c r="G113" s="25"/>
      <c r="H113" s="26"/>
      <c r="I113" s="26"/>
      <c r="J113" s="122"/>
      <c r="K113" s="26"/>
      <c r="L113" s="26"/>
      <c r="M113" s="36"/>
      <c r="N113" s="36"/>
    </row>
    <row r="114" spans="1:14" ht="16.5" customHeight="1" x14ac:dyDescent="0.3">
      <c r="A114" s="198"/>
      <c r="B114" s="198" t="s">
        <v>208</v>
      </c>
      <c r="D114" s="25"/>
      <c r="E114" s="25"/>
      <c r="F114" s="122"/>
      <c r="G114" s="25"/>
      <c r="H114" s="26"/>
      <c r="I114" s="26"/>
      <c r="J114" s="122"/>
      <c r="K114" s="26"/>
      <c r="L114" s="26"/>
      <c r="M114" s="36"/>
      <c r="N114" s="36"/>
    </row>
    <row r="115" spans="1:14" ht="16.5" customHeight="1" x14ac:dyDescent="0.3">
      <c r="A115" s="198"/>
      <c r="B115" s="198" t="s">
        <v>209</v>
      </c>
      <c r="D115" s="25"/>
      <c r="E115" s="25"/>
      <c r="F115" s="122"/>
      <c r="G115" s="25"/>
      <c r="H115" s="26"/>
      <c r="I115" s="26"/>
      <c r="J115" s="122"/>
      <c r="K115" s="26"/>
      <c r="L115" s="26"/>
      <c r="M115" s="36"/>
      <c r="N115" s="36"/>
    </row>
    <row r="116" spans="1:14" ht="16.5" customHeight="1" thickBot="1" x14ac:dyDescent="0.35">
      <c r="A116" s="198"/>
      <c r="B116" s="198" t="s">
        <v>210</v>
      </c>
      <c r="D116" s="25">
        <v>27</v>
      </c>
      <c r="E116" s="25"/>
      <c r="F116" s="139">
        <v>608915628</v>
      </c>
      <c r="H116" s="111">
        <v>691867135</v>
      </c>
      <c r="I116" s="25"/>
      <c r="J116" s="125">
        <v>608915628</v>
      </c>
      <c r="K116" s="26"/>
      <c r="L116" s="111">
        <v>691867135</v>
      </c>
      <c r="M116" s="36"/>
      <c r="N116" s="36"/>
    </row>
    <row r="117" spans="1:14" ht="16.5" customHeight="1" thickTop="1" x14ac:dyDescent="0.3">
      <c r="D117" s="25"/>
      <c r="E117" s="25"/>
      <c r="F117" s="128"/>
      <c r="H117" s="26"/>
      <c r="I117" s="25"/>
      <c r="J117" s="122"/>
      <c r="K117" s="26"/>
      <c r="L117" s="26"/>
      <c r="M117" s="36"/>
      <c r="N117" s="36"/>
    </row>
    <row r="118" spans="1:14" ht="16.5" customHeight="1" x14ac:dyDescent="0.3">
      <c r="A118" s="2" t="s">
        <v>77</v>
      </c>
      <c r="D118" s="25"/>
      <c r="E118" s="25"/>
      <c r="F118" s="128"/>
      <c r="H118" s="26"/>
      <c r="I118" s="25"/>
      <c r="J118" s="122"/>
      <c r="K118" s="26"/>
      <c r="L118" s="26"/>
    </row>
    <row r="119" spans="1:14" ht="16.5" customHeight="1" x14ac:dyDescent="0.3">
      <c r="A119" s="2" t="s">
        <v>211</v>
      </c>
      <c r="D119" s="25"/>
      <c r="E119" s="25"/>
      <c r="F119" s="128"/>
      <c r="H119" s="26"/>
      <c r="I119" s="25"/>
      <c r="J119" s="122"/>
      <c r="K119" s="26"/>
      <c r="L119" s="26"/>
    </row>
    <row r="120" spans="1:14" ht="16.5" customHeight="1" x14ac:dyDescent="0.3">
      <c r="B120" s="2" t="s">
        <v>212</v>
      </c>
      <c r="D120" s="25"/>
      <c r="E120" s="25"/>
      <c r="F120" s="128"/>
      <c r="H120" s="26"/>
      <c r="I120" s="25"/>
      <c r="J120" s="122"/>
      <c r="K120" s="26"/>
      <c r="L120" s="26"/>
    </row>
    <row r="121" spans="1:14" ht="16.5" customHeight="1" x14ac:dyDescent="0.3">
      <c r="B121" s="2" t="s">
        <v>213</v>
      </c>
      <c r="D121" s="25"/>
      <c r="E121" s="25"/>
      <c r="F121" s="128"/>
      <c r="H121" s="26"/>
      <c r="I121" s="25"/>
      <c r="J121" s="122"/>
      <c r="K121" s="26"/>
      <c r="L121" s="26"/>
    </row>
    <row r="122" spans="1:14" ht="16.5" customHeight="1" x14ac:dyDescent="0.3">
      <c r="B122" s="2" t="s">
        <v>209</v>
      </c>
      <c r="D122" s="25"/>
      <c r="E122" s="25"/>
      <c r="F122" s="128"/>
      <c r="H122" s="26"/>
      <c r="I122" s="25"/>
      <c r="J122" s="122"/>
      <c r="K122" s="26"/>
      <c r="L122" s="26"/>
    </row>
    <row r="123" spans="1:14" ht="16.5" customHeight="1" x14ac:dyDescent="0.3">
      <c r="A123" s="2" t="s">
        <v>78</v>
      </c>
      <c r="B123" s="2" t="s">
        <v>210</v>
      </c>
      <c r="D123" s="25">
        <v>27</v>
      </c>
      <c r="E123" s="25"/>
      <c r="F123" s="128">
        <v>608914791</v>
      </c>
      <c r="H123" s="26">
        <v>553559662</v>
      </c>
      <c r="I123" s="25"/>
      <c r="J123" s="122">
        <v>608914791</v>
      </c>
      <c r="K123" s="26"/>
      <c r="L123" s="26">
        <v>553559662</v>
      </c>
    </row>
    <row r="124" spans="1:14" ht="16.5" customHeight="1" x14ac:dyDescent="0.3">
      <c r="A124" s="2" t="s">
        <v>79</v>
      </c>
      <c r="D124" s="25"/>
      <c r="E124" s="25"/>
      <c r="F124" s="128">
        <v>933170699</v>
      </c>
      <c r="H124" s="26">
        <v>933170699</v>
      </c>
      <c r="I124" s="25"/>
      <c r="J124" s="122">
        <v>933170699</v>
      </c>
      <c r="K124" s="26"/>
      <c r="L124" s="26">
        <v>933170699</v>
      </c>
      <c r="M124" s="19"/>
    </row>
    <row r="125" spans="1:14" ht="16.5" customHeight="1" x14ac:dyDescent="0.3">
      <c r="A125" s="2" t="s">
        <v>80</v>
      </c>
      <c r="D125" s="25"/>
      <c r="E125" s="25"/>
      <c r="F125" s="128"/>
      <c r="H125" s="26"/>
      <c r="I125" s="25"/>
      <c r="J125" s="122"/>
      <c r="K125" s="26"/>
      <c r="L125" s="26"/>
      <c r="M125" s="19"/>
    </row>
    <row r="126" spans="1:14" ht="16.5" customHeight="1" x14ac:dyDescent="0.3">
      <c r="B126" s="2" t="s">
        <v>81</v>
      </c>
      <c r="D126" s="25">
        <v>16</v>
      </c>
      <c r="E126" s="25"/>
      <c r="F126" s="128">
        <v>0</v>
      </c>
      <c r="H126" s="26">
        <v>-74049938</v>
      </c>
      <c r="I126" s="25"/>
      <c r="J126" s="122">
        <v>0</v>
      </c>
      <c r="K126" s="26"/>
      <c r="L126" s="26">
        <v>0</v>
      </c>
      <c r="M126" s="19"/>
    </row>
    <row r="127" spans="1:14" ht="16.5" customHeight="1" x14ac:dyDescent="0.3">
      <c r="A127" s="2" t="s">
        <v>131</v>
      </c>
      <c r="D127" s="25"/>
      <c r="E127" s="25"/>
      <c r="F127" s="128"/>
      <c r="H127" s="26"/>
      <c r="I127" s="25"/>
      <c r="J127" s="122"/>
      <c r="K127" s="26"/>
      <c r="L127" s="26"/>
      <c r="M127" s="19"/>
    </row>
    <row r="128" spans="1:14" ht="16.5" customHeight="1" x14ac:dyDescent="0.3">
      <c r="A128" s="2" t="s">
        <v>82</v>
      </c>
      <c r="D128" s="25">
        <v>29</v>
      </c>
      <c r="E128" s="25"/>
      <c r="F128" s="128">
        <v>28580000</v>
      </c>
      <c r="H128" s="26">
        <v>27520000</v>
      </c>
      <c r="I128" s="25"/>
      <c r="J128" s="122">
        <v>28580000</v>
      </c>
      <c r="K128" s="26"/>
      <c r="L128" s="26">
        <v>27520000</v>
      </c>
      <c r="M128" s="19"/>
    </row>
    <row r="129" spans="1:14" ht="16.5" customHeight="1" x14ac:dyDescent="0.3">
      <c r="A129" s="2" t="s">
        <v>83</v>
      </c>
      <c r="D129" s="40"/>
      <c r="E129" s="25"/>
      <c r="F129" s="128">
        <v>-147970619</v>
      </c>
      <c r="H129" s="26">
        <v>-25962495</v>
      </c>
      <c r="I129" s="25"/>
      <c r="J129" s="122">
        <v>84437175</v>
      </c>
      <c r="K129" s="26"/>
      <c r="L129" s="26">
        <v>130149123</v>
      </c>
      <c r="M129" s="19"/>
    </row>
    <row r="130" spans="1:14" ht="16.5" customHeight="1" x14ac:dyDescent="0.3">
      <c r="A130" s="2" t="s">
        <v>84</v>
      </c>
      <c r="D130" s="43"/>
      <c r="E130" s="25"/>
      <c r="F130" s="144">
        <v>-19530056</v>
      </c>
      <c r="H130" s="27">
        <v>-18748144</v>
      </c>
      <c r="I130" s="25"/>
      <c r="J130" s="124">
        <v>0</v>
      </c>
      <c r="K130" s="26"/>
      <c r="L130" s="27">
        <v>0</v>
      </c>
      <c r="M130" s="19"/>
    </row>
    <row r="131" spans="1:14" ht="16.5" customHeight="1" x14ac:dyDescent="0.3">
      <c r="A131" s="28"/>
      <c r="D131" s="43"/>
      <c r="E131" s="25"/>
      <c r="F131" s="123"/>
      <c r="G131" s="25"/>
      <c r="H131" s="29"/>
      <c r="I131" s="29"/>
      <c r="J131" s="123"/>
      <c r="K131" s="29"/>
      <c r="L131" s="29"/>
      <c r="M131" s="19"/>
    </row>
    <row r="132" spans="1:14" ht="16.5" customHeight="1" x14ac:dyDescent="0.3">
      <c r="A132" s="10" t="s">
        <v>193</v>
      </c>
      <c r="D132" s="43"/>
      <c r="E132" s="25"/>
      <c r="F132" s="123"/>
      <c r="G132" s="25"/>
      <c r="H132" s="29"/>
      <c r="I132" s="29"/>
      <c r="J132" s="123"/>
      <c r="K132" s="29"/>
      <c r="L132" s="29"/>
      <c r="M132" s="19"/>
    </row>
    <row r="133" spans="1:14" ht="16.5" customHeight="1" x14ac:dyDescent="0.3">
      <c r="A133" s="1" t="s">
        <v>0</v>
      </c>
      <c r="B133" s="1" t="s">
        <v>250</v>
      </c>
      <c r="C133" s="1"/>
      <c r="D133" s="43"/>
      <c r="E133" s="25"/>
      <c r="F133" s="123">
        <f>(SUM(F123:F130))</f>
        <v>1403164815</v>
      </c>
      <c r="H133" s="29">
        <f>(SUM(H123:H130))</f>
        <v>1395489784</v>
      </c>
      <c r="I133" s="25"/>
      <c r="J133" s="123">
        <f>(SUM(J123:J130))</f>
        <v>1655102665</v>
      </c>
      <c r="K133" s="29"/>
      <c r="L133" s="29">
        <f>(SUM(L123:L130))</f>
        <v>1644399484</v>
      </c>
      <c r="M133" s="19"/>
    </row>
    <row r="134" spans="1:14" ht="16.5" customHeight="1" x14ac:dyDescent="0.3">
      <c r="A134" s="2" t="s">
        <v>85</v>
      </c>
      <c r="D134" s="43"/>
      <c r="E134" s="25"/>
      <c r="F134" s="144">
        <v>17506064</v>
      </c>
      <c r="H134" s="27">
        <v>16344805</v>
      </c>
      <c r="I134" s="25"/>
      <c r="J134" s="124">
        <v>0</v>
      </c>
      <c r="K134" s="29"/>
      <c r="L134" s="27">
        <v>0</v>
      </c>
      <c r="M134" s="19"/>
    </row>
    <row r="135" spans="1:14" ht="16.5" customHeight="1" x14ac:dyDescent="0.3">
      <c r="A135" s="28"/>
      <c r="D135" s="43"/>
      <c r="E135" s="25"/>
      <c r="F135" s="123"/>
      <c r="G135" s="25"/>
      <c r="H135" s="29"/>
      <c r="I135" s="29"/>
      <c r="J135" s="123"/>
      <c r="K135" s="29"/>
      <c r="L135" s="29"/>
      <c r="M135" s="19"/>
    </row>
    <row r="136" spans="1:14" ht="16.5" customHeight="1" x14ac:dyDescent="0.3">
      <c r="A136" s="1" t="s">
        <v>86</v>
      </c>
      <c r="D136" s="43"/>
      <c r="E136" s="25"/>
      <c r="F136" s="124">
        <f>SUM(F133:F135)</f>
        <v>1420670879</v>
      </c>
      <c r="G136" s="25"/>
      <c r="H136" s="27">
        <f>SUM(H133:H135)</f>
        <v>1411834589</v>
      </c>
      <c r="I136" s="29"/>
      <c r="J136" s="124">
        <f>SUM(J133:J135)</f>
        <v>1655102665</v>
      </c>
      <c r="K136" s="29"/>
      <c r="L136" s="27">
        <f>SUM(L133:L135)</f>
        <v>1644399484</v>
      </c>
      <c r="M136" s="19"/>
    </row>
    <row r="137" spans="1:14" ht="16.5" customHeight="1" x14ac:dyDescent="0.3">
      <c r="D137" s="43"/>
      <c r="E137" s="25"/>
      <c r="F137" s="123"/>
      <c r="G137" s="25"/>
      <c r="H137" s="29"/>
      <c r="I137" s="29"/>
      <c r="J137" s="123"/>
      <c r="K137" s="29"/>
      <c r="L137" s="29"/>
      <c r="M137" s="19"/>
    </row>
    <row r="138" spans="1:14" ht="16.5" customHeight="1" thickBot="1" x14ac:dyDescent="0.35">
      <c r="A138" s="1" t="s">
        <v>87</v>
      </c>
      <c r="D138" s="32"/>
      <c r="E138" s="32"/>
      <c r="F138" s="125">
        <f>F87+F136</f>
        <v>2203518948</v>
      </c>
      <c r="H138" s="111">
        <f>H87+H136</f>
        <v>2967496992</v>
      </c>
      <c r="I138" s="32"/>
      <c r="J138" s="125">
        <f>J87+J136</f>
        <v>2190291104</v>
      </c>
      <c r="K138" s="26"/>
      <c r="L138" s="111">
        <f>L87+L136</f>
        <v>2426587153</v>
      </c>
      <c r="M138" s="19"/>
    </row>
    <row r="139" spans="1:14" ht="16.5" customHeight="1" thickTop="1" x14ac:dyDescent="0.3">
      <c r="A139" s="1"/>
      <c r="D139" s="32"/>
      <c r="E139" s="32"/>
      <c r="F139" s="29"/>
      <c r="G139" s="32"/>
      <c r="H139" s="29"/>
      <c r="I139" s="26"/>
      <c r="J139" s="29"/>
      <c r="K139" s="26"/>
      <c r="L139" s="29"/>
      <c r="M139" s="19"/>
    </row>
    <row r="140" spans="1:14" ht="16.5" customHeight="1" x14ac:dyDescent="0.3">
      <c r="A140" s="1"/>
      <c r="D140" s="32"/>
      <c r="E140" s="32"/>
      <c r="F140" s="29"/>
      <c r="G140" s="32"/>
      <c r="H140" s="29"/>
      <c r="I140" s="26"/>
      <c r="J140" s="29"/>
      <c r="K140" s="26"/>
      <c r="L140" s="29"/>
      <c r="M140" s="19"/>
    </row>
    <row r="141" spans="1:14" ht="16.5" customHeight="1" x14ac:dyDescent="0.3">
      <c r="A141" s="1"/>
      <c r="D141" s="32"/>
      <c r="E141" s="32"/>
      <c r="F141" s="29"/>
      <c r="G141" s="32"/>
      <c r="H141" s="29"/>
      <c r="I141" s="26"/>
      <c r="J141" s="29"/>
      <c r="K141" s="26"/>
      <c r="L141" s="29"/>
      <c r="M141" s="19"/>
    </row>
    <row r="142" spans="1:14" ht="16.5" customHeight="1" x14ac:dyDescent="0.3">
      <c r="D142" s="25"/>
      <c r="E142" s="25"/>
      <c r="F142" s="26"/>
      <c r="G142" s="25"/>
      <c r="H142" s="26"/>
      <c r="I142" s="26"/>
      <c r="J142" s="26"/>
      <c r="K142" s="26"/>
      <c r="L142" s="26"/>
      <c r="M142" s="36"/>
      <c r="N142" s="36"/>
    </row>
    <row r="143" spans="1:14" ht="12" customHeight="1" x14ac:dyDescent="0.3"/>
    <row r="144" spans="1:14" ht="21.9" customHeight="1" x14ac:dyDescent="0.3">
      <c r="A144" s="97" t="str">
        <f>A96</f>
        <v>The accompanying notes on pages 17 to 73 are an integral part of these consolidated and separate financial statements.</v>
      </c>
      <c r="B144" s="20"/>
      <c r="C144" s="20"/>
      <c r="D144" s="20"/>
      <c r="E144" s="20"/>
      <c r="F144" s="21"/>
      <c r="G144" s="20"/>
      <c r="H144" s="21"/>
      <c r="I144" s="21"/>
      <c r="J144" s="21"/>
      <c r="K144" s="21"/>
      <c r="L144" s="21"/>
      <c r="M144" s="19"/>
    </row>
  </sheetData>
  <mergeCells count="12">
    <mergeCell ref="J7:L7"/>
    <mergeCell ref="F6:H6"/>
    <mergeCell ref="F7:H7"/>
    <mergeCell ref="J6:L6"/>
    <mergeCell ref="F54:H54"/>
    <mergeCell ref="J54:L54"/>
    <mergeCell ref="F55:H55"/>
    <mergeCell ref="J55:L55"/>
    <mergeCell ref="F102:H102"/>
    <mergeCell ref="J102:L102"/>
    <mergeCell ref="F103:H103"/>
    <mergeCell ref="J103:L103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2"/>
  <sheetViews>
    <sheetView topLeftCell="A97" zoomScale="90" zoomScaleNormal="90" zoomScaleSheetLayoutView="106" workbookViewId="0">
      <selection activeCell="R107" sqref="R107"/>
    </sheetView>
  </sheetViews>
  <sheetFormatPr defaultColWidth="9.109375" defaultRowHeight="16.5" customHeight="1" x14ac:dyDescent="0.3"/>
  <cols>
    <col min="1" max="2" width="1.33203125" style="2" customWidth="1"/>
    <col min="3" max="3" width="1" style="2" customWidth="1"/>
    <col min="4" max="4" width="38.109375" style="2" customWidth="1"/>
    <col min="5" max="5" width="5.6640625" style="2" bestFit="1" customWidth="1"/>
    <col min="6" max="6" width="0.88671875" style="2" customWidth="1"/>
    <col min="7" max="7" width="13.5546875" style="19" customWidth="1"/>
    <col min="8" max="8" width="0.88671875" style="19" customWidth="1"/>
    <col min="9" max="9" width="13.6640625" style="19" customWidth="1"/>
    <col min="10" max="10" width="0.88671875" style="19" customWidth="1"/>
    <col min="11" max="11" width="13.6640625" style="19" customWidth="1"/>
    <col min="12" max="12" width="0.88671875" style="19" customWidth="1"/>
    <col min="13" max="13" width="13.6640625" style="19" customWidth="1"/>
    <col min="14" max="14" width="9.109375" style="2"/>
    <col min="15" max="15" width="13.109375" style="2" bestFit="1" customWidth="1"/>
    <col min="16" max="16" width="9.88671875" style="2" bestFit="1" customWidth="1"/>
    <col min="17" max="16384" width="9.109375" style="2"/>
  </cols>
  <sheetData>
    <row r="1" spans="1:13" ht="16.5" customHeight="1" x14ac:dyDescent="0.3">
      <c r="A1" s="1" t="str">
        <f>'6-8'!A1</f>
        <v>Sea Oil Public Company Limited</v>
      </c>
      <c r="B1" s="1"/>
      <c r="C1" s="1"/>
      <c r="D1" s="1"/>
    </row>
    <row r="2" spans="1:13" ht="16.5" customHeight="1" x14ac:dyDescent="0.3">
      <c r="A2" s="1" t="s">
        <v>100</v>
      </c>
      <c r="B2" s="1"/>
      <c r="C2" s="1"/>
      <c r="D2" s="1"/>
    </row>
    <row r="3" spans="1:13" ht="16.5" customHeight="1" x14ac:dyDescent="0.3">
      <c r="A3" s="34" t="str">
        <f>'13'!A3</f>
        <v>For the year ended 31 December 2020</v>
      </c>
      <c r="B3" s="34"/>
      <c r="C3" s="34"/>
      <c r="D3" s="34"/>
      <c r="E3" s="20"/>
      <c r="F3" s="20"/>
      <c r="G3" s="21"/>
      <c r="H3" s="21"/>
      <c r="I3" s="21"/>
      <c r="J3" s="21"/>
      <c r="K3" s="21"/>
      <c r="L3" s="21"/>
      <c r="M3" s="21"/>
    </row>
    <row r="6" spans="1:13" ht="16.5" customHeight="1" x14ac:dyDescent="0.3">
      <c r="A6" s="47"/>
      <c r="B6" s="47"/>
      <c r="C6" s="47"/>
      <c r="D6" s="47"/>
      <c r="E6" s="22"/>
      <c r="F6" s="22"/>
      <c r="G6" s="240" t="s">
        <v>146</v>
      </c>
      <c r="H6" s="240"/>
      <c r="I6" s="240"/>
      <c r="J6" s="96"/>
      <c r="K6" s="240" t="s">
        <v>145</v>
      </c>
      <c r="L6" s="240"/>
      <c r="M6" s="240"/>
    </row>
    <row r="7" spans="1:13" ht="16.5" customHeight="1" x14ac:dyDescent="0.3">
      <c r="A7" s="47"/>
      <c r="B7" s="47"/>
      <c r="C7" s="47"/>
      <c r="D7" s="47"/>
      <c r="E7" s="22"/>
      <c r="F7" s="22"/>
      <c r="G7" s="237" t="s">
        <v>143</v>
      </c>
      <c r="H7" s="237"/>
      <c r="I7" s="237"/>
      <c r="J7" s="23"/>
      <c r="K7" s="237" t="s">
        <v>144</v>
      </c>
      <c r="L7" s="237"/>
      <c r="M7" s="237"/>
    </row>
    <row r="8" spans="1:13" ht="16.5" customHeight="1" x14ac:dyDescent="0.3">
      <c r="E8" s="22"/>
      <c r="F8" s="22"/>
      <c r="G8" s="48" t="s">
        <v>199</v>
      </c>
      <c r="H8" s="24"/>
      <c r="I8" s="48" t="s">
        <v>177</v>
      </c>
      <c r="J8" s="24"/>
      <c r="K8" s="48" t="s">
        <v>199</v>
      </c>
      <c r="L8" s="24"/>
      <c r="M8" s="48" t="s">
        <v>177</v>
      </c>
    </row>
    <row r="9" spans="1:13" ht="16.5" customHeight="1" x14ac:dyDescent="0.3">
      <c r="A9" s="3"/>
      <c r="B9" s="3"/>
      <c r="C9" s="3"/>
      <c r="D9" s="3"/>
      <c r="E9" s="213" t="s">
        <v>12</v>
      </c>
      <c r="F9" s="25"/>
      <c r="G9" s="9" t="s">
        <v>13</v>
      </c>
      <c r="H9" s="8"/>
      <c r="I9" s="9" t="s">
        <v>13</v>
      </c>
      <c r="J9" s="8"/>
      <c r="K9" s="9" t="s">
        <v>13</v>
      </c>
      <c r="L9" s="24"/>
      <c r="M9" s="9" t="s">
        <v>13</v>
      </c>
    </row>
    <row r="10" spans="1:13" ht="16.5" customHeight="1" x14ac:dyDescent="0.3">
      <c r="A10" s="41"/>
      <c r="B10" s="41"/>
      <c r="C10" s="41"/>
      <c r="D10" s="41"/>
      <c r="E10" s="47"/>
      <c r="F10" s="47"/>
      <c r="G10" s="122"/>
      <c r="H10" s="26"/>
      <c r="I10" s="26"/>
      <c r="J10" s="26"/>
      <c r="K10" s="122"/>
      <c r="L10" s="26"/>
      <c r="M10" s="26"/>
    </row>
    <row r="11" spans="1:13" ht="16.5" customHeight="1" x14ac:dyDescent="0.3">
      <c r="A11" s="2" t="s">
        <v>22</v>
      </c>
      <c r="D11" s="4"/>
      <c r="E11" s="47"/>
      <c r="F11" s="47"/>
      <c r="G11" s="128">
        <v>5154508518</v>
      </c>
      <c r="I11" s="26">
        <v>6367535749</v>
      </c>
      <c r="J11" s="26"/>
      <c r="K11" s="122">
        <v>1406668775</v>
      </c>
      <c r="L11" s="26"/>
      <c r="M11" s="26">
        <v>1379812827</v>
      </c>
    </row>
    <row r="12" spans="1:13" ht="16.5" customHeight="1" x14ac:dyDescent="0.3">
      <c r="A12" s="2" t="s">
        <v>23</v>
      </c>
      <c r="D12" s="41"/>
      <c r="E12" s="47"/>
      <c r="F12" s="47"/>
      <c r="G12" s="128">
        <v>120458097</v>
      </c>
      <c r="I12" s="26">
        <v>48827937</v>
      </c>
      <c r="J12" s="26"/>
      <c r="K12" s="122">
        <v>120458097</v>
      </c>
      <c r="L12" s="26"/>
      <c r="M12" s="26">
        <v>48827937</v>
      </c>
    </row>
    <row r="13" spans="1:13" ht="16.5" customHeight="1" x14ac:dyDescent="0.3">
      <c r="A13" s="2" t="s">
        <v>24</v>
      </c>
      <c r="D13" s="49"/>
      <c r="E13" s="50"/>
      <c r="F13" s="47"/>
      <c r="G13" s="128">
        <v>-4946916614</v>
      </c>
      <c r="I13" s="29">
        <v>-6180924843</v>
      </c>
      <c r="J13" s="29"/>
      <c r="K13" s="123">
        <v>-1327856540</v>
      </c>
      <c r="L13" s="29"/>
      <c r="M13" s="29">
        <v>-1310332127</v>
      </c>
    </row>
    <row r="14" spans="1:13" ht="16.5" customHeight="1" x14ac:dyDescent="0.3">
      <c r="A14" s="2" t="s">
        <v>25</v>
      </c>
      <c r="D14" s="51"/>
      <c r="E14" s="47"/>
      <c r="F14" s="47"/>
      <c r="G14" s="144">
        <v>-132941484</v>
      </c>
      <c r="I14" s="27">
        <v>-44674891</v>
      </c>
      <c r="J14" s="29"/>
      <c r="K14" s="124">
        <v>-132941484</v>
      </c>
      <c r="L14" s="29"/>
      <c r="M14" s="27">
        <v>-44674891</v>
      </c>
    </row>
    <row r="15" spans="1:13" ht="16.5" customHeight="1" x14ac:dyDescent="0.3">
      <c r="A15" s="41"/>
      <c r="B15" s="41"/>
      <c r="C15" s="41"/>
      <c r="D15" s="41"/>
      <c r="E15" s="47"/>
      <c r="F15" s="47"/>
      <c r="G15" s="122"/>
      <c r="H15" s="26"/>
      <c r="I15" s="26"/>
      <c r="J15" s="26"/>
      <c r="K15" s="122"/>
      <c r="L15" s="26"/>
      <c r="M15" s="26"/>
    </row>
    <row r="16" spans="1:13" ht="16.5" customHeight="1" x14ac:dyDescent="0.3">
      <c r="A16" s="1" t="s">
        <v>26</v>
      </c>
      <c r="B16" s="41"/>
      <c r="C16" s="41"/>
      <c r="D16" s="41"/>
      <c r="E16" s="47"/>
      <c r="F16" s="47"/>
      <c r="G16" s="123">
        <f>SUM(G11:G14)</f>
        <v>195108517</v>
      </c>
      <c r="H16" s="29"/>
      <c r="I16" s="29">
        <f>SUM(I11:I14)</f>
        <v>190763952</v>
      </c>
      <c r="J16" s="29"/>
      <c r="K16" s="123">
        <f>SUM(K11:K14)</f>
        <v>66328848</v>
      </c>
      <c r="L16" s="29"/>
      <c r="M16" s="29">
        <f>SUM(M11:M14)</f>
        <v>73633746</v>
      </c>
    </row>
    <row r="17" spans="1:16" ht="16.5" customHeight="1" x14ac:dyDescent="0.3">
      <c r="A17" s="42"/>
      <c r="B17" s="41"/>
      <c r="C17" s="41"/>
      <c r="E17" s="47"/>
      <c r="F17" s="47"/>
      <c r="G17" s="123"/>
      <c r="H17" s="26"/>
      <c r="I17" s="29"/>
      <c r="J17" s="26"/>
      <c r="K17" s="123"/>
      <c r="L17" s="26"/>
      <c r="M17" s="29"/>
    </row>
    <row r="18" spans="1:16" ht="16.5" customHeight="1" x14ac:dyDescent="0.3">
      <c r="A18" s="2" t="s">
        <v>27</v>
      </c>
      <c r="B18" s="41"/>
      <c r="C18" s="41"/>
      <c r="D18" s="41"/>
      <c r="E18" s="47">
        <v>30</v>
      </c>
      <c r="F18" s="47"/>
      <c r="G18" s="128">
        <v>21854867</v>
      </c>
      <c r="I18" s="29">
        <v>46325606</v>
      </c>
      <c r="J18" s="29"/>
      <c r="K18" s="123">
        <v>217136937</v>
      </c>
      <c r="L18" s="29"/>
      <c r="M18" s="29">
        <v>100752024</v>
      </c>
      <c r="O18" s="52"/>
      <c r="P18" s="53"/>
    </row>
    <row r="19" spans="1:16" ht="16.5" customHeight="1" x14ac:dyDescent="0.3">
      <c r="A19" s="2" t="s">
        <v>28</v>
      </c>
      <c r="B19" s="49"/>
      <c r="C19" s="49"/>
      <c r="D19" s="49"/>
      <c r="E19" s="47"/>
      <c r="F19" s="47"/>
      <c r="G19" s="128">
        <v>-91037122</v>
      </c>
      <c r="I19" s="29">
        <v>-82248435</v>
      </c>
      <c r="J19" s="29"/>
      <c r="K19" s="123">
        <v>-23903812</v>
      </c>
      <c r="L19" s="29"/>
      <c r="M19" s="29">
        <v>-29964918</v>
      </c>
      <c r="O19" s="36"/>
      <c r="P19" s="38"/>
    </row>
    <row r="20" spans="1:16" ht="16.5" customHeight="1" x14ac:dyDescent="0.3">
      <c r="A20" s="2" t="s">
        <v>29</v>
      </c>
      <c r="B20" s="4"/>
      <c r="C20" s="4"/>
      <c r="D20" s="4"/>
      <c r="E20" s="47"/>
      <c r="F20" s="47"/>
      <c r="G20" s="128">
        <v>-164117390</v>
      </c>
      <c r="I20" s="29">
        <v>-131915389</v>
      </c>
      <c r="J20" s="29"/>
      <c r="K20" s="123">
        <v>-85065165</v>
      </c>
      <c r="L20" s="29"/>
      <c r="M20" s="29">
        <v>-74856330</v>
      </c>
      <c r="N20" s="4"/>
      <c r="O20" s="36"/>
      <c r="P20" s="38"/>
    </row>
    <row r="21" spans="1:16" ht="16.5" customHeight="1" x14ac:dyDescent="0.3">
      <c r="A21" s="198" t="s">
        <v>217</v>
      </c>
      <c r="B21" s="198"/>
      <c r="C21" s="4"/>
      <c r="D21" s="4"/>
      <c r="E21" s="47"/>
      <c r="F21" s="47"/>
      <c r="G21" s="128">
        <v>-8711155</v>
      </c>
      <c r="I21" s="29">
        <v>-7394680</v>
      </c>
      <c r="J21" s="29"/>
      <c r="K21" s="123">
        <v>-8694716</v>
      </c>
      <c r="L21" s="29"/>
      <c r="M21" s="29">
        <v>-2004858</v>
      </c>
      <c r="N21" s="4"/>
      <c r="O21" s="36"/>
      <c r="P21" s="38"/>
    </row>
    <row r="22" spans="1:16" ht="16.5" customHeight="1" x14ac:dyDescent="0.3">
      <c r="A22" s="198" t="s">
        <v>218</v>
      </c>
      <c r="B22" s="198"/>
      <c r="C22" s="4"/>
      <c r="D22" s="4"/>
      <c r="E22" s="47"/>
      <c r="F22" s="47"/>
      <c r="G22" s="128"/>
      <c r="I22" s="29"/>
      <c r="J22" s="29"/>
      <c r="K22" s="123"/>
      <c r="L22" s="29"/>
      <c r="M22" s="29"/>
      <c r="N22" s="4"/>
      <c r="O22" s="36"/>
      <c r="P22" s="38"/>
    </row>
    <row r="23" spans="1:16" ht="16.5" customHeight="1" x14ac:dyDescent="0.3">
      <c r="A23" s="198"/>
      <c r="B23" s="198" t="s">
        <v>219</v>
      </c>
      <c r="C23" s="4"/>
      <c r="D23" s="4"/>
      <c r="E23" s="47">
        <v>17.100000000000001</v>
      </c>
      <c r="F23" s="47"/>
      <c r="G23" s="128">
        <v>0</v>
      </c>
      <c r="I23" s="29">
        <v>0</v>
      </c>
      <c r="J23" s="29"/>
      <c r="K23" s="123">
        <v>-141307367</v>
      </c>
      <c r="L23" s="29"/>
      <c r="M23" s="29">
        <v>0</v>
      </c>
      <c r="N23" s="4"/>
      <c r="O23" s="36"/>
      <c r="P23" s="38"/>
    </row>
    <row r="24" spans="1:16" ht="16.5" customHeight="1" x14ac:dyDescent="0.3">
      <c r="A24" s="2" t="s">
        <v>298</v>
      </c>
      <c r="B24" s="41"/>
      <c r="C24" s="41"/>
      <c r="D24" s="41"/>
      <c r="E24" s="47"/>
      <c r="F24" s="47"/>
      <c r="G24" s="128"/>
      <c r="I24" s="29"/>
      <c r="J24" s="29"/>
      <c r="K24" s="123"/>
      <c r="L24" s="29"/>
      <c r="M24" s="29"/>
      <c r="O24" s="52"/>
      <c r="P24" s="53"/>
    </row>
    <row r="25" spans="1:16" ht="16.5" customHeight="1" x14ac:dyDescent="0.3">
      <c r="B25" s="41" t="s">
        <v>216</v>
      </c>
      <c r="C25" s="41"/>
      <c r="D25" s="41"/>
      <c r="E25" s="47">
        <v>17.100000000000001</v>
      </c>
      <c r="F25" s="47"/>
      <c r="G25" s="128">
        <v>0</v>
      </c>
      <c r="I25" s="29">
        <v>0</v>
      </c>
      <c r="J25" s="29"/>
      <c r="K25" s="123">
        <v>137349135</v>
      </c>
      <c r="L25" s="29"/>
      <c r="M25" s="29">
        <v>0</v>
      </c>
      <c r="O25" s="52"/>
      <c r="P25" s="53"/>
    </row>
    <row r="26" spans="1:16" ht="16.5" customHeight="1" x14ac:dyDescent="0.3">
      <c r="A26" s="198" t="s">
        <v>218</v>
      </c>
      <c r="B26" s="198"/>
      <c r="C26" s="4"/>
      <c r="D26" s="4"/>
      <c r="E26" s="47"/>
      <c r="F26" s="47"/>
      <c r="G26" s="128"/>
      <c r="I26" s="29"/>
      <c r="J26" s="29"/>
      <c r="K26" s="123"/>
      <c r="L26" s="29"/>
      <c r="M26" s="29"/>
      <c r="N26" s="4"/>
      <c r="O26" s="36"/>
      <c r="P26" s="38"/>
    </row>
    <row r="27" spans="1:16" ht="16.5" customHeight="1" x14ac:dyDescent="0.3">
      <c r="A27" s="198"/>
      <c r="B27" s="198" t="s">
        <v>220</v>
      </c>
      <c r="C27" s="4"/>
      <c r="D27" s="4"/>
      <c r="E27" s="47">
        <v>17.100000000000001</v>
      </c>
      <c r="F27" s="47"/>
      <c r="G27" s="128">
        <v>0</v>
      </c>
      <c r="I27" s="29">
        <v>0</v>
      </c>
      <c r="J27" s="29"/>
      <c r="K27" s="123">
        <v>-111076000</v>
      </c>
      <c r="L27" s="29"/>
      <c r="M27" s="29">
        <v>0</v>
      </c>
      <c r="N27" s="4"/>
      <c r="O27" s="36"/>
      <c r="P27" s="38"/>
    </row>
    <row r="28" spans="1:16" ht="16.5" customHeight="1" x14ac:dyDescent="0.3">
      <c r="A28" s="198" t="s">
        <v>221</v>
      </c>
      <c r="B28" s="4"/>
      <c r="C28" s="4"/>
      <c r="D28" s="4"/>
      <c r="E28" s="47"/>
      <c r="F28" s="47"/>
      <c r="G28" s="128"/>
      <c r="I28" s="29"/>
      <c r="J28" s="29"/>
      <c r="K28" s="123"/>
      <c r="L28" s="29"/>
      <c r="M28" s="29"/>
      <c r="N28" s="4"/>
      <c r="O28" s="36"/>
      <c r="P28" s="38"/>
    </row>
    <row r="29" spans="1:16" ht="16.5" customHeight="1" x14ac:dyDescent="0.3">
      <c r="A29" s="198"/>
      <c r="B29" s="198" t="s">
        <v>222</v>
      </c>
      <c r="C29" s="4"/>
      <c r="D29" s="4"/>
      <c r="E29" s="47">
        <v>16</v>
      </c>
      <c r="F29" s="47"/>
      <c r="G29" s="128">
        <v>60734025</v>
      </c>
      <c r="I29" s="29">
        <v>0</v>
      </c>
      <c r="J29" s="29"/>
      <c r="K29" s="123">
        <v>0</v>
      </c>
      <c r="L29" s="29"/>
      <c r="M29" s="29">
        <v>0</v>
      </c>
      <c r="N29" s="4"/>
      <c r="O29" s="36"/>
      <c r="P29" s="38"/>
    </row>
    <row r="30" spans="1:16" ht="16.5" customHeight="1" x14ac:dyDescent="0.3">
      <c r="A30" s="2" t="s">
        <v>254</v>
      </c>
      <c r="B30" s="4"/>
      <c r="C30" s="4"/>
      <c r="D30" s="4"/>
      <c r="E30" s="47"/>
      <c r="F30" s="47"/>
      <c r="G30" s="128">
        <v>1756163</v>
      </c>
      <c r="I30" s="29">
        <v>30934</v>
      </c>
      <c r="J30" s="29"/>
      <c r="K30" s="123">
        <v>739439</v>
      </c>
      <c r="L30" s="29"/>
      <c r="M30" s="29">
        <v>193427</v>
      </c>
      <c r="N30" s="4"/>
      <c r="O30" s="36"/>
      <c r="P30" s="38"/>
    </row>
    <row r="31" spans="1:16" ht="16.5" customHeight="1" x14ac:dyDescent="0.3">
      <c r="A31" s="2" t="s">
        <v>30</v>
      </c>
      <c r="B31" s="4"/>
      <c r="C31" s="4"/>
      <c r="D31" s="4"/>
      <c r="E31" s="47">
        <v>31</v>
      </c>
      <c r="F31" s="47"/>
      <c r="G31" s="144">
        <v>-28940995</v>
      </c>
      <c r="I31" s="27">
        <v>-45401807</v>
      </c>
      <c r="J31" s="26"/>
      <c r="K31" s="124">
        <v>-27222857</v>
      </c>
      <c r="L31" s="26"/>
      <c r="M31" s="27">
        <v>-45794152</v>
      </c>
    </row>
    <row r="32" spans="1:16" ht="16.5" customHeight="1" x14ac:dyDescent="0.3">
      <c r="A32" s="41"/>
      <c r="B32" s="41"/>
      <c r="C32" s="41"/>
      <c r="D32" s="41"/>
      <c r="E32" s="47"/>
      <c r="F32" s="47"/>
      <c r="G32" s="122"/>
      <c r="H32" s="26"/>
      <c r="I32" s="26"/>
      <c r="J32" s="26"/>
      <c r="K32" s="122"/>
      <c r="L32" s="26"/>
      <c r="M32" s="26"/>
    </row>
    <row r="33" spans="1:13" ht="16.5" customHeight="1" x14ac:dyDescent="0.3">
      <c r="A33" s="1" t="s">
        <v>183</v>
      </c>
      <c r="C33" s="4"/>
      <c r="D33" s="4"/>
      <c r="E33" s="47"/>
      <c r="F33" s="47"/>
      <c r="G33" s="121"/>
      <c r="H33" s="2"/>
      <c r="I33" s="2"/>
      <c r="J33" s="2"/>
      <c r="K33" s="121"/>
      <c r="L33" s="2"/>
      <c r="M33" s="2"/>
    </row>
    <row r="34" spans="1:13" ht="16.5" customHeight="1" x14ac:dyDescent="0.3">
      <c r="B34" s="1" t="s">
        <v>31</v>
      </c>
      <c r="C34" s="4"/>
      <c r="D34" s="4"/>
      <c r="E34" s="47"/>
      <c r="F34" s="47"/>
      <c r="G34" s="123">
        <f>SUM(G16:G31)</f>
        <v>-13353090</v>
      </c>
      <c r="I34" s="29">
        <f>SUM(I16:I31)</f>
        <v>-29839819</v>
      </c>
      <c r="J34" s="26"/>
      <c r="K34" s="123">
        <f>SUM(K16:K31)</f>
        <v>24284442</v>
      </c>
      <c r="L34" s="26"/>
      <c r="M34" s="29">
        <f>SUM(M16:M31)</f>
        <v>21958939</v>
      </c>
    </row>
    <row r="35" spans="1:13" ht="16.5" customHeight="1" x14ac:dyDescent="0.3">
      <c r="A35" s="2" t="s">
        <v>184</v>
      </c>
      <c r="C35" s="39"/>
      <c r="D35" s="28"/>
      <c r="E35" s="47">
        <v>17.2</v>
      </c>
      <c r="F35" s="47"/>
      <c r="G35" s="144">
        <v>40685648</v>
      </c>
      <c r="I35" s="27">
        <v>111739775</v>
      </c>
      <c r="J35" s="26"/>
      <c r="K35" s="124">
        <v>0</v>
      </c>
      <c r="L35" s="26"/>
      <c r="M35" s="27">
        <v>0</v>
      </c>
    </row>
    <row r="36" spans="1:13" ht="16.5" customHeight="1" x14ac:dyDescent="0.3">
      <c r="A36" s="4"/>
      <c r="B36" s="4"/>
      <c r="C36" s="4"/>
      <c r="D36" s="4"/>
      <c r="E36" s="47"/>
      <c r="F36" s="47"/>
      <c r="G36" s="122"/>
      <c r="H36" s="26"/>
      <c r="I36" s="26"/>
      <c r="J36" s="26"/>
      <c r="K36" s="122"/>
      <c r="L36" s="26"/>
      <c r="M36" s="26"/>
    </row>
    <row r="37" spans="1:13" ht="16.5" customHeight="1" x14ac:dyDescent="0.3">
      <c r="A37" s="1" t="s">
        <v>248</v>
      </c>
      <c r="D37" s="4"/>
      <c r="E37" s="47"/>
      <c r="F37" s="47"/>
      <c r="G37" s="122">
        <f>SUM(G34:G35)</f>
        <v>27332558</v>
      </c>
      <c r="I37" s="26">
        <f>SUM(I34:I35)</f>
        <v>81899956</v>
      </c>
      <c r="J37" s="26"/>
      <c r="K37" s="122">
        <f>SUM(K34:K35)</f>
        <v>24284442</v>
      </c>
      <c r="L37" s="26"/>
      <c r="M37" s="26">
        <f>SUM(M34:M35)</f>
        <v>21958939</v>
      </c>
    </row>
    <row r="38" spans="1:13" ht="16.5" customHeight="1" x14ac:dyDescent="0.3">
      <c r="A38" s="2" t="s">
        <v>32</v>
      </c>
      <c r="E38" s="47">
        <v>33</v>
      </c>
      <c r="F38" s="47"/>
      <c r="G38" s="144">
        <v>-18226792</v>
      </c>
      <c r="I38" s="27">
        <v>-17464877</v>
      </c>
      <c r="J38" s="26"/>
      <c r="K38" s="124">
        <v>-3105093</v>
      </c>
      <c r="L38" s="26"/>
      <c r="M38" s="27">
        <v>-1745462</v>
      </c>
    </row>
    <row r="39" spans="1:13" ht="16.5" customHeight="1" x14ac:dyDescent="0.3">
      <c r="D39" s="4"/>
      <c r="E39" s="47"/>
      <c r="F39" s="47"/>
      <c r="G39" s="122"/>
      <c r="H39" s="26"/>
      <c r="I39" s="26"/>
      <c r="J39" s="26"/>
      <c r="K39" s="122"/>
      <c r="L39" s="26"/>
      <c r="M39" s="26"/>
    </row>
    <row r="40" spans="1:13" ht="16.5" customHeight="1" x14ac:dyDescent="0.3">
      <c r="A40" s="203" t="s">
        <v>255</v>
      </c>
      <c r="B40" s="198"/>
      <c r="D40" s="4"/>
      <c r="E40" s="47"/>
      <c r="F40" s="47"/>
      <c r="G40" s="122"/>
      <c r="H40" s="26"/>
      <c r="I40" s="26"/>
      <c r="J40" s="26"/>
      <c r="K40" s="122"/>
      <c r="L40" s="26"/>
      <c r="M40" s="26"/>
    </row>
    <row r="41" spans="1:13" ht="16.5" customHeight="1" x14ac:dyDescent="0.2">
      <c r="A41" s="198"/>
      <c r="B41" s="212" t="s">
        <v>242</v>
      </c>
      <c r="D41" s="4"/>
      <c r="E41" s="47"/>
      <c r="F41" s="47"/>
      <c r="G41" s="122">
        <f>SUM(G37:G38)</f>
        <v>9105766</v>
      </c>
      <c r="H41" s="26"/>
      <c r="I41" s="26">
        <f>SUM(I37:I38)</f>
        <v>64435079</v>
      </c>
      <c r="J41" s="26"/>
      <c r="K41" s="122">
        <f>SUM(K37:K38)</f>
        <v>21179349</v>
      </c>
      <c r="L41" s="26"/>
      <c r="M41" s="26">
        <f>SUM(M37:M38)</f>
        <v>20213477</v>
      </c>
    </row>
    <row r="42" spans="1:13" ht="16.5" customHeight="1" x14ac:dyDescent="0.3">
      <c r="A42" s="198"/>
      <c r="B42" s="204" t="s">
        <v>265</v>
      </c>
      <c r="D42" s="4"/>
      <c r="E42" s="47">
        <v>16</v>
      </c>
      <c r="F42" s="47"/>
      <c r="G42" s="144">
        <v>22435118</v>
      </c>
      <c r="I42" s="27">
        <v>8707194</v>
      </c>
      <c r="J42" s="26"/>
      <c r="K42" s="124">
        <v>0</v>
      </c>
      <c r="L42" s="26"/>
      <c r="M42" s="27">
        <v>0</v>
      </c>
    </row>
    <row r="43" spans="1:13" ht="16.5" customHeight="1" x14ac:dyDescent="0.3">
      <c r="D43" s="4"/>
      <c r="E43" s="47"/>
      <c r="F43" s="47"/>
      <c r="G43" s="122"/>
      <c r="H43" s="26"/>
      <c r="I43" s="26"/>
      <c r="J43" s="26"/>
      <c r="K43" s="122"/>
      <c r="L43" s="26"/>
      <c r="M43" s="26"/>
    </row>
    <row r="44" spans="1:13" ht="16.5" customHeight="1" thickBot="1" x14ac:dyDescent="0.35">
      <c r="A44" s="1" t="s">
        <v>255</v>
      </c>
      <c r="D44" s="10"/>
      <c r="E44" s="47"/>
      <c r="F44" s="47"/>
      <c r="G44" s="125">
        <f>SUM(G41:G42)</f>
        <v>31540884</v>
      </c>
      <c r="H44" s="26"/>
      <c r="I44" s="111">
        <f>SUM(I41:I42)</f>
        <v>73142273</v>
      </c>
      <c r="J44" s="26"/>
      <c r="K44" s="125">
        <f>SUM(K41:K42)</f>
        <v>21179349</v>
      </c>
      <c r="L44" s="26"/>
      <c r="M44" s="111">
        <f>SUM(M41:M42)</f>
        <v>20213477</v>
      </c>
    </row>
    <row r="45" spans="1:13" ht="16.5" customHeight="1" thickTop="1" x14ac:dyDescent="0.3">
      <c r="A45" s="10"/>
      <c r="B45" s="10"/>
      <c r="C45" s="10"/>
      <c r="D45" s="10"/>
      <c r="E45" s="47"/>
      <c r="F45" s="47"/>
      <c r="G45" s="29"/>
      <c r="H45" s="26"/>
      <c r="I45" s="29"/>
      <c r="J45" s="26"/>
      <c r="K45" s="29"/>
      <c r="L45" s="26"/>
      <c r="M45" s="29"/>
    </row>
    <row r="46" spans="1:13" ht="16.5" customHeight="1" x14ac:dyDescent="0.3">
      <c r="A46" s="10"/>
      <c r="B46" s="10"/>
      <c r="C46" s="10"/>
      <c r="D46" s="10"/>
      <c r="E46" s="47"/>
      <c r="F46" s="47"/>
      <c r="G46" s="54"/>
      <c r="H46" s="26"/>
      <c r="I46" s="54"/>
      <c r="J46" s="26"/>
      <c r="K46" s="54"/>
      <c r="L46" s="26"/>
      <c r="M46" s="54"/>
    </row>
    <row r="47" spans="1:13" ht="16.5" customHeight="1" x14ac:dyDescent="0.3">
      <c r="A47" s="10"/>
      <c r="B47" s="10"/>
      <c r="C47" s="10"/>
      <c r="D47" s="10"/>
      <c r="E47" s="47"/>
      <c r="F47" s="47"/>
      <c r="G47" s="54"/>
      <c r="H47" s="26"/>
      <c r="I47" s="54"/>
      <c r="J47" s="26"/>
      <c r="K47" s="54"/>
      <c r="L47" s="55"/>
      <c r="M47" s="54"/>
    </row>
    <row r="48" spans="1:13" ht="16.5" customHeight="1" x14ac:dyDescent="0.3">
      <c r="A48" s="10"/>
      <c r="B48" s="10"/>
      <c r="C48" s="10"/>
      <c r="D48" s="10"/>
      <c r="E48" s="47"/>
      <c r="F48" s="47"/>
      <c r="G48" s="54"/>
      <c r="H48" s="26"/>
      <c r="I48" s="54"/>
      <c r="J48" s="26"/>
      <c r="K48" s="54"/>
      <c r="L48" s="55"/>
      <c r="M48" s="54"/>
    </row>
    <row r="49" spans="1:13" ht="16.5" customHeight="1" x14ac:dyDescent="0.3">
      <c r="A49" s="10"/>
      <c r="B49" s="10"/>
      <c r="C49" s="10"/>
      <c r="D49" s="10"/>
      <c r="E49" s="47"/>
      <c r="F49" s="47"/>
      <c r="G49" s="54"/>
      <c r="H49" s="26"/>
      <c r="I49" s="54"/>
      <c r="J49" s="26"/>
      <c r="K49" s="54"/>
      <c r="L49" s="55"/>
      <c r="M49" s="54"/>
    </row>
    <row r="50" spans="1:13" ht="16.5" customHeight="1" x14ac:dyDescent="0.3">
      <c r="A50" s="10"/>
      <c r="B50" s="10"/>
      <c r="C50" s="10"/>
      <c r="D50" s="10"/>
      <c r="E50" s="47"/>
      <c r="F50" s="47"/>
      <c r="G50" s="54"/>
      <c r="H50" s="26"/>
      <c r="I50" s="54"/>
      <c r="J50" s="26"/>
      <c r="K50" s="54"/>
      <c r="L50" s="55"/>
      <c r="M50" s="54"/>
    </row>
    <row r="51" spans="1:13" ht="16.5" customHeight="1" x14ac:dyDescent="0.3">
      <c r="A51" s="10"/>
      <c r="B51" s="10"/>
      <c r="C51" s="10"/>
      <c r="D51" s="10"/>
      <c r="E51" s="47"/>
      <c r="F51" s="47"/>
      <c r="G51" s="54"/>
      <c r="H51" s="26"/>
      <c r="I51" s="54"/>
      <c r="J51" s="26"/>
      <c r="K51" s="54"/>
      <c r="L51" s="55"/>
      <c r="M51" s="54"/>
    </row>
    <row r="52" spans="1:13" ht="16.5" customHeight="1" x14ac:dyDescent="0.3">
      <c r="A52" s="10"/>
      <c r="B52" s="10"/>
      <c r="C52" s="10"/>
      <c r="D52" s="10"/>
      <c r="E52" s="47"/>
      <c r="F52" s="47"/>
      <c r="G52" s="54"/>
      <c r="H52" s="26"/>
      <c r="I52" s="54"/>
      <c r="J52" s="26"/>
      <c r="K52" s="54"/>
      <c r="L52" s="55"/>
      <c r="M52" s="54"/>
    </row>
    <row r="53" spans="1:13" ht="16.5" customHeight="1" x14ac:dyDescent="0.3">
      <c r="A53" s="10"/>
      <c r="B53" s="10"/>
      <c r="C53" s="10"/>
      <c r="D53" s="10"/>
      <c r="E53" s="47"/>
      <c r="F53" s="47"/>
      <c r="G53" s="54"/>
      <c r="H53" s="26"/>
      <c r="I53" s="54"/>
      <c r="J53" s="26"/>
      <c r="K53" s="54"/>
      <c r="L53" s="55"/>
      <c r="M53" s="54"/>
    </row>
    <row r="54" spans="1:13" ht="16.5" customHeight="1" x14ac:dyDescent="0.3">
      <c r="A54" s="10"/>
      <c r="B54" s="10"/>
      <c r="C54" s="10"/>
      <c r="D54" s="10"/>
      <c r="E54" s="47"/>
      <c r="F54" s="47"/>
      <c r="G54" s="54"/>
      <c r="H54" s="26"/>
      <c r="I54" s="54"/>
      <c r="J54" s="26"/>
      <c r="K54" s="54"/>
      <c r="L54" s="55"/>
      <c r="M54" s="54"/>
    </row>
    <row r="55" spans="1:13" ht="16.5" customHeight="1" x14ac:dyDescent="0.3">
      <c r="A55" s="10"/>
      <c r="B55" s="10"/>
      <c r="C55" s="10"/>
      <c r="D55" s="10"/>
      <c r="E55" s="47"/>
      <c r="F55" s="47"/>
      <c r="G55" s="54"/>
      <c r="H55" s="26"/>
      <c r="I55" s="54"/>
      <c r="J55" s="26"/>
      <c r="K55" s="54"/>
      <c r="L55" s="55"/>
      <c r="M55" s="54"/>
    </row>
    <row r="56" spans="1:13" ht="21.9" customHeight="1" x14ac:dyDescent="0.3">
      <c r="A56" s="112" t="str">
        <f>'6-8'!A48</f>
        <v>The accompanying notes on pages 17 to 73 are an integral part of these consolidated and separate financial statements.</v>
      </c>
      <c r="B56" s="58"/>
      <c r="C56" s="58"/>
      <c r="D56" s="58"/>
      <c r="E56" s="213"/>
      <c r="F56" s="213"/>
      <c r="G56" s="27"/>
      <c r="H56" s="27"/>
      <c r="I56" s="27"/>
      <c r="J56" s="27"/>
      <c r="K56" s="27"/>
      <c r="L56" s="27"/>
      <c r="M56" s="27"/>
    </row>
    <row r="57" spans="1:13" ht="16.5" customHeight="1" x14ac:dyDescent="0.3">
      <c r="A57" s="1" t="str">
        <f>A1</f>
        <v>Sea Oil Public Company Limited</v>
      </c>
      <c r="B57" s="1"/>
      <c r="C57" s="1"/>
      <c r="D57" s="1"/>
    </row>
    <row r="58" spans="1:13" ht="16.5" customHeight="1" x14ac:dyDescent="0.3">
      <c r="A58" s="1" t="s">
        <v>215</v>
      </c>
      <c r="B58" s="1"/>
      <c r="C58" s="1"/>
      <c r="D58" s="1"/>
    </row>
    <row r="59" spans="1:13" ht="16.5" customHeight="1" x14ac:dyDescent="0.3">
      <c r="A59" s="34" t="str">
        <f>A3</f>
        <v>For the year ended 31 December 2020</v>
      </c>
      <c r="B59" s="34"/>
      <c r="C59" s="34"/>
      <c r="D59" s="34"/>
      <c r="E59" s="20"/>
      <c r="F59" s="20"/>
      <c r="G59" s="21"/>
      <c r="H59" s="21"/>
      <c r="I59" s="21"/>
      <c r="J59" s="21"/>
      <c r="K59" s="21"/>
      <c r="L59" s="21"/>
      <c r="M59" s="21"/>
    </row>
    <row r="62" spans="1:13" ht="16.5" customHeight="1" x14ac:dyDescent="0.3">
      <c r="A62" s="47"/>
      <c r="B62" s="47"/>
      <c r="C62" s="47"/>
      <c r="D62" s="47"/>
      <c r="E62" s="22"/>
      <c r="F62" s="22"/>
      <c r="G62" s="240" t="s">
        <v>146</v>
      </c>
      <c r="H62" s="240"/>
      <c r="I62" s="240"/>
      <c r="J62" s="96"/>
      <c r="K62" s="240" t="s">
        <v>145</v>
      </c>
      <c r="L62" s="240"/>
      <c r="M62" s="240"/>
    </row>
    <row r="63" spans="1:13" ht="16.5" customHeight="1" x14ac:dyDescent="0.3">
      <c r="A63" s="47"/>
      <c r="B63" s="47"/>
      <c r="C63" s="47"/>
      <c r="D63" s="47"/>
      <c r="E63" s="22"/>
      <c r="F63" s="22"/>
      <c r="G63" s="237" t="s">
        <v>143</v>
      </c>
      <c r="H63" s="237"/>
      <c r="I63" s="237"/>
      <c r="J63" s="23"/>
      <c r="K63" s="237" t="s">
        <v>144</v>
      </c>
      <c r="L63" s="237"/>
      <c r="M63" s="237"/>
    </row>
    <row r="64" spans="1:13" ht="16.5" customHeight="1" x14ac:dyDescent="0.3">
      <c r="E64" s="22"/>
      <c r="F64" s="22"/>
      <c r="G64" s="48" t="s">
        <v>199</v>
      </c>
      <c r="H64" s="24"/>
      <c r="I64" s="48" t="s">
        <v>177</v>
      </c>
      <c r="J64" s="24"/>
      <c r="K64" s="48" t="s">
        <v>199</v>
      </c>
      <c r="L64" s="24"/>
      <c r="M64" s="48" t="s">
        <v>177</v>
      </c>
    </row>
    <row r="65" spans="1:15" ht="16.5" customHeight="1" x14ac:dyDescent="0.3">
      <c r="A65" s="3"/>
      <c r="B65" s="3"/>
      <c r="C65" s="3"/>
      <c r="D65" s="3"/>
      <c r="E65" s="213" t="s">
        <v>12</v>
      </c>
      <c r="F65" s="25"/>
      <c r="G65" s="9" t="s">
        <v>13</v>
      </c>
      <c r="H65" s="8"/>
      <c r="I65" s="9" t="s">
        <v>13</v>
      </c>
      <c r="J65" s="8"/>
      <c r="K65" s="9" t="s">
        <v>13</v>
      </c>
      <c r="L65" s="24"/>
      <c r="M65" s="9" t="s">
        <v>13</v>
      </c>
    </row>
    <row r="66" spans="1:15" ht="16.5" customHeight="1" x14ac:dyDescent="0.3">
      <c r="A66" s="10" t="s">
        <v>125</v>
      </c>
      <c r="B66" s="56"/>
      <c r="C66" s="56"/>
      <c r="D66" s="56"/>
      <c r="E66" s="22"/>
      <c r="F66" s="57"/>
      <c r="G66" s="122"/>
      <c r="H66" s="57"/>
      <c r="I66" s="26"/>
      <c r="J66" s="57"/>
      <c r="K66" s="122"/>
      <c r="L66" s="57"/>
      <c r="M66" s="26"/>
    </row>
    <row r="67" spans="1:15" ht="16.5" customHeight="1" x14ac:dyDescent="0.3">
      <c r="A67" s="28" t="s">
        <v>188</v>
      </c>
      <c r="B67" s="56"/>
      <c r="C67" s="56"/>
      <c r="D67" s="56"/>
      <c r="E67" s="43"/>
      <c r="F67" s="57"/>
      <c r="G67" s="122"/>
      <c r="H67" s="57"/>
      <c r="I67" s="26"/>
      <c r="J67" s="57"/>
      <c r="K67" s="122"/>
      <c r="L67" s="57"/>
      <c r="M67" s="26"/>
      <c r="O67" s="19"/>
    </row>
    <row r="68" spans="1:15" ht="16.5" customHeight="1" x14ac:dyDescent="0.3">
      <c r="A68" s="28"/>
      <c r="B68" s="28" t="s">
        <v>132</v>
      </c>
      <c r="C68" s="56"/>
      <c r="D68" s="56"/>
      <c r="E68" s="43"/>
      <c r="F68" s="57"/>
      <c r="G68" s="122"/>
      <c r="H68" s="57"/>
      <c r="I68" s="26"/>
      <c r="J68" s="57"/>
      <c r="K68" s="122"/>
      <c r="L68" s="57"/>
      <c r="M68" s="26"/>
      <c r="O68" s="19"/>
    </row>
    <row r="69" spans="1:15" ht="16.5" customHeight="1" x14ac:dyDescent="0.3">
      <c r="A69" s="28"/>
      <c r="B69" s="28" t="s">
        <v>154</v>
      </c>
      <c r="C69" s="56"/>
      <c r="D69" s="56"/>
      <c r="G69" s="121"/>
      <c r="H69" s="2"/>
      <c r="I69" s="2"/>
      <c r="J69" s="2"/>
      <c r="K69" s="121"/>
      <c r="L69" s="2"/>
      <c r="M69" s="2"/>
    </row>
    <row r="70" spans="1:15" ht="16.5" customHeight="1" x14ac:dyDescent="0.3">
      <c r="A70" s="28"/>
      <c r="B70" s="28"/>
      <c r="C70" s="28" t="s">
        <v>152</v>
      </c>
      <c r="D70" s="56"/>
      <c r="E70" s="43">
        <v>26</v>
      </c>
      <c r="F70" s="57"/>
      <c r="G70" s="128">
        <v>421037</v>
      </c>
      <c r="I70" s="26">
        <v>1026110</v>
      </c>
      <c r="J70" s="57"/>
      <c r="K70" s="122">
        <v>97965</v>
      </c>
      <c r="L70" s="57"/>
      <c r="M70" s="26">
        <v>718064</v>
      </c>
    </row>
    <row r="71" spans="1:15" ht="16.5" customHeight="1" x14ac:dyDescent="0.3">
      <c r="B71" s="2" t="s">
        <v>189</v>
      </c>
      <c r="C71" s="28"/>
      <c r="D71" s="56"/>
      <c r="E71" s="47"/>
      <c r="F71" s="57"/>
      <c r="G71" s="128"/>
      <c r="I71" s="59"/>
      <c r="J71" s="59"/>
      <c r="K71" s="126"/>
      <c r="L71" s="59"/>
      <c r="M71" s="59"/>
    </row>
    <row r="72" spans="1:15" ht="16.5" customHeight="1" x14ac:dyDescent="0.3">
      <c r="A72" s="4"/>
      <c r="C72" s="4" t="s">
        <v>151</v>
      </c>
      <c r="D72" s="4"/>
      <c r="E72" s="47">
        <v>21</v>
      </c>
      <c r="F72" s="57"/>
      <c r="G72" s="144">
        <v>-84207</v>
      </c>
      <c r="I72" s="60">
        <v>-205222</v>
      </c>
      <c r="J72" s="57"/>
      <c r="K72" s="127">
        <v>-19593</v>
      </c>
      <c r="L72" s="57"/>
      <c r="M72" s="60">
        <v>-143613</v>
      </c>
    </row>
    <row r="73" spans="1:15" ht="6" customHeight="1" x14ac:dyDescent="0.3">
      <c r="A73" s="4"/>
      <c r="B73" s="4"/>
      <c r="C73" s="4"/>
      <c r="D73" s="4"/>
      <c r="E73" s="47"/>
      <c r="F73" s="47"/>
      <c r="G73" s="122"/>
      <c r="I73" s="26"/>
      <c r="K73" s="122"/>
      <c r="M73" s="26"/>
    </row>
    <row r="74" spans="1:15" ht="16.5" customHeight="1" x14ac:dyDescent="0.3">
      <c r="B74" s="28" t="s">
        <v>274</v>
      </c>
      <c r="C74" s="28"/>
      <c r="D74" s="56"/>
      <c r="F74" s="57"/>
      <c r="G74" s="128"/>
      <c r="K74" s="128"/>
    </row>
    <row r="75" spans="1:15" ht="16.5" customHeight="1" x14ac:dyDescent="0.3">
      <c r="B75" s="56"/>
      <c r="C75" s="28" t="s">
        <v>149</v>
      </c>
      <c r="D75" s="56"/>
      <c r="F75" s="57"/>
      <c r="G75" s="127">
        <f>SUM(G70:G72)</f>
        <v>336830</v>
      </c>
      <c r="H75" s="57"/>
      <c r="I75" s="60">
        <f>SUM(I70:I72)</f>
        <v>820888</v>
      </c>
      <c r="J75" s="57"/>
      <c r="K75" s="127">
        <f>SUM(K70:K72)</f>
        <v>78372</v>
      </c>
      <c r="L75" s="57"/>
      <c r="M75" s="60">
        <f>SUM(M70:M72)</f>
        <v>574451</v>
      </c>
    </row>
    <row r="76" spans="1:15" ht="6" customHeight="1" x14ac:dyDescent="0.3">
      <c r="A76" s="4"/>
      <c r="B76" s="4"/>
      <c r="C76" s="4"/>
      <c r="D76" s="4"/>
      <c r="E76" s="47"/>
      <c r="F76" s="47"/>
      <c r="G76" s="122"/>
      <c r="I76" s="26"/>
      <c r="K76" s="122"/>
      <c r="M76" s="26"/>
    </row>
    <row r="77" spans="1:15" ht="16.5" customHeight="1" x14ac:dyDescent="0.3">
      <c r="A77" s="28" t="s">
        <v>162</v>
      </c>
      <c r="B77" s="56"/>
      <c r="C77" s="56"/>
      <c r="D77" s="56"/>
      <c r="E77" s="26"/>
      <c r="F77" s="57"/>
      <c r="G77" s="122"/>
      <c r="H77" s="57"/>
      <c r="I77" s="26"/>
      <c r="J77" s="57"/>
      <c r="K77" s="122"/>
      <c r="L77" s="57"/>
      <c r="M77" s="26"/>
      <c r="O77" s="19"/>
    </row>
    <row r="78" spans="1:15" s="28" customFormat="1" ht="16.5" customHeight="1" x14ac:dyDescent="0.3">
      <c r="B78" s="28" t="s">
        <v>150</v>
      </c>
      <c r="G78" s="129"/>
      <c r="K78" s="129"/>
    </row>
    <row r="79" spans="1:15" ht="16.5" customHeight="1" x14ac:dyDescent="0.3">
      <c r="B79" s="28" t="s">
        <v>126</v>
      </c>
      <c r="C79" s="28"/>
      <c r="D79" s="56"/>
      <c r="F79" s="57"/>
      <c r="G79" s="144">
        <v>-1055856</v>
      </c>
      <c r="I79" s="60">
        <v>-16522734</v>
      </c>
      <c r="J79" s="57"/>
      <c r="K79" s="127">
        <v>0</v>
      </c>
      <c r="L79" s="57"/>
      <c r="M79" s="60">
        <v>0</v>
      </c>
    </row>
    <row r="80" spans="1:15" ht="6" customHeight="1" x14ac:dyDescent="0.3">
      <c r="A80" s="4"/>
      <c r="B80" s="4"/>
      <c r="C80" s="4"/>
      <c r="D80" s="4"/>
      <c r="E80" s="47"/>
      <c r="F80" s="47"/>
      <c r="G80" s="122"/>
      <c r="I80" s="26"/>
      <c r="K80" s="122"/>
      <c r="M80" s="26"/>
    </row>
    <row r="81" spans="1:22" ht="16.5" customHeight="1" x14ac:dyDescent="0.3">
      <c r="B81" s="28" t="s">
        <v>163</v>
      </c>
      <c r="C81" s="28"/>
      <c r="D81" s="56"/>
      <c r="F81" s="57"/>
      <c r="G81" s="121"/>
      <c r="H81" s="2"/>
      <c r="I81" s="2"/>
      <c r="J81" s="2"/>
      <c r="K81" s="121"/>
      <c r="L81" s="2"/>
      <c r="M81" s="2"/>
    </row>
    <row r="82" spans="1:22" ht="16.5" customHeight="1" x14ac:dyDescent="0.3">
      <c r="B82" s="28"/>
      <c r="C82" s="28" t="s">
        <v>149</v>
      </c>
      <c r="D82" s="56"/>
      <c r="F82" s="57"/>
      <c r="G82" s="127">
        <f>G79</f>
        <v>-1055856</v>
      </c>
      <c r="H82" s="57"/>
      <c r="I82" s="60">
        <f>I79</f>
        <v>-16522734</v>
      </c>
      <c r="J82" s="57"/>
      <c r="K82" s="127">
        <f>K79</f>
        <v>0</v>
      </c>
      <c r="L82" s="57"/>
      <c r="M82" s="60">
        <f>M79</f>
        <v>0</v>
      </c>
    </row>
    <row r="83" spans="1:22" ht="6" customHeight="1" x14ac:dyDescent="0.3">
      <c r="A83" s="4"/>
      <c r="B83" s="4"/>
      <c r="C83" s="4"/>
      <c r="D83" s="4"/>
      <c r="E83" s="47"/>
      <c r="F83" s="47"/>
      <c r="G83" s="122"/>
      <c r="I83" s="26"/>
      <c r="K83" s="122"/>
      <c r="M83" s="26"/>
    </row>
    <row r="84" spans="1:22" ht="16.5" customHeight="1" x14ac:dyDescent="0.3">
      <c r="A84" s="1" t="s">
        <v>147</v>
      </c>
      <c r="F84" s="26"/>
      <c r="G84" s="121"/>
      <c r="H84" s="2"/>
      <c r="I84" s="2"/>
      <c r="J84" s="2"/>
      <c r="K84" s="121"/>
      <c r="L84" s="2"/>
      <c r="M84" s="2"/>
    </row>
    <row r="85" spans="1:22" ht="16.5" customHeight="1" x14ac:dyDescent="0.3">
      <c r="A85" s="1"/>
      <c r="B85" s="1" t="s">
        <v>148</v>
      </c>
      <c r="F85" s="26"/>
      <c r="G85" s="127">
        <f>G75+G82</f>
        <v>-719026</v>
      </c>
      <c r="H85" s="26"/>
      <c r="I85" s="60">
        <f>I75+I82</f>
        <v>-15701846</v>
      </c>
      <c r="J85" s="26"/>
      <c r="K85" s="127">
        <f>K75+K82</f>
        <v>78372</v>
      </c>
      <c r="L85" s="26"/>
      <c r="M85" s="60">
        <f>M75+M82</f>
        <v>574451</v>
      </c>
    </row>
    <row r="86" spans="1:22" ht="6" customHeight="1" x14ac:dyDescent="0.3">
      <c r="A86" s="4"/>
      <c r="B86" s="4"/>
      <c r="C86" s="4"/>
      <c r="D86" s="4"/>
      <c r="E86" s="47"/>
      <c r="F86" s="47"/>
      <c r="G86" s="122"/>
      <c r="H86" s="26"/>
      <c r="I86" s="26"/>
      <c r="J86" s="26"/>
      <c r="K86" s="122"/>
      <c r="L86" s="26"/>
      <c r="M86" s="26"/>
    </row>
    <row r="87" spans="1:22" ht="16.5" customHeight="1" x14ac:dyDescent="0.3">
      <c r="A87" s="1" t="s">
        <v>33</v>
      </c>
      <c r="B87" s="1"/>
      <c r="C87" s="1"/>
      <c r="D87" s="4"/>
      <c r="E87" s="47"/>
      <c r="F87" s="47"/>
      <c r="G87" s="122"/>
      <c r="H87" s="26"/>
      <c r="I87" s="26"/>
      <c r="J87" s="26"/>
      <c r="K87" s="122"/>
      <c r="L87" s="26"/>
      <c r="M87" s="26"/>
    </row>
    <row r="88" spans="1:22" ht="16.5" customHeight="1" thickBot="1" x14ac:dyDescent="0.35">
      <c r="B88" s="1" t="s">
        <v>134</v>
      </c>
      <c r="C88" s="1"/>
      <c r="F88" s="26"/>
      <c r="G88" s="125">
        <f>G44+G85</f>
        <v>30821858</v>
      </c>
      <c r="H88" s="26"/>
      <c r="I88" s="111">
        <f>I44+I85</f>
        <v>57440427</v>
      </c>
      <c r="J88" s="26"/>
      <c r="K88" s="125">
        <f>K44+K85</f>
        <v>21257721</v>
      </c>
      <c r="L88" s="26"/>
      <c r="M88" s="111">
        <f>M44+M85</f>
        <v>20787928</v>
      </c>
    </row>
    <row r="89" spans="1:22" ht="9.9" customHeight="1" thickTop="1" x14ac:dyDescent="0.3">
      <c r="G89" s="121"/>
      <c r="H89" s="2"/>
      <c r="I89" s="2"/>
      <c r="J89" s="2"/>
      <c r="K89" s="121"/>
      <c r="L89" s="2"/>
      <c r="M89" s="2"/>
    </row>
    <row r="90" spans="1:22" ht="16.5" customHeight="1" x14ac:dyDescent="0.3">
      <c r="A90" s="10" t="s">
        <v>263</v>
      </c>
      <c r="F90" s="26"/>
      <c r="G90" s="126"/>
      <c r="H90" s="59"/>
      <c r="I90" s="59"/>
      <c r="J90" s="59"/>
      <c r="K90" s="126"/>
      <c r="L90" s="59"/>
      <c r="M90" s="59"/>
    </row>
    <row r="91" spans="1:22" ht="16.5" customHeight="1" x14ac:dyDescent="0.3">
      <c r="A91" s="2" t="s">
        <v>253</v>
      </c>
      <c r="B91" s="28"/>
      <c r="C91" s="28"/>
      <c r="D91" s="56"/>
      <c r="F91" s="57"/>
      <c r="G91" s="128"/>
      <c r="J91" s="59"/>
      <c r="K91" s="126"/>
      <c r="L91" s="59"/>
      <c r="M91" s="2"/>
      <c r="R91" s="19"/>
      <c r="T91" s="19"/>
      <c r="U91" s="36"/>
      <c r="V91" s="61"/>
    </row>
    <row r="92" spans="1:22" ht="16.5" customHeight="1" x14ac:dyDescent="0.3">
      <c r="B92" s="198" t="s">
        <v>242</v>
      </c>
      <c r="C92" s="28"/>
      <c r="D92" s="56"/>
      <c r="F92" s="57"/>
      <c r="G92" s="128">
        <v>-3988771</v>
      </c>
      <c r="I92" s="19">
        <v>52142785</v>
      </c>
      <c r="J92" s="59"/>
      <c r="K92" s="126">
        <f>K44</f>
        <v>21179349</v>
      </c>
      <c r="L92" s="59"/>
      <c r="M92" s="59">
        <v>20213477</v>
      </c>
      <c r="R92" s="19"/>
      <c r="T92" s="19"/>
      <c r="U92" s="36"/>
      <c r="V92" s="61"/>
    </row>
    <row r="93" spans="1:22" ht="16.5" customHeight="1" x14ac:dyDescent="0.3">
      <c r="B93" s="204" t="s">
        <v>243</v>
      </c>
      <c r="C93" s="28"/>
      <c r="D93" s="56"/>
      <c r="F93" s="57"/>
      <c r="G93" s="144">
        <v>22434871</v>
      </c>
      <c r="I93" s="60">
        <v>8707112</v>
      </c>
      <c r="J93" s="59"/>
      <c r="K93" s="127">
        <v>0</v>
      </c>
      <c r="L93" s="59"/>
      <c r="M93" s="60">
        <v>0</v>
      </c>
      <c r="R93" s="19"/>
      <c r="T93" s="19"/>
      <c r="U93" s="36"/>
      <c r="V93" s="61"/>
    </row>
    <row r="94" spans="1:22" ht="6" customHeight="1" x14ac:dyDescent="0.3">
      <c r="B94" s="28"/>
      <c r="C94" s="28"/>
      <c r="D94" s="56"/>
      <c r="F94" s="57"/>
      <c r="G94" s="128"/>
      <c r="I94" s="59"/>
      <c r="J94" s="59"/>
      <c r="K94" s="126"/>
      <c r="L94" s="59"/>
      <c r="M94" s="59"/>
      <c r="R94" s="19"/>
      <c r="T94" s="19"/>
      <c r="U94" s="36"/>
      <c r="V94" s="61"/>
    </row>
    <row r="95" spans="1:22" ht="16.5" customHeight="1" x14ac:dyDescent="0.3">
      <c r="B95" s="28"/>
      <c r="C95" s="28"/>
      <c r="D95" s="56"/>
      <c r="F95" s="57"/>
      <c r="G95" s="128">
        <f>SUM(G92:G93)</f>
        <v>18446100</v>
      </c>
      <c r="I95" s="59">
        <f>SUM(I92:I93)</f>
        <v>60849897</v>
      </c>
      <c r="J95" s="59"/>
      <c r="K95" s="128">
        <f>SUM(K92:K93)</f>
        <v>21179349</v>
      </c>
      <c r="L95" s="59"/>
      <c r="M95" s="59">
        <f>SUM(M92:M93)</f>
        <v>20213477</v>
      </c>
      <c r="R95" s="19"/>
      <c r="T95" s="19"/>
      <c r="U95" s="36"/>
      <c r="V95" s="61"/>
    </row>
    <row r="96" spans="1:22" ht="16.5" customHeight="1" x14ac:dyDescent="0.3">
      <c r="A96" s="2" t="s">
        <v>85</v>
      </c>
      <c r="B96" s="28"/>
      <c r="C96" s="28"/>
      <c r="D96" s="56"/>
      <c r="F96" s="57"/>
      <c r="G96" s="144">
        <v>13094784</v>
      </c>
      <c r="I96" s="60">
        <v>12292376</v>
      </c>
      <c r="J96" s="59"/>
      <c r="K96" s="127">
        <v>0</v>
      </c>
      <c r="L96" s="26"/>
      <c r="M96" s="60">
        <v>0</v>
      </c>
    </row>
    <row r="97" spans="1:22" ht="6" customHeight="1" x14ac:dyDescent="0.3">
      <c r="B97" s="28"/>
      <c r="C97" s="28"/>
      <c r="D97" s="56"/>
      <c r="F97" s="57"/>
      <c r="G97" s="126"/>
      <c r="H97" s="26"/>
      <c r="I97" s="59"/>
      <c r="J97" s="26"/>
      <c r="K97" s="126"/>
      <c r="L97" s="26"/>
      <c r="M97" s="59"/>
    </row>
    <row r="98" spans="1:22" ht="16.5" customHeight="1" thickBot="1" x14ac:dyDescent="0.35">
      <c r="G98" s="125">
        <f>SUM(G95:G96)</f>
        <v>31540884</v>
      </c>
      <c r="H98" s="26"/>
      <c r="I98" s="111">
        <f>SUM(I95:I96)</f>
        <v>73142273</v>
      </c>
      <c r="J98" s="26"/>
      <c r="K98" s="125">
        <f>SUM(K95:K96)</f>
        <v>21179349</v>
      </c>
      <c r="L98" s="26"/>
      <c r="M98" s="111">
        <f>SUM(M95:M96)</f>
        <v>20213477</v>
      </c>
      <c r="P98" s="19"/>
    </row>
    <row r="99" spans="1:22" ht="9.9" customHeight="1" thickTop="1" x14ac:dyDescent="0.3">
      <c r="G99" s="123"/>
      <c r="H99" s="26"/>
      <c r="I99" s="29"/>
      <c r="J99" s="26"/>
      <c r="K99" s="123"/>
      <c r="L99" s="26"/>
      <c r="M99" s="29"/>
    </row>
    <row r="100" spans="1:22" ht="16.5" customHeight="1" x14ac:dyDescent="0.3">
      <c r="A100" s="1" t="s">
        <v>123</v>
      </c>
      <c r="F100" s="26"/>
      <c r="G100" s="126"/>
      <c r="H100" s="59"/>
      <c r="I100" s="59"/>
      <c r="J100" s="59"/>
      <c r="K100" s="126"/>
      <c r="L100" s="59"/>
      <c r="M100" s="59"/>
    </row>
    <row r="101" spans="1:22" ht="16.5" customHeight="1" x14ac:dyDescent="0.3">
      <c r="A101" s="1"/>
      <c r="B101" s="1" t="s">
        <v>124</v>
      </c>
      <c r="F101" s="26"/>
      <c r="G101" s="126"/>
      <c r="H101" s="59"/>
      <c r="I101" s="59"/>
      <c r="J101" s="59"/>
      <c r="K101" s="126"/>
      <c r="L101" s="59"/>
      <c r="M101" s="59"/>
    </row>
    <row r="102" spans="1:22" ht="16.5" customHeight="1" x14ac:dyDescent="0.3">
      <c r="A102" s="2" t="s">
        <v>252</v>
      </c>
      <c r="B102" s="28"/>
      <c r="C102" s="28"/>
      <c r="D102" s="56"/>
      <c r="F102" s="57"/>
      <c r="G102" s="128"/>
      <c r="I102" s="2"/>
      <c r="J102" s="57"/>
      <c r="K102" s="126"/>
      <c r="L102" s="57"/>
      <c r="M102" s="59"/>
      <c r="O102" s="19"/>
      <c r="P102" s="19"/>
    </row>
    <row r="103" spans="1:22" ht="16.5" customHeight="1" x14ac:dyDescent="0.3">
      <c r="B103" s="198" t="s">
        <v>242</v>
      </c>
      <c r="C103" s="28"/>
      <c r="D103" s="56"/>
      <c r="F103" s="57"/>
      <c r="G103" s="128">
        <v>-4433853</v>
      </c>
      <c r="I103" s="19">
        <v>40130458</v>
      </c>
      <c r="J103" s="59"/>
      <c r="K103" s="126">
        <f>K88</f>
        <v>21257721</v>
      </c>
      <c r="L103" s="59"/>
      <c r="M103" s="59">
        <v>20787928</v>
      </c>
      <c r="R103" s="19"/>
      <c r="T103" s="19"/>
      <c r="U103" s="36"/>
      <c r="V103" s="61"/>
    </row>
    <row r="104" spans="1:22" ht="16.5" customHeight="1" x14ac:dyDescent="0.3">
      <c r="B104" s="204" t="s">
        <v>243</v>
      </c>
      <c r="C104" s="28"/>
      <c r="D104" s="56"/>
      <c r="F104" s="57"/>
      <c r="G104" s="144">
        <v>22434871</v>
      </c>
      <c r="I104" s="60">
        <v>8707112</v>
      </c>
      <c r="J104" s="59"/>
      <c r="K104" s="127">
        <v>0</v>
      </c>
      <c r="L104" s="59"/>
      <c r="M104" s="60">
        <v>0</v>
      </c>
      <c r="R104" s="19"/>
      <c r="T104" s="19"/>
      <c r="U104" s="36"/>
      <c r="V104" s="61"/>
    </row>
    <row r="105" spans="1:22" ht="6" customHeight="1" x14ac:dyDescent="0.3">
      <c r="B105" s="28"/>
      <c r="C105" s="28"/>
      <c r="D105" s="56"/>
      <c r="F105" s="57"/>
      <c r="G105" s="128"/>
      <c r="I105" s="59"/>
      <c r="J105" s="59"/>
      <c r="K105" s="126"/>
      <c r="L105" s="59"/>
      <c r="M105" s="59"/>
      <c r="R105" s="19"/>
      <c r="T105" s="19"/>
      <c r="U105" s="36"/>
      <c r="V105" s="61"/>
    </row>
    <row r="106" spans="1:22" ht="16.5" customHeight="1" x14ac:dyDescent="0.3">
      <c r="B106" s="204"/>
      <c r="C106" s="28"/>
      <c r="D106" s="56"/>
      <c r="F106" s="57"/>
      <c r="G106" s="128">
        <f>SUM(G103:G104)</f>
        <v>18001018</v>
      </c>
      <c r="I106" s="59">
        <f>SUM(I103:I104)</f>
        <v>48837570</v>
      </c>
      <c r="J106" s="59"/>
      <c r="K106" s="128">
        <f>SUM(K103:K104)</f>
        <v>21257721</v>
      </c>
      <c r="L106" s="59"/>
      <c r="M106" s="59">
        <f>SUM(M103:M104)</f>
        <v>20787928</v>
      </c>
      <c r="R106" s="19"/>
      <c r="T106" s="19"/>
      <c r="U106" s="36"/>
      <c r="V106" s="61"/>
    </row>
    <row r="107" spans="1:22" ht="16.5" customHeight="1" x14ac:dyDescent="0.3">
      <c r="A107" s="2" t="s">
        <v>85</v>
      </c>
      <c r="B107" s="28"/>
      <c r="C107" s="28"/>
      <c r="D107" s="56"/>
      <c r="F107" s="57"/>
      <c r="G107" s="127">
        <v>12820840</v>
      </c>
      <c r="I107" s="60">
        <v>8602857</v>
      </c>
      <c r="J107" s="57"/>
      <c r="K107" s="127">
        <v>0</v>
      </c>
      <c r="L107" s="57"/>
      <c r="M107" s="60">
        <v>0</v>
      </c>
      <c r="O107" s="19"/>
      <c r="P107" s="19"/>
    </row>
    <row r="108" spans="1:22" ht="6" customHeight="1" x14ac:dyDescent="0.3">
      <c r="B108" s="28"/>
      <c r="C108" s="28"/>
      <c r="D108" s="56"/>
      <c r="F108" s="57"/>
      <c r="G108" s="126"/>
      <c r="H108" s="57"/>
      <c r="I108" s="59"/>
      <c r="J108" s="57"/>
      <c r="K108" s="126"/>
      <c r="L108" s="57"/>
      <c r="M108" s="59"/>
      <c r="O108" s="19"/>
      <c r="P108" s="19"/>
    </row>
    <row r="109" spans="1:22" ht="16.5" customHeight="1" thickBot="1" x14ac:dyDescent="0.35">
      <c r="G109" s="125">
        <f>SUM(G106:G107)</f>
        <v>30821858</v>
      </c>
      <c r="H109" s="26"/>
      <c r="I109" s="111">
        <f>SUM(I106:I107)</f>
        <v>57440427</v>
      </c>
      <c r="J109" s="26"/>
      <c r="K109" s="125">
        <f>SUM(K106:K107)</f>
        <v>21257721</v>
      </c>
      <c r="L109" s="26"/>
      <c r="M109" s="111">
        <f>SUM(M106:M107)</f>
        <v>20787928</v>
      </c>
      <c r="O109" s="19"/>
      <c r="P109" s="19"/>
      <c r="Q109" s="19"/>
      <c r="S109" s="36"/>
    </row>
    <row r="110" spans="1:22" ht="9.9" customHeight="1" thickTop="1" x14ac:dyDescent="0.3">
      <c r="G110" s="123"/>
      <c r="H110" s="26"/>
      <c r="I110" s="29"/>
      <c r="J110" s="26"/>
      <c r="K110" s="123"/>
      <c r="L110" s="26"/>
      <c r="M110" s="29"/>
      <c r="O110" s="19"/>
    </row>
    <row r="111" spans="1:22" ht="16.5" customHeight="1" x14ac:dyDescent="0.3">
      <c r="A111" s="1" t="s">
        <v>264</v>
      </c>
      <c r="G111" s="121"/>
      <c r="H111" s="2"/>
      <c r="I111" s="2"/>
      <c r="J111" s="2"/>
      <c r="K111" s="121"/>
      <c r="L111" s="2"/>
      <c r="M111" s="2"/>
      <c r="S111" s="19"/>
    </row>
    <row r="112" spans="1:22" ht="16.5" customHeight="1" x14ac:dyDescent="0.3">
      <c r="A112" s="1"/>
      <c r="B112" s="198" t="s">
        <v>242</v>
      </c>
      <c r="G112" s="231">
        <f>ROUND(G92/'6-8'!$F$123,4)</f>
        <v>-6.6E-3</v>
      </c>
      <c r="H112" s="205"/>
      <c r="I112" s="205">
        <f>I92/'6-8'!$F$123</f>
        <v>8.5632317970742153E-2</v>
      </c>
      <c r="J112" s="205"/>
      <c r="K112" s="232">
        <f>K92/'6-8'!$F$123</f>
        <v>3.4782122742030748E-2</v>
      </c>
      <c r="L112" s="205"/>
      <c r="M112" s="205">
        <f>M92/'6-8'!$F$123</f>
        <v>3.3195904088327524E-2</v>
      </c>
      <c r="S112" s="19"/>
    </row>
    <row r="113" spans="1:22" ht="16.5" customHeight="1" x14ac:dyDescent="0.3">
      <c r="A113" s="1"/>
      <c r="B113" s="204" t="s">
        <v>243</v>
      </c>
      <c r="G113" s="206">
        <f>G93/'6-8'!$F$123</f>
        <v>3.6844023714969996E-2</v>
      </c>
      <c r="H113" s="205"/>
      <c r="I113" s="207">
        <f>I93/'6-8'!$F$123</f>
        <v>1.4299393164190686E-2</v>
      </c>
      <c r="J113" s="208"/>
      <c r="K113" s="209" t="s">
        <v>1</v>
      </c>
      <c r="L113" s="208"/>
      <c r="M113" s="207" t="s">
        <v>1</v>
      </c>
      <c r="S113" s="19"/>
    </row>
    <row r="114" spans="1:22" ht="6" customHeight="1" x14ac:dyDescent="0.3">
      <c r="B114" s="28"/>
      <c r="C114" s="28"/>
      <c r="D114" s="56"/>
      <c r="F114" s="57"/>
      <c r="G114" s="128"/>
      <c r="I114" s="59"/>
      <c r="J114" s="59"/>
      <c r="K114" s="126"/>
      <c r="L114" s="59"/>
      <c r="M114" s="59"/>
      <c r="R114" s="19"/>
      <c r="T114" s="19"/>
      <c r="U114" s="36"/>
      <c r="V114" s="61"/>
    </row>
    <row r="115" spans="1:22" ht="16.5" customHeight="1" thickBot="1" x14ac:dyDescent="0.35">
      <c r="A115" s="2" t="s">
        <v>257</v>
      </c>
      <c r="E115" s="47">
        <v>34</v>
      </c>
      <c r="G115" s="210">
        <f>SUM(G112:G113)</f>
        <v>3.0244023714969995E-2</v>
      </c>
      <c r="I115" s="62">
        <f>SUM(I112:I113)</f>
        <v>9.9931711134932835E-2</v>
      </c>
      <c r="J115" s="63"/>
      <c r="K115" s="130">
        <f>SUM(K112:K113)</f>
        <v>3.4782122742030748E-2</v>
      </c>
      <c r="L115" s="63"/>
      <c r="M115" s="62">
        <f>SUM(M112:M113)</f>
        <v>3.3195904088327524E-2</v>
      </c>
    </row>
    <row r="116" spans="1:22" ht="16.5" customHeight="1" thickTop="1" x14ac:dyDescent="0.3">
      <c r="E116" s="47"/>
      <c r="G116" s="235"/>
      <c r="I116" s="234"/>
      <c r="J116" s="63"/>
      <c r="K116" s="234"/>
      <c r="L116" s="63"/>
      <c r="M116" s="234"/>
    </row>
    <row r="117" spans="1:22" ht="16.5" customHeight="1" x14ac:dyDescent="0.3">
      <c r="E117" s="47"/>
      <c r="G117" s="235"/>
      <c r="I117" s="234"/>
      <c r="J117" s="63"/>
      <c r="K117" s="234"/>
      <c r="L117" s="63"/>
      <c r="M117" s="234"/>
    </row>
    <row r="118" spans="1:22" ht="16.5" customHeight="1" x14ac:dyDescent="0.3">
      <c r="E118" s="47"/>
      <c r="G118" s="235"/>
      <c r="I118" s="234"/>
      <c r="J118" s="63"/>
      <c r="K118" s="234"/>
      <c r="L118" s="63"/>
      <c r="M118" s="234"/>
    </row>
    <row r="119" spans="1:22" ht="10.5" customHeight="1" x14ac:dyDescent="0.3"/>
    <row r="120" spans="1:22" ht="21.9" customHeight="1" x14ac:dyDescent="0.3">
      <c r="A120" s="97" t="str">
        <f>'6-8'!A48</f>
        <v>The accompanying notes on pages 17 to 73 are an integral part of these consolidated and separate financial statements.</v>
      </c>
      <c r="B120" s="20"/>
      <c r="C120" s="20"/>
      <c r="D120" s="20"/>
      <c r="E120" s="20"/>
      <c r="F120" s="20"/>
      <c r="G120" s="21"/>
      <c r="H120" s="21"/>
      <c r="I120" s="21"/>
      <c r="J120" s="60"/>
      <c r="K120" s="21"/>
      <c r="L120" s="21"/>
      <c r="M120" s="21"/>
    </row>
    <row r="121" spans="1:22" ht="16.5" customHeight="1" x14ac:dyDescent="0.3">
      <c r="E121" s="4"/>
      <c r="J121" s="59"/>
    </row>
    <row r="122" spans="1:22" s="4" customFormat="1" ht="16.5" customHeight="1" x14ac:dyDescent="0.3">
      <c r="G122" s="64"/>
      <c r="H122" s="30"/>
      <c r="I122" s="64"/>
      <c r="J122" s="30"/>
      <c r="K122" s="30"/>
      <c r="L122" s="30"/>
      <c r="M122" s="30"/>
    </row>
    <row r="142" spans="5:13" ht="16.5" customHeight="1" x14ac:dyDescent="0.3">
      <c r="E142" s="4"/>
      <c r="G142" s="2"/>
      <c r="H142" s="2"/>
      <c r="I142" s="2"/>
      <c r="J142" s="2"/>
      <c r="K142" s="2"/>
      <c r="L142" s="2"/>
      <c r="M142" s="2"/>
    </row>
  </sheetData>
  <mergeCells count="8">
    <mergeCell ref="G63:I63"/>
    <mergeCell ref="K63:M63"/>
    <mergeCell ref="G6:I6"/>
    <mergeCell ref="K6:M6"/>
    <mergeCell ref="G62:I62"/>
    <mergeCell ref="K62:M62"/>
    <mergeCell ref="G7:I7"/>
    <mergeCell ref="K7:M7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2"/>
  <sheetViews>
    <sheetView topLeftCell="A74" zoomScaleNormal="100" zoomScaleSheetLayoutView="112" workbookViewId="0">
      <selection activeCell="A35" sqref="A35:XFD35"/>
    </sheetView>
  </sheetViews>
  <sheetFormatPr defaultColWidth="9.109375" defaultRowHeight="15" customHeight="1" x14ac:dyDescent="0.3"/>
  <cols>
    <col min="1" max="2" width="0.88671875" style="12" customWidth="1"/>
    <col min="3" max="3" width="26.109375" style="12" customWidth="1"/>
    <col min="4" max="4" width="5.33203125" style="12" customWidth="1"/>
    <col min="5" max="5" width="0.6640625" style="12" customWidth="1"/>
    <col min="6" max="6" width="11.109375" style="18" bestFit="1" customWidth="1"/>
    <col min="7" max="7" width="0.6640625" style="18" customWidth="1"/>
    <col min="8" max="8" width="9.5546875" style="18" bestFit="1" customWidth="1"/>
    <col min="9" max="9" width="0.6640625" style="18" customWidth="1"/>
    <col min="10" max="10" width="12.109375" style="18" customWidth="1"/>
    <col min="11" max="11" width="0.6640625" style="18" customWidth="1"/>
    <col min="12" max="12" width="11.88671875" style="18" customWidth="1"/>
    <col min="13" max="13" width="0.6640625" style="18" customWidth="1"/>
    <col min="14" max="14" width="12.88671875" style="18" customWidth="1"/>
    <col min="15" max="15" width="0.6640625" style="18" customWidth="1"/>
    <col min="16" max="16" width="12.6640625" style="18" customWidth="1"/>
    <col min="17" max="17" width="0.6640625" style="18" customWidth="1"/>
    <col min="18" max="18" width="10.6640625" style="18" customWidth="1"/>
    <col min="19" max="19" width="0.6640625" style="18" customWidth="1"/>
    <col min="20" max="20" width="10.6640625" style="18" customWidth="1"/>
    <col min="21" max="21" width="0.6640625" style="18" customWidth="1"/>
    <col min="22" max="22" width="9.6640625" style="18" customWidth="1"/>
    <col min="23" max="23" width="0.6640625" style="18" customWidth="1"/>
    <col min="24" max="24" width="10.6640625" style="12" customWidth="1"/>
    <col min="25" max="16384" width="9.109375" style="12"/>
  </cols>
  <sheetData>
    <row r="1" spans="1:24" s="68" customFormat="1" ht="15" customHeight="1" x14ac:dyDescent="0.3">
      <c r="A1" s="13" t="s">
        <v>10</v>
      </c>
      <c r="B1" s="1"/>
      <c r="C1" s="13"/>
      <c r="D1" s="65"/>
      <c r="E1" s="66"/>
      <c r="F1" s="46"/>
      <c r="G1" s="46"/>
      <c r="H1" s="67"/>
      <c r="I1" s="67"/>
      <c r="J1" s="67"/>
      <c r="K1" s="67"/>
      <c r="L1" s="67"/>
      <c r="M1" s="67"/>
      <c r="N1" s="45" t="s">
        <v>0</v>
      </c>
      <c r="O1" s="45"/>
      <c r="P1" s="45"/>
      <c r="Q1" s="45"/>
      <c r="R1" s="45"/>
      <c r="S1" s="45"/>
      <c r="T1" s="45"/>
      <c r="U1" s="45"/>
      <c r="V1" s="46"/>
      <c r="W1" s="45"/>
    </row>
    <row r="2" spans="1:24" s="68" customFormat="1" ht="15" customHeight="1" x14ac:dyDescent="0.3">
      <c r="A2" s="216" t="s">
        <v>65</v>
      </c>
      <c r="B2" s="1"/>
      <c r="C2" s="13"/>
      <c r="D2" s="65"/>
      <c r="E2" s="66"/>
      <c r="F2" s="46"/>
      <c r="G2" s="46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46"/>
      <c r="W2" s="67"/>
    </row>
    <row r="3" spans="1:24" s="68" customFormat="1" ht="15" customHeight="1" x14ac:dyDescent="0.3">
      <c r="A3" s="217" t="s">
        <v>200</v>
      </c>
      <c r="B3" s="188"/>
      <c r="C3" s="218"/>
      <c r="D3" s="218"/>
      <c r="E3" s="218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20"/>
    </row>
    <row r="4" spans="1:24" s="68" customFormat="1" ht="15" customHeight="1" x14ac:dyDescent="0.3">
      <c r="A4" s="65"/>
      <c r="B4" s="65"/>
      <c r="C4" s="65"/>
      <c r="D4" s="65"/>
      <c r="E4" s="66"/>
      <c r="F4" s="46"/>
      <c r="G4" s="46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46"/>
      <c r="W4" s="67"/>
    </row>
    <row r="5" spans="1:24" s="68" customFormat="1" ht="15" customHeight="1" x14ac:dyDescent="0.3">
      <c r="A5" s="65"/>
      <c r="B5" s="65"/>
      <c r="C5" s="65"/>
      <c r="D5" s="65"/>
      <c r="E5" s="66"/>
      <c r="F5" s="46"/>
      <c r="G5" s="46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46"/>
      <c r="W5" s="67"/>
    </row>
    <row r="6" spans="1:24" s="69" customFormat="1" ht="15" customHeight="1" x14ac:dyDescent="0.2">
      <c r="A6" s="65"/>
      <c r="B6" s="65"/>
      <c r="C6" s="65"/>
      <c r="D6" s="65"/>
      <c r="E6" s="66"/>
      <c r="F6" s="242" t="s">
        <v>128</v>
      </c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</row>
    <row r="7" spans="1:24" s="69" customFormat="1" ht="15" customHeight="1" x14ac:dyDescent="0.2">
      <c r="A7" s="65"/>
      <c r="B7" s="65"/>
      <c r="C7" s="45"/>
      <c r="D7" s="45"/>
      <c r="E7" s="66"/>
      <c r="F7" s="242" t="s">
        <v>275</v>
      </c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45"/>
      <c r="V7" s="146"/>
      <c r="X7" s="45"/>
    </row>
    <row r="8" spans="1:24" s="69" customFormat="1" ht="15" customHeight="1" x14ac:dyDescent="0.2">
      <c r="A8" s="68"/>
      <c r="B8" s="68"/>
      <c r="C8" s="68"/>
      <c r="D8" s="68"/>
      <c r="E8" s="68"/>
      <c r="F8" s="46"/>
      <c r="G8" s="46"/>
      <c r="H8" s="46"/>
      <c r="I8" s="45"/>
      <c r="J8" s="14"/>
      <c r="K8" s="45"/>
      <c r="P8" s="241" t="s">
        <v>84</v>
      </c>
      <c r="Q8" s="241"/>
      <c r="R8" s="241"/>
      <c r="S8" s="45"/>
      <c r="T8" s="45"/>
      <c r="U8" s="45"/>
      <c r="V8" s="45"/>
      <c r="W8" s="120"/>
      <c r="X8" s="67"/>
    </row>
    <row r="9" spans="1:24" s="69" customFormat="1" ht="15" customHeight="1" x14ac:dyDescent="0.2">
      <c r="A9" s="68"/>
      <c r="B9" s="68"/>
      <c r="C9" s="68"/>
      <c r="D9" s="68"/>
      <c r="E9" s="68"/>
      <c r="F9" s="46"/>
      <c r="G9" s="46"/>
      <c r="H9" s="46"/>
      <c r="I9" s="45"/>
      <c r="J9" s="14" t="s">
        <v>102</v>
      </c>
      <c r="K9" s="45"/>
      <c r="P9" s="14" t="s">
        <v>108</v>
      </c>
      <c r="Q9" s="14"/>
      <c r="R9" s="18"/>
      <c r="S9" s="45"/>
      <c r="T9" s="18"/>
      <c r="U9" s="14"/>
      <c r="V9" s="18"/>
      <c r="X9" s="67"/>
    </row>
    <row r="10" spans="1:24" s="69" customFormat="1" ht="15" customHeight="1" x14ac:dyDescent="0.2">
      <c r="A10" s="68"/>
      <c r="B10" s="68"/>
      <c r="C10" s="68"/>
      <c r="D10" s="68"/>
      <c r="E10" s="68"/>
      <c r="F10" s="46"/>
      <c r="G10" s="46"/>
      <c r="H10" s="46"/>
      <c r="I10" s="45"/>
      <c r="J10" s="14" t="s">
        <v>103</v>
      </c>
      <c r="K10" s="45"/>
      <c r="P10" s="14" t="s">
        <v>109</v>
      </c>
      <c r="Q10" s="14"/>
      <c r="R10" s="14"/>
      <c r="S10" s="45"/>
      <c r="T10" s="14"/>
      <c r="U10" s="14"/>
      <c r="V10" s="14"/>
      <c r="X10" s="67"/>
    </row>
    <row r="11" spans="1:24" s="69" customFormat="1" ht="15" customHeight="1" x14ac:dyDescent="0.2">
      <c r="A11" s="68"/>
      <c r="B11" s="68"/>
      <c r="C11" s="68"/>
      <c r="D11" s="68"/>
      <c r="E11" s="68"/>
      <c r="F11" s="46"/>
      <c r="G11" s="46"/>
      <c r="H11" s="46"/>
      <c r="I11" s="45"/>
      <c r="J11" s="14" t="s">
        <v>104</v>
      </c>
      <c r="K11" s="45"/>
      <c r="L11" s="243"/>
      <c r="M11" s="243"/>
      <c r="N11" s="243"/>
      <c r="O11" s="67"/>
      <c r="P11" s="15" t="s">
        <v>127</v>
      </c>
      <c r="Q11" s="14"/>
      <c r="R11" s="14"/>
      <c r="S11" s="45"/>
      <c r="T11" s="14" t="s">
        <v>116</v>
      </c>
      <c r="U11" s="14"/>
      <c r="V11" s="14"/>
      <c r="W11" s="215"/>
      <c r="X11" s="67"/>
    </row>
    <row r="12" spans="1:24" s="69" customFormat="1" ht="15" customHeight="1" x14ac:dyDescent="0.2">
      <c r="A12" s="68"/>
      <c r="B12" s="68"/>
      <c r="C12" s="68"/>
      <c r="D12" s="68"/>
      <c r="E12" s="68"/>
      <c r="F12" s="14" t="s">
        <v>54</v>
      </c>
      <c r="G12" s="46"/>
      <c r="H12" s="14"/>
      <c r="I12" s="45"/>
      <c r="J12" s="16" t="s">
        <v>105</v>
      </c>
      <c r="K12" s="45"/>
      <c r="L12" s="241" t="s">
        <v>64</v>
      </c>
      <c r="M12" s="241"/>
      <c r="N12" s="241"/>
      <c r="O12" s="67"/>
      <c r="P12" s="14" t="s">
        <v>110</v>
      </c>
      <c r="Q12" s="14"/>
      <c r="R12" s="14" t="s">
        <v>113</v>
      </c>
      <c r="S12" s="45"/>
      <c r="T12" s="14" t="s">
        <v>117</v>
      </c>
      <c r="U12" s="14"/>
      <c r="V12" s="14" t="s">
        <v>190</v>
      </c>
      <c r="W12" s="45"/>
      <c r="X12" s="67"/>
    </row>
    <row r="13" spans="1:24" s="69" customFormat="1" ht="15" customHeight="1" x14ac:dyDescent="0.2">
      <c r="A13" s="68"/>
      <c r="B13" s="68"/>
      <c r="C13" s="68"/>
      <c r="D13" s="68"/>
      <c r="E13" s="68"/>
      <c r="F13" s="14" t="s">
        <v>55</v>
      </c>
      <c r="G13" s="45"/>
      <c r="H13" s="14" t="s">
        <v>56</v>
      </c>
      <c r="I13" s="45"/>
      <c r="J13" s="14" t="s">
        <v>106</v>
      </c>
      <c r="K13" s="45"/>
      <c r="L13" s="14" t="s">
        <v>59</v>
      </c>
      <c r="M13" s="14"/>
      <c r="N13" s="14"/>
      <c r="O13" s="45"/>
      <c r="P13" s="14" t="s">
        <v>111</v>
      </c>
      <c r="Q13" s="18"/>
      <c r="R13" s="14" t="s">
        <v>114</v>
      </c>
      <c r="S13" s="45"/>
      <c r="T13" s="14" t="s">
        <v>118</v>
      </c>
      <c r="U13" s="14"/>
      <c r="V13" s="14" t="s">
        <v>119</v>
      </c>
      <c r="W13" s="45"/>
      <c r="X13" s="14" t="s">
        <v>60</v>
      </c>
    </row>
    <row r="14" spans="1:24" s="69" customFormat="1" ht="15" customHeight="1" x14ac:dyDescent="0.2">
      <c r="A14" s="65"/>
      <c r="B14" s="65"/>
      <c r="C14" s="65"/>
      <c r="D14" s="65"/>
      <c r="E14" s="70"/>
      <c r="F14" s="14" t="s">
        <v>57</v>
      </c>
      <c r="G14" s="45"/>
      <c r="H14" s="14" t="s">
        <v>58</v>
      </c>
      <c r="I14" s="45"/>
      <c r="J14" s="16" t="s">
        <v>107</v>
      </c>
      <c r="K14" s="45"/>
      <c r="L14" s="17" t="s">
        <v>61</v>
      </c>
      <c r="M14" s="14"/>
      <c r="N14" s="14" t="s">
        <v>62</v>
      </c>
      <c r="O14" s="45"/>
      <c r="P14" s="14" t="s">
        <v>112</v>
      </c>
      <c r="Q14" s="18"/>
      <c r="R14" s="14" t="s">
        <v>115</v>
      </c>
      <c r="S14" s="45"/>
      <c r="T14" s="14" t="s">
        <v>251</v>
      </c>
      <c r="U14" s="14"/>
      <c r="V14" s="14" t="s">
        <v>120</v>
      </c>
      <c r="W14" s="45"/>
      <c r="X14" s="14" t="s">
        <v>63</v>
      </c>
    </row>
    <row r="15" spans="1:24" s="69" customFormat="1" ht="15" customHeight="1" x14ac:dyDescent="0.2">
      <c r="A15" s="65"/>
      <c r="B15" s="65"/>
      <c r="C15" s="65"/>
      <c r="D15" s="148" t="s">
        <v>164</v>
      </c>
      <c r="E15" s="70"/>
      <c r="F15" s="15" t="s">
        <v>13</v>
      </c>
      <c r="G15" s="45"/>
      <c r="H15" s="15" t="s">
        <v>13</v>
      </c>
      <c r="I15" s="45"/>
      <c r="J15" s="15" t="s">
        <v>13</v>
      </c>
      <c r="K15" s="45"/>
      <c r="L15" s="15" t="s">
        <v>13</v>
      </c>
      <c r="M15" s="14"/>
      <c r="N15" s="15" t="s">
        <v>13</v>
      </c>
      <c r="O15" s="45"/>
      <c r="P15" s="15" t="s">
        <v>13</v>
      </c>
      <c r="Q15" s="18"/>
      <c r="R15" s="15" t="s">
        <v>13</v>
      </c>
      <c r="S15" s="45"/>
      <c r="T15" s="15" t="s">
        <v>13</v>
      </c>
      <c r="U15" s="14"/>
      <c r="V15" s="15" t="s">
        <v>13</v>
      </c>
      <c r="W15" s="45"/>
      <c r="X15" s="15" t="s">
        <v>13</v>
      </c>
    </row>
    <row r="16" spans="1:24" ht="6" customHeight="1" x14ac:dyDescent="0.3">
      <c r="A16" s="13"/>
      <c r="C16" s="73"/>
      <c r="D16" s="72"/>
      <c r="E16" s="73"/>
      <c r="P16" s="71"/>
      <c r="R16" s="71"/>
      <c r="X16" s="74"/>
    </row>
    <row r="17" spans="1:24" s="69" customFormat="1" ht="15" customHeight="1" x14ac:dyDescent="0.2">
      <c r="A17" s="102" t="s">
        <v>101</v>
      </c>
      <c r="B17" s="103"/>
      <c r="C17" s="103"/>
      <c r="D17" s="104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</row>
    <row r="18" spans="1:24" s="69" customFormat="1" ht="15" customHeight="1" x14ac:dyDescent="0.2">
      <c r="A18" s="107"/>
      <c r="B18" s="110" t="s">
        <v>175</v>
      </c>
      <c r="C18" s="107"/>
      <c r="D18" s="105"/>
      <c r="E18" s="107"/>
      <c r="F18" s="114">
        <v>553559662</v>
      </c>
      <c r="G18" s="114"/>
      <c r="H18" s="114">
        <v>933170699</v>
      </c>
      <c r="I18" s="114"/>
      <c r="J18" s="67">
        <v>-74049938</v>
      </c>
      <c r="K18" s="114"/>
      <c r="L18" s="114">
        <v>26509200</v>
      </c>
      <c r="M18" s="114"/>
      <c r="N18" s="67">
        <v>-86622480</v>
      </c>
      <c r="O18" s="114"/>
      <c r="P18" s="67">
        <v>-5914929</v>
      </c>
      <c r="Q18" s="114"/>
      <c r="R18" s="67">
        <v>-5914929</v>
      </c>
      <c r="S18" s="114"/>
      <c r="T18" s="114">
        <v>1346652214</v>
      </c>
      <c r="U18" s="114"/>
      <c r="V18" s="114">
        <v>7742067</v>
      </c>
      <c r="W18" s="114"/>
      <c r="X18" s="114">
        <v>1354394281</v>
      </c>
    </row>
    <row r="19" spans="1:24" s="69" customFormat="1" ht="15" customHeight="1" x14ac:dyDescent="0.2">
      <c r="A19" s="106" t="s">
        <v>122</v>
      </c>
      <c r="B19" s="107"/>
      <c r="C19" s="107"/>
      <c r="D19" s="105"/>
      <c r="E19" s="107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94"/>
      <c r="S19" s="114"/>
      <c r="T19" s="114"/>
      <c r="U19" s="114"/>
      <c r="V19" s="114"/>
      <c r="W19" s="114"/>
      <c r="X19" s="115"/>
    </row>
    <row r="20" spans="1:24" s="69" customFormat="1" ht="15" customHeight="1" x14ac:dyDescent="0.2">
      <c r="A20" s="106"/>
      <c r="B20" s="106" t="s">
        <v>133</v>
      </c>
      <c r="C20" s="107"/>
      <c r="D20" s="105"/>
      <c r="E20" s="107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94"/>
      <c r="S20" s="114"/>
      <c r="T20" s="114"/>
      <c r="U20" s="114"/>
      <c r="V20" s="114"/>
      <c r="W20" s="114"/>
      <c r="X20" s="115"/>
    </row>
    <row r="21" spans="1:24" s="69" customFormat="1" ht="15" customHeight="1" x14ac:dyDescent="0.2">
      <c r="A21" s="107"/>
      <c r="B21" s="107" t="s">
        <v>33</v>
      </c>
      <c r="C21" s="107"/>
      <c r="D21" s="105"/>
      <c r="E21" s="109"/>
      <c r="F21" s="116"/>
      <c r="G21" s="116"/>
      <c r="H21" s="116"/>
      <c r="I21" s="115"/>
      <c r="J21" s="116"/>
      <c r="K21" s="115"/>
      <c r="L21" s="116"/>
      <c r="M21" s="115"/>
      <c r="N21" s="116"/>
      <c r="O21" s="115"/>
      <c r="P21" s="116"/>
      <c r="Q21" s="115"/>
      <c r="R21" s="116"/>
      <c r="S21" s="116"/>
      <c r="T21" s="114"/>
      <c r="U21" s="116"/>
      <c r="V21" s="116"/>
      <c r="W21" s="116"/>
      <c r="X21" s="115"/>
    </row>
    <row r="22" spans="1:24" s="69" customFormat="1" ht="15" customHeight="1" x14ac:dyDescent="0.2">
      <c r="A22" s="107"/>
      <c r="B22" s="107"/>
      <c r="C22" s="107" t="s">
        <v>134</v>
      </c>
      <c r="D22" s="105"/>
      <c r="E22" s="109"/>
      <c r="F22" s="116">
        <v>0</v>
      </c>
      <c r="G22" s="117"/>
      <c r="H22" s="116">
        <v>0</v>
      </c>
      <c r="I22" s="115"/>
      <c r="J22" s="116">
        <v>0</v>
      </c>
      <c r="K22" s="115"/>
      <c r="L22" s="116">
        <v>0</v>
      </c>
      <c r="M22" s="115"/>
      <c r="N22" s="116">
        <v>61670785</v>
      </c>
      <c r="O22" s="115"/>
      <c r="P22" s="116">
        <v>-12833215</v>
      </c>
      <c r="Q22" s="115"/>
      <c r="R22" s="116">
        <v>-12833215</v>
      </c>
      <c r="S22" s="116"/>
      <c r="T22" s="114">
        <v>48837570</v>
      </c>
      <c r="U22" s="116"/>
      <c r="V22" s="116">
        <v>8602857</v>
      </c>
      <c r="W22" s="116"/>
      <c r="X22" s="115">
        <v>57440427</v>
      </c>
    </row>
    <row r="23" spans="1:24" s="69" customFormat="1" ht="15" customHeight="1" x14ac:dyDescent="0.2">
      <c r="A23" s="107"/>
      <c r="B23" s="107" t="s">
        <v>179</v>
      </c>
      <c r="C23" s="109"/>
      <c r="D23" s="105">
        <v>29</v>
      </c>
      <c r="E23" s="109"/>
      <c r="F23" s="116">
        <v>0</v>
      </c>
      <c r="G23" s="117"/>
      <c r="H23" s="116">
        <v>0</v>
      </c>
      <c r="I23" s="115"/>
      <c r="J23" s="116">
        <v>0</v>
      </c>
      <c r="K23" s="115"/>
      <c r="L23" s="116">
        <v>1010800</v>
      </c>
      <c r="M23" s="115"/>
      <c r="N23" s="116">
        <v>-1010800</v>
      </c>
      <c r="O23" s="115"/>
      <c r="P23" s="116">
        <v>0</v>
      </c>
      <c r="Q23" s="115"/>
      <c r="R23" s="116">
        <v>0</v>
      </c>
      <c r="S23" s="116"/>
      <c r="T23" s="114">
        <v>0</v>
      </c>
      <c r="U23" s="116"/>
      <c r="V23" s="116">
        <v>0</v>
      </c>
      <c r="W23" s="116"/>
      <c r="X23" s="115">
        <v>0</v>
      </c>
    </row>
    <row r="24" spans="1:24" s="69" customFormat="1" ht="15" customHeight="1" x14ac:dyDescent="0.2">
      <c r="A24" s="107"/>
      <c r="B24" s="107" t="s">
        <v>180</v>
      </c>
      <c r="C24" s="107"/>
      <c r="D24" s="147"/>
      <c r="E24" s="109"/>
      <c r="F24" s="195">
        <v>0</v>
      </c>
      <c r="G24" s="116"/>
      <c r="H24" s="195">
        <v>0</v>
      </c>
      <c r="I24" s="115"/>
      <c r="J24" s="195">
        <v>0</v>
      </c>
      <c r="K24" s="115"/>
      <c r="L24" s="195">
        <v>0</v>
      </c>
      <c r="M24" s="115"/>
      <c r="N24" s="196">
        <v>0</v>
      </c>
      <c r="O24" s="115"/>
      <c r="P24" s="196">
        <v>0</v>
      </c>
      <c r="Q24" s="115"/>
      <c r="R24" s="196">
        <v>0</v>
      </c>
      <c r="S24" s="116"/>
      <c r="T24" s="196">
        <v>0</v>
      </c>
      <c r="U24" s="116"/>
      <c r="V24" s="195">
        <v>-119</v>
      </c>
      <c r="W24" s="116"/>
      <c r="X24" s="196">
        <v>-119</v>
      </c>
    </row>
    <row r="25" spans="1:24" s="69" customFormat="1" ht="6" customHeight="1" x14ac:dyDescent="0.2">
      <c r="A25" s="107"/>
      <c r="B25" s="107"/>
      <c r="C25" s="107"/>
      <c r="D25" s="105"/>
      <c r="E25" s="107"/>
      <c r="F25" s="116"/>
      <c r="G25" s="115"/>
      <c r="H25" s="116"/>
      <c r="I25" s="115"/>
      <c r="J25" s="115"/>
      <c r="K25" s="115"/>
      <c r="L25" s="116"/>
      <c r="M25" s="115"/>
      <c r="N25" s="118"/>
      <c r="O25" s="118"/>
      <c r="P25" s="118"/>
      <c r="Q25" s="118"/>
      <c r="R25" s="118"/>
      <c r="S25" s="119"/>
      <c r="T25" s="118"/>
      <c r="U25" s="119"/>
      <c r="V25" s="118"/>
      <c r="W25" s="119"/>
      <c r="X25" s="115"/>
    </row>
    <row r="26" spans="1:24" s="69" customFormat="1" ht="15" customHeight="1" x14ac:dyDescent="0.2">
      <c r="A26" s="106" t="s">
        <v>121</v>
      </c>
      <c r="B26" s="107"/>
      <c r="C26" s="107"/>
      <c r="D26" s="107"/>
      <c r="E26" s="107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</row>
    <row r="27" spans="1:24" s="44" customFormat="1" ht="15" customHeight="1" thickBot="1" x14ac:dyDescent="0.35">
      <c r="A27" s="107"/>
      <c r="B27" s="110" t="s">
        <v>176</v>
      </c>
      <c r="C27" s="107"/>
      <c r="D27" s="107"/>
      <c r="E27" s="107"/>
      <c r="F27" s="197">
        <v>553559662</v>
      </c>
      <c r="G27" s="116"/>
      <c r="H27" s="197">
        <v>933170699</v>
      </c>
      <c r="I27" s="116"/>
      <c r="J27" s="197">
        <v>-74049938</v>
      </c>
      <c r="K27" s="116"/>
      <c r="L27" s="197">
        <v>27520000</v>
      </c>
      <c r="M27" s="116"/>
      <c r="N27" s="197">
        <v>-25962495</v>
      </c>
      <c r="O27" s="116"/>
      <c r="P27" s="197">
        <v>-18748144</v>
      </c>
      <c r="Q27" s="116"/>
      <c r="R27" s="197">
        <v>-18748144</v>
      </c>
      <c r="S27" s="115"/>
      <c r="T27" s="197">
        <v>1395489784</v>
      </c>
      <c r="U27" s="115"/>
      <c r="V27" s="197">
        <v>16344805</v>
      </c>
      <c r="W27" s="115"/>
      <c r="X27" s="197">
        <v>1411834589</v>
      </c>
    </row>
    <row r="28" spans="1:24" s="44" customFormat="1" ht="15" customHeight="1" thickTop="1" x14ac:dyDescent="0.3">
      <c r="A28" s="216"/>
      <c r="B28" s="221"/>
      <c r="E28" s="74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4" s="44" customFormat="1" ht="15" customHeight="1" x14ac:dyDescent="0.3">
      <c r="A29" s="216"/>
      <c r="D29" s="72"/>
      <c r="E29" s="74"/>
      <c r="F29" s="67"/>
      <c r="G29" s="46"/>
      <c r="H29" s="67"/>
      <c r="I29" s="46"/>
      <c r="J29" s="46"/>
      <c r="K29" s="46"/>
      <c r="L29" s="67"/>
      <c r="M29" s="46"/>
      <c r="N29" s="222"/>
      <c r="O29" s="222"/>
      <c r="P29" s="222"/>
      <c r="Q29" s="222"/>
      <c r="R29" s="222"/>
      <c r="S29" s="223"/>
      <c r="T29" s="222"/>
      <c r="U29" s="223"/>
      <c r="V29" s="222"/>
      <c r="W29" s="223"/>
      <c r="X29" s="74"/>
    </row>
    <row r="30" spans="1:24" s="44" customFormat="1" ht="15" customHeight="1" x14ac:dyDescent="0.3">
      <c r="A30" s="216"/>
      <c r="D30" s="72"/>
      <c r="E30" s="74"/>
      <c r="F30" s="67"/>
      <c r="G30" s="46"/>
      <c r="H30" s="67"/>
      <c r="I30" s="46"/>
      <c r="J30" s="46"/>
      <c r="K30" s="46"/>
      <c r="L30" s="67"/>
      <c r="M30" s="46"/>
      <c r="N30" s="222"/>
      <c r="O30" s="222"/>
      <c r="P30" s="222"/>
      <c r="Q30" s="222"/>
      <c r="R30" s="222"/>
      <c r="S30" s="223"/>
      <c r="T30" s="222"/>
      <c r="U30" s="223"/>
      <c r="V30" s="222"/>
      <c r="W30" s="223"/>
      <c r="X30" s="74"/>
    </row>
    <row r="31" spans="1:24" s="44" customFormat="1" ht="15" customHeight="1" x14ac:dyDescent="0.3">
      <c r="A31" s="216"/>
      <c r="D31" s="72"/>
      <c r="E31" s="74"/>
      <c r="F31" s="67"/>
      <c r="G31" s="46"/>
      <c r="H31" s="67"/>
      <c r="I31" s="46"/>
      <c r="J31" s="46"/>
      <c r="K31" s="46"/>
      <c r="L31" s="67"/>
      <c r="M31" s="46"/>
      <c r="N31" s="222"/>
      <c r="O31" s="222"/>
      <c r="P31" s="222"/>
      <c r="Q31" s="222"/>
      <c r="R31" s="222"/>
      <c r="S31" s="223"/>
      <c r="T31" s="222"/>
      <c r="U31" s="223"/>
      <c r="V31" s="222"/>
      <c r="W31" s="223"/>
      <c r="X31" s="74"/>
    </row>
    <row r="32" spans="1:24" s="44" customFormat="1" ht="15" customHeight="1" x14ac:dyDescent="0.3">
      <c r="A32" s="216"/>
      <c r="D32" s="72"/>
      <c r="E32" s="74"/>
      <c r="F32" s="67"/>
      <c r="G32" s="46"/>
      <c r="H32" s="67"/>
      <c r="I32" s="46"/>
      <c r="J32" s="46"/>
      <c r="K32" s="46"/>
      <c r="L32" s="67"/>
      <c r="M32" s="46"/>
      <c r="N32" s="222"/>
      <c r="O32" s="222"/>
      <c r="P32" s="222"/>
      <c r="Q32" s="222"/>
      <c r="R32" s="222"/>
      <c r="S32" s="223"/>
      <c r="T32" s="222"/>
      <c r="U32" s="223"/>
      <c r="V32" s="222"/>
      <c r="W32" s="223"/>
      <c r="X32" s="74"/>
    </row>
    <row r="33" spans="1:24" s="44" customFormat="1" ht="15" customHeight="1" x14ac:dyDescent="0.3">
      <c r="A33" s="216"/>
      <c r="D33" s="72"/>
      <c r="E33" s="74"/>
      <c r="F33" s="67"/>
      <c r="G33" s="46"/>
      <c r="H33" s="67"/>
      <c r="I33" s="46"/>
      <c r="J33" s="46"/>
      <c r="K33" s="46"/>
      <c r="L33" s="67"/>
      <c r="M33" s="46"/>
      <c r="N33" s="222"/>
      <c r="O33" s="222"/>
      <c r="P33" s="222"/>
      <c r="Q33" s="222"/>
      <c r="R33" s="222"/>
      <c r="S33" s="223"/>
      <c r="T33" s="222"/>
      <c r="U33" s="223"/>
      <c r="V33" s="222"/>
      <c r="W33" s="223"/>
      <c r="X33" s="74"/>
    </row>
    <row r="34" spans="1:24" s="44" customFormat="1" ht="15" customHeight="1" x14ac:dyDescent="0.3">
      <c r="A34" s="216"/>
      <c r="D34" s="72"/>
      <c r="E34" s="74"/>
      <c r="F34" s="67"/>
      <c r="G34" s="46"/>
      <c r="H34" s="67"/>
      <c r="I34" s="46"/>
      <c r="J34" s="46"/>
      <c r="K34" s="46"/>
      <c r="L34" s="67"/>
      <c r="M34" s="46"/>
      <c r="N34" s="222"/>
      <c r="O34" s="222"/>
      <c r="P34" s="222"/>
      <c r="Q34" s="222"/>
      <c r="R34" s="222"/>
      <c r="S34" s="223"/>
      <c r="T34" s="222"/>
      <c r="U34" s="223"/>
      <c r="V34" s="222"/>
      <c r="W34" s="223"/>
      <c r="X34" s="74"/>
    </row>
    <row r="35" spans="1:24" s="44" customFormat="1" ht="15" customHeight="1" x14ac:dyDescent="0.3">
      <c r="A35" s="216"/>
      <c r="D35" s="72"/>
      <c r="E35" s="74"/>
      <c r="F35" s="67"/>
      <c r="G35" s="46"/>
      <c r="H35" s="67"/>
      <c r="I35" s="46"/>
      <c r="J35" s="46"/>
      <c r="K35" s="46"/>
      <c r="L35" s="67"/>
      <c r="M35" s="46"/>
      <c r="N35" s="222"/>
      <c r="O35" s="222"/>
      <c r="P35" s="222"/>
      <c r="Q35" s="222"/>
      <c r="R35" s="222"/>
      <c r="S35" s="223"/>
      <c r="T35" s="222"/>
      <c r="U35" s="223"/>
      <c r="V35" s="222"/>
      <c r="W35" s="223"/>
      <c r="X35" s="74"/>
    </row>
    <row r="36" spans="1:24" s="44" customFormat="1" ht="15" customHeight="1" x14ac:dyDescent="0.3">
      <c r="A36" s="216"/>
      <c r="D36" s="72"/>
      <c r="E36" s="74"/>
      <c r="F36" s="67"/>
      <c r="G36" s="46"/>
      <c r="H36" s="67"/>
      <c r="I36" s="46"/>
      <c r="J36" s="46"/>
      <c r="K36" s="46"/>
      <c r="L36" s="67"/>
      <c r="M36" s="46"/>
      <c r="N36" s="222"/>
      <c r="O36" s="222"/>
      <c r="P36" s="222"/>
      <c r="Q36" s="222"/>
      <c r="R36" s="222"/>
      <c r="S36" s="223"/>
      <c r="T36" s="222"/>
      <c r="U36" s="223"/>
      <c r="V36" s="222"/>
      <c r="W36" s="223"/>
      <c r="X36" s="74"/>
    </row>
    <row r="37" spans="1:24" s="120" customFormat="1" ht="15" customHeight="1" x14ac:dyDescent="0.2">
      <c r="A37" s="44"/>
      <c r="B37" s="44"/>
      <c r="C37" s="44"/>
      <c r="D37" s="224"/>
      <c r="E37" s="44"/>
      <c r="F37" s="67"/>
      <c r="G37" s="67"/>
      <c r="H37" s="67"/>
      <c r="I37" s="46"/>
      <c r="J37" s="67"/>
      <c r="K37" s="46"/>
      <c r="L37" s="67"/>
      <c r="M37" s="46"/>
      <c r="N37" s="67"/>
      <c r="O37" s="46"/>
      <c r="P37" s="67"/>
      <c r="Q37" s="46"/>
      <c r="R37" s="67"/>
      <c r="S37" s="67"/>
      <c r="T37" s="46"/>
      <c r="U37" s="67"/>
      <c r="V37" s="67"/>
      <c r="W37" s="67"/>
      <c r="X37" s="46"/>
    </row>
    <row r="38" spans="1:24" s="120" customFormat="1" ht="15" customHeight="1" x14ac:dyDescent="0.2">
      <c r="A38" s="44"/>
      <c r="B38" s="44"/>
      <c r="C38" s="44"/>
      <c r="D38" s="224"/>
      <c r="E38" s="44"/>
      <c r="F38" s="67"/>
      <c r="G38" s="67"/>
      <c r="H38" s="67"/>
      <c r="I38" s="46"/>
      <c r="J38" s="67"/>
      <c r="K38" s="46"/>
      <c r="L38" s="67"/>
      <c r="M38" s="46"/>
      <c r="N38" s="67"/>
      <c r="O38" s="46"/>
      <c r="P38" s="67"/>
      <c r="Q38" s="46"/>
      <c r="R38" s="67"/>
      <c r="S38" s="67"/>
      <c r="T38" s="46"/>
      <c r="U38" s="67"/>
      <c r="V38" s="67"/>
      <c r="W38" s="67"/>
      <c r="X38" s="46"/>
    </row>
    <row r="39" spans="1:24" s="120" customFormat="1" ht="15" customHeight="1" x14ac:dyDescent="0.2">
      <c r="A39" s="44"/>
      <c r="B39" s="44"/>
      <c r="C39" s="44"/>
      <c r="D39" s="224"/>
      <c r="E39" s="44"/>
      <c r="F39" s="67"/>
      <c r="G39" s="67"/>
      <c r="H39" s="67"/>
      <c r="I39" s="46"/>
      <c r="J39" s="67"/>
      <c r="K39" s="46"/>
      <c r="L39" s="67"/>
      <c r="M39" s="46"/>
      <c r="N39" s="67"/>
      <c r="O39" s="46"/>
      <c r="P39" s="67"/>
      <c r="Q39" s="46"/>
      <c r="R39" s="67"/>
      <c r="S39" s="67"/>
      <c r="T39" s="46"/>
      <c r="U39" s="67"/>
      <c r="V39" s="67"/>
      <c r="W39" s="67"/>
      <c r="X39" s="46"/>
    </row>
    <row r="40" spans="1:24" s="120" customFormat="1" ht="8.25" customHeight="1" x14ac:dyDescent="0.2">
      <c r="A40" s="44"/>
      <c r="B40" s="44"/>
      <c r="C40" s="44"/>
      <c r="D40" s="224"/>
      <c r="E40" s="44"/>
      <c r="F40" s="67"/>
      <c r="G40" s="46"/>
      <c r="H40" s="67"/>
      <c r="I40" s="46"/>
      <c r="J40" s="46"/>
      <c r="K40" s="46"/>
      <c r="L40" s="67"/>
      <c r="M40" s="46"/>
      <c r="N40" s="222"/>
      <c r="O40" s="222"/>
      <c r="P40" s="222"/>
      <c r="Q40" s="222"/>
      <c r="R40" s="222"/>
      <c r="S40" s="223"/>
      <c r="T40" s="46"/>
      <c r="U40" s="223"/>
      <c r="V40" s="225"/>
      <c r="W40" s="223"/>
      <c r="X40" s="46"/>
    </row>
    <row r="41" spans="1:24" ht="20.100000000000001" customHeight="1" x14ac:dyDescent="0.3">
      <c r="A41" s="97" t="str">
        <f>+'6-8'!A48</f>
        <v>The accompanying notes on pages 17 to 73 are an integral part of these consolidated and separate financial statements.</v>
      </c>
      <c r="B41" s="82"/>
      <c r="C41" s="20"/>
      <c r="D41" s="20"/>
      <c r="E41" s="227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7"/>
    </row>
    <row r="42" spans="1:24" s="68" customFormat="1" ht="15" customHeight="1" x14ac:dyDescent="0.3">
      <c r="A42" s="75" t="s">
        <v>10</v>
      </c>
      <c r="B42" s="75"/>
      <c r="C42" s="75"/>
      <c r="D42" s="75"/>
      <c r="E42" s="66"/>
      <c r="F42" s="46"/>
      <c r="G42" s="46"/>
      <c r="H42" s="67"/>
      <c r="I42" s="67"/>
      <c r="J42" s="67"/>
      <c r="K42" s="67"/>
      <c r="L42" s="67"/>
      <c r="M42" s="67"/>
      <c r="N42" s="45" t="s">
        <v>0</v>
      </c>
      <c r="O42" s="45"/>
      <c r="P42" s="45"/>
      <c r="Q42" s="45"/>
      <c r="R42" s="45"/>
      <c r="S42" s="45"/>
      <c r="T42" s="45"/>
      <c r="U42" s="45"/>
      <c r="V42" s="46"/>
      <c r="W42" s="45"/>
    </row>
    <row r="43" spans="1:24" s="68" customFormat="1" ht="15" customHeight="1" x14ac:dyDescent="0.3">
      <c r="A43" s="75" t="s">
        <v>276</v>
      </c>
      <c r="B43" s="75"/>
      <c r="C43" s="75"/>
      <c r="D43" s="75"/>
      <c r="E43" s="66"/>
      <c r="F43" s="46"/>
      <c r="G43" s="46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46"/>
      <c r="W43" s="67"/>
    </row>
    <row r="44" spans="1:24" s="68" customFormat="1" ht="15" customHeight="1" x14ac:dyDescent="0.3">
      <c r="A44" s="188" t="s">
        <v>200</v>
      </c>
      <c r="B44" s="188"/>
      <c r="C44" s="188"/>
      <c r="D44" s="188"/>
      <c r="E44" s="218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20"/>
    </row>
    <row r="45" spans="1:24" s="68" customFormat="1" ht="15" customHeight="1" x14ac:dyDescent="0.3">
      <c r="A45" s="70"/>
      <c r="B45" s="70"/>
      <c r="C45" s="70"/>
      <c r="D45" s="70"/>
      <c r="E45" s="70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</row>
    <row r="46" spans="1:24" s="68" customFormat="1" ht="15" customHeight="1" x14ac:dyDescent="0.3">
      <c r="A46" s="70"/>
      <c r="B46" s="70"/>
      <c r="C46" s="70"/>
      <c r="D46" s="70"/>
      <c r="E46" s="70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</row>
    <row r="47" spans="1:24" s="68" customFormat="1" ht="15" customHeight="1" x14ac:dyDescent="0.3">
      <c r="A47" s="65"/>
      <c r="B47" s="65"/>
      <c r="C47" s="65"/>
      <c r="D47" s="65"/>
      <c r="E47" s="66"/>
      <c r="F47" s="242" t="s">
        <v>128</v>
      </c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/>
      <c r="X47" s="242"/>
    </row>
    <row r="48" spans="1:24" s="69" customFormat="1" ht="15" customHeight="1" x14ac:dyDescent="0.2">
      <c r="A48" s="65"/>
      <c r="B48" s="65"/>
      <c r="C48" s="45"/>
      <c r="D48" s="45"/>
      <c r="E48" s="66"/>
      <c r="F48" s="242" t="s">
        <v>275</v>
      </c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45"/>
      <c r="V48" s="243"/>
      <c r="W48" s="243"/>
      <c r="X48" s="45"/>
    </row>
    <row r="49" spans="1:24" s="69" customFormat="1" ht="15" customHeight="1" x14ac:dyDescent="0.2">
      <c r="A49" s="65"/>
      <c r="B49" s="65"/>
      <c r="C49" s="45"/>
      <c r="D49" s="68"/>
      <c r="E49" s="68"/>
      <c r="F49" s="46"/>
      <c r="G49" s="46"/>
      <c r="H49" s="46"/>
      <c r="I49" s="45"/>
      <c r="K49" s="45"/>
      <c r="P49" s="241" t="s">
        <v>84</v>
      </c>
      <c r="Q49" s="241"/>
      <c r="R49" s="241"/>
      <c r="S49" s="45"/>
      <c r="T49" s="45"/>
      <c r="U49" s="45"/>
      <c r="V49" s="120"/>
      <c r="W49" s="120"/>
      <c r="X49" s="67"/>
    </row>
    <row r="50" spans="1:24" s="69" customFormat="1" ht="15" customHeight="1" x14ac:dyDescent="0.2">
      <c r="A50" s="68"/>
      <c r="B50" s="68"/>
      <c r="C50" s="68"/>
      <c r="D50" s="68"/>
      <c r="E50" s="68"/>
      <c r="F50" s="46"/>
      <c r="G50" s="46"/>
      <c r="H50" s="46"/>
      <c r="I50" s="45"/>
      <c r="J50" s="14" t="s">
        <v>102</v>
      </c>
      <c r="K50" s="45"/>
      <c r="P50" s="14" t="s">
        <v>108</v>
      </c>
      <c r="Q50" s="14"/>
      <c r="R50" s="18"/>
      <c r="S50" s="45"/>
      <c r="T50" s="18"/>
      <c r="U50" s="14"/>
      <c r="V50" s="18"/>
      <c r="X50" s="67"/>
    </row>
    <row r="51" spans="1:24" s="69" customFormat="1" ht="15" customHeight="1" x14ac:dyDescent="0.2">
      <c r="A51" s="68"/>
      <c r="B51" s="68"/>
      <c r="C51" s="68"/>
      <c r="D51" s="68"/>
      <c r="E51" s="68"/>
      <c r="F51" s="46"/>
      <c r="G51" s="46"/>
      <c r="H51" s="46"/>
      <c r="I51" s="45"/>
      <c r="J51" s="14" t="s">
        <v>103</v>
      </c>
      <c r="K51" s="45"/>
      <c r="P51" s="14" t="s">
        <v>109</v>
      </c>
      <c r="Q51" s="14"/>
      <c r="R51" s="14"/>
      <c r="S51" s="45"/>
      <c r="T51" s="14"/>
      <c r="U51" s="14"/>
      <c r="V51" s="14"/>
      <c r="X51" s="67"/>
    </row>
    <row r="52" spans="1:24" s="69" customFormat="1" ht="15" customHeight="1" x14ac:dyDescent="0.2">
      <c r="A52" s="68"/>
      <c r="B52" s="68"/>
      <c r="C52" s="68"/>
      <c r="D52" s="68"/>
      <c r="E52" s="68"/>
      <c r="F52" s="46"/>
      <c r="G52" s="46"/>
      <c r="H52" s="46"/>
      <c r="I52" s="45"/>
      <c r="J52" s="14" t="s">
        <v>104</v>
      </c>
      <c r="K52" s="45"/>
      <c r="L52" s="243"/>
      <c r="M52" s="243"/>
      <c r="N52" s="243"/>
      <c r="O52" s="67"/>
      <c r="P52" s="15" t="s">
        <v>127</v>
      </c>
      <c r="Q52" s="14"/>
      <c r="R52" s="14"/>
      <c r="S52" s="45"/>
      <c r="T52" s="14" t="s">
        <v>116</v>
      </c>
      <c r="U52" s="14"/>
      <c r="V52" s="14"/>
      <c r="W52" s="215"/>
      <c r="X52" s="67"/>
    </row>
    <row r="53" spans="1:24" s="69" customFormat="1" ht="15" customHeight="1" x14ac:dyDescent="0.2">
      <c r="A53" s="68"/>
      <c r="B53" s="68"/>
      <c r="C53" s="68"/>
      <c r="D53" s="68"/>
      <c r="E53" s="68"/>
      <c r="F53" s="14" t="s">
        <v>54</v>
      </c>
      <c r="G53" s="46"/>
      <c r="H53" s="14"/>
      <c r="I53" s="45"/>
      <c r="J53" s="16" t="s">
        <v>105</v>
      </c>
      <c r="K53" s="45"/>
      <c r="L53" s="241" t="s">
        <v>64</v>
      </c>
      <c r="M53" s="241"/>
      <c r="N53" s="241"/>
      <c r="O53" s="67"/>
      <c r="P53" s="14" t="s">
        <v>110</v>
      </c>
      <c r="Q53" s="14"/>
      <c r="R53" s="14" t="s">
        <v>113</v>
      </c>
      <c r="S53" s="45"/>
      <c r="T53" s="14" t="s">
        <v>117</v>
      </c>
      <c r="U53" s="14"/>
      <c r="V53" s="14" t="s">
        <v>191</v>
      </c>
      <c r="W53" s="45"/>
      <c r="X53" s="67"/>
    </row>
    <row r="54" spans="1:24" s="69" customFormat="1" ht="15" customHeight="1" x14ac:dyDescent="0.2">
      <c r="A54" s="68"/>
      <c r="B54" s="68"/>
      <c r="C54" s="68"/>
      <c r="D54" s="68"/>
      <c r="E54" s="68"/>
      <c r="F54" s="14" t="s">
        <v>55</v>
      </c>
      <c r="G54" s="45"/>
      <c r="H54" s="14" t="s">
        <v>56</v>
      </c>
      <c r="I54" s="45"/>
      <c r="J54" s="14" t="s">
        <v>106</v>
      </c>
      <c r="K54" s="45"/>
      <c r="L54" s="14" t="s">
        <v>59</v>
      </c>
      <c r="M54" s="14"/>
      <c r="N54" s="14"/>
      <c r="O54" s="45"/>
      <c r="P54" s="14" t="s">
        <v>111</v>
      </c>
      <c r="Q54" s="18"/>
      <c r="R54" s="14" t="s">
        <v>114</v>
      </c>
      <c r="S54" s="45"/>
      <c r="T54" s="14" t="s">
        <v>118</v>
      </c>
      <c r="U54" s="14"/>
      <c r="V54" s="14" t="s">
        <v>119</v>
      </c>
      <c r="W54" s="45"/>
      <c r="X54" s="14" t="s">
        <v>60</v>
      </c>
    </row>
    <row r="55" spans="1:24" s="69" customFormat="1" ht="15" customHeight="1" x14ac:dyDescent="0.2">
      <c r="A55" s="65"/>
      <c r="B55" s="65"/>
      <c r="C55" s="65"/>
      <c r="D55" s="65"/>
      <c r="E55" s="70"/>
      <c r="F55" s="14" t="s">
        <v>57</v>
      </c>
      <c r="G55" s="45"/>
      <c r="H55" s="14" t="s">
        <v>58</v>
      </c>
      <c r="I55" s="45"/>
      <c r="J55" s="16" t="s">
        <v>107</v>
      </c>
      <c r="K55" s="45"/>
      <c r="L55" s="17" t="s">
        <v>61</v>
      </c>
      <c r="M55" s="14"/>
      <c r="N55" s="14" t="s">
        <v>62</v>
      </c>
      <c r="O55" s="45"/>
      <c r="P55" s="14" t="s">
        <v>112</v>
      </c>
      <c r="Q55" s="18"/>
      <c r="R55" s="14" t="s">
        <v>115</v>
      </c>
      <c r="S55" s="45"/>
      <c r="T55" s="14" t="s">
        <v>251</v>
      </c>
      <c r="U55" s="14"/>
      <c r="V55" s="14" t="s">
        <v>120</v>
      </c>
      <c r="W55" s="45"/>
      <c r="X55" s="14" t="s">
        <v>63</v>
      </c>
    </row>
    <row r="56" spans="1:24" s="69" customFormat="1" ht="15" customHeight="1" x14ac:dyDescent="0.2">
      <c r="A56" s="65"/>
      <c r="B56" s="65"/>
      <c r="C56" s="65"/>
      <c r="D56" s="148" t="s">
        <v>12</v>
      </c>
      <c r="E56" s="70"/>
      <c r="F56" s="15" t="s">
        <v>13</v>
      </c>
      <c r="G56" s="45"/>
      <c r="H56" s="15" t="s">
        <v>13</v>
      </c>
      <c r="I56" s="45"/>
      <c r="J56" s="15" t="s">
        <v>13</v>
      </c>
      <c r="K56" s="45"/>
      <c r="L56" s="15" t="s">
        <v>13</v>
      </c>
      <c r="M56" s="14"/>
      <c r="N56" s="15" t="s">
        <v>13</v>
      </c>
      <c r="O56" s="45"/>
      <c r="P56" s="15" t="s">
        <v>13</v>
      </c>
      <c r="Q56" s="18"/>
      <c r="R56" s="15" t="s">
        <v>13</v>
      </c>
      <c r="S56" s="45"/>
      <c r="T56" s="15" t="s">
        <v>13</v>
      </c>
      <c r="U56" s="14"/>
      <c r="V56" s="15" t="s">
        <v>13</v>
      </c>
      <c r="W56" s="45"/>
      <c r="X56" s="15" t="s">
        <v>13</v>
      </c>
    </row>
    <row r="57" spans="1:24" s="101" customFormat="1" ht="3.75" customHeight="1" x14ac:dyDescent="0.2">
      <c r="A57" s="98"/>
      <c r="B57" s="98"/>
      <c r="C57" s="98"/>
      <c r="D57" s="98"/>
      <c r="E57" s="99"/>
      <c r="F57" s="145"/>
      <c r="G57" s="100"/>
      <c r="H57" s="145"/>
      <c r="I57" s="100"/>
      <c r="J57" s="145"/>
      <c r="K57" s="100"/>
      <c r="L57" s="145"/>
      <c r="M57" s="100"/>
      <c r="N57" s="145"/>
      <c r="O57" s="100"/>
      <c r="P57" s="145"/>
      <c r="Q57" s="100"/>
      <c r="R57" s="145"/>
      <c r="S57" s="100"/>
      <c r="T57" s="145"/>
      <c r="U57" s="100"/>
      <c r="V57" s="145"/>
      <c r="W57" s="100"/>
      <c r="X57" s="145"/>
    </row>
    <row r="58" spans="1:24" s="103" customFormat="1" ht="15" customHeight="1" x14ac:dyDescent="0.3">
      <c r="A58" s="102" t="s">
        <v>101</v>
      </c>
      <c r="D58" s="104"/>
      <c r="F58" s="131"/>
      <c r="H58" s="131"/>
      <c r="J58" s="131"/>
      <c r="L58" s="131"/>
      <c r="N58" s="131"/>
      <c r="P58" s="131"/>
      <c r="R58" s="131"/>
      <c r="T58" s="131"/>
      <c r="V58" s="131"/>
      <c r="X58" s="131"/>
    </row>
    <row r="59" spans="1:24" s="107" customFormat="1" ht="15" customHeight="1" x14ac:dyDescent="0.3">
      <c r="B59" s="110" t="s">
        <v>176</v>
      </c>
      <c r="D59" s="105"/>
      <c r="F59" s="132">
        <f>F27</f>
        <v>553559662</v>
      </c>
      <c r="G59" s="114"/>
      <c r="H59" s="132">
        <f>H27</f>
        <v>933170699</v>
      </c>
      <c r="I59" s="114"/>
      <c r="J59" s="132">
        <f>J27</f>
        <v>-74049938</v>
      </c>
      <c r="K59" s="114"/>
      <c r="L59" s="132">
        <f>L27</f>
        <v>27520000</v>
      </c>
      <c r="M59" s="114"/>
      <c r="N59" s="132">
        <f>N27</f>
        <v>-25962495</v>
      </c>
      <c r="O59" s="114"/>
      <c r="P59" s="132">
        <f>P27</f>
        <v>-18748144</v>
      </c>
      <c r="Q59" s="114"/>
      <c r="R59" s="132">
        <f>R27</f>
        <v>-18748144</v>
      </c>
      <c r="S59" s="114"/>
      <c r="T59" s="132">
        <f>T27</f>
        <v>1395489784</v>
      </c>
      <c r="U59" s="114"/>
      <c r="V59" s="132">
        <f>V27</f>
        <v>16344805</v>
      </c>
      <c r="W59" s="114"/>
      <c r="X59" s="132">
        <f>X27</f>
        <v>1411834589</v>
      </c>
    </row>
    <row r="60" spans="1:24" s="107" customFormat="1" ht="15" customHeight="1" x14ac:dyDescent="0.3">
      <c r="A60" s="199" t="s">
        <v>277</v>
      </c>
      <c r="B60" s="200"/>
      <c r="C60" s="200"/>
      <c r="D60" s="105"/>
      <c r="F60" s="132"/>
      <c r="G60" s="114"/>
      <c r="H60" s="132"/>
      <c r="I60" s="114"/>
      <c r="J60" s="132"/>
      <c r="K60" s="114"/>
      <c r="L60" s="132"/>
      <c r="M60" s="114"/>
      <c r="N60" s="132"/>
      <c r="O60" s="114"/>
      <c r="P60" s="132"/>
      <c r="Q60" s="114"/>
      <c r="R60" s="132"/>
      <c r="S60" s="114"/>
      <c r="T60" s="132"/>
      <c r="U60" s="114"/>
      <c r="V60" s="132"/>
      <c r="W60" s="114"/>
      <c r="X60" s="132"/>
    </row>
    <row r="61" spans="1:24" s="107" customFormat="1" ht="15" customHeight="1" x14ac:dyDescent="0.3">
      <c r="A61" s="200"/>
      <c r="B61" s="200" t="s">
        <v>278</v>
      </c>
      <c r="C61" s="200"/>
      <c r="D61" s="147">
        <v>5.3</v>
      </c>
      <c r="F61" s="193">
        <v>0</v>
      </c>
      <c r="G61" s="114"/>
      <c r="H61" s="193">
        <v>0</v>
      </c>
      <c r="I61" s="114"/>
      <c r="J61" s="193">
        <v>0</v>
      </c>
      <c r="K61" s="114"/>
      <c r="L61" s="193">
        <v>0</v>
      </c>
      <c r="M61" s="114"/>
      <c r="N61" s="193">
        <v>-4174488</v>
      </c>
      <c r="O61" s="114"/>
      <c r="P61" s="193">
        <v>0</v>
      </c>
      <c r="Q61" s="114"/>
      <c r="R61" s="193">
        <v>0</v>
      </c>
      <c r="S61" s="114"/>
      <c r="T61" s="193">
        <f>N61</f>
        <v>-4174488</v>
      </c>
      <c r="U61" s="114"/>
      <c r="V61" s="193">
        <v>76184</v>
      </c>
      <c r="W61" s="114"/>
      <c r="X61" s="193">
        <f>SUM(T61:V61)</f>
        <v>-4098304</v>
      </c>
    </row>
    <row r="62" spans="1:24" s="107" customFormat="1" ht="3.75" customHeight="1" x14ac:dyDescent="0.3">
      <c r="B62" s="110"/>
      <c r="D62" s="105"/>
      <c r="F62" s="132"/>
      <c r="G62" s="114"/>
      <c r="H62" s="132"/>
      <c r="I62" s="114"/>
      <c r="J62" s="132"/>
      <c r="K62" s="114"/>
      <c r="L62" s="132"/>
      <c r="M62" s="114"/>
      <c r="N62" s="132"/>
      <c r="O62" s="114"/>
      <c r="P62" s="132"/>
      <c r="Q62" s="114"/>
      <c r="R62" s="132"/>
      <c r="S62" s="114"/>
      <c r="T62" s="132"/>
      <c r="U62" s="114"/>
      <c r="V62" s="132"/>
      <c r="W62" s="114"/>
      <c r="X62" s="132"/>
    </row>
    <row r="63" spans="1:24" s="107" customFormat="1" ht="15" customHeight="1" x14ac:dyDescent="0.3">
      <c r="A63" s="201" t="s">
        <v>101</v>
      </c>
      <c r="B63" s="200"/>
      <c r="C63" s="200"/>
      <c r="D63" s="105"/>
      <c r="F63" s="132"/>
      <c r="G63" s="114"/>
      <c r="H63" s="132"/>
      <c r="I63" s="114"/>
      <c r="J63" s="132"/>
      <c r="K63" s="114"/>
      <c r="L63" s="132"/>
      <c r="M63" s="114"/>
      <c r="N63" s="132"/>
      <c r="O63" s="114"/>
      <c r="P63" s="132"/>
      <c r="Q63" s="114"/>
      <c r="R63" s="132"/>
      <c r="S63" s="114"/>
      <c r="T63" s="132"/>
      <c r="U63" s="114"/>
      <c r="V63" s="132"/>
      <c r="W63" s="114"/>
      <c r="X63" s="132"/>
    </row>
    <row r="64" spans="1:24" s="107" customFormat="1" ht="15" customHeight="1" x14ac:dyDescent="0.3">
      <c r="A64" s="200"/>
      <c r="B64" s="202" t="s">
        <v>279</v>
      </c>
      <c r="C64" s="200"/>
      <c r="D64" s="105"/>
      <c r="F64" s="132">
        <f>SUM(F59:F61)</f>
        <v>553559662</v>
      </c>
      <c r="G64" s="114"/>
      <c r="H64" s="132">
        <f>SUM(H59:H61)</f>
        <v>933170699</v>
      </c>
      <c r="I64" s="114"/>
      <c r="J64" s="132">
        <f>SUM(J59:J61)</f>
        <v>-74049938</v>
      </c>
      <c r="K64" s="114"/>
      <c r="L64" s="132">
        <f>SUM(L59:L61)</f>
        <v>27520000</v>
      </c>
      <c r="M64" s="114"/>
      <c r="N64" s="132">
        <f>SUM(N59:N61)</f>
        <v>-30136983</v>
      </c>
      <c r="O64" s="114"/>
      <c r="P64" s="132">
        <f>SUM(P59:P61)</f>
        <v>-18748144</v>
      </c>
      <c r="Q64" s="114"/>
      <c r="R64" s="132">
        <f>SUM(R59:R61)</f>
        <v>-18748144</v>
      </c>
      <c r="S64" s="114"/>
      <c r="T64" s="132">
        <f>SUM(T59:T61)</f>
        <v>1391315296</v>
      </c>
      <c r="U64" s="114"/>
      <c r="V64" s="132">
        <f>SUM(V59:V61)</f>
        <v>16420989</v>
      </c>
      <c r="W64" s="114"/>
      <c r="X64" s="132">
        <f>SUM(X59:X61)</f>
        <v>1407736285</v>
      </c>
    </row>
    <row r="65" spans="1:25" s="107" customFormat="1" ht="15" customHeight="1" x14ac:dyDescent="0.3">
      <c r="A65" s="106" t="s">
        <v>122</v>
      </c>
      <c r="D65" s="105"/>
      <c r="F65" s="132"/>
      <c r="G65" s="114"/>
      <c r="H65" s="132"/>
      <c r="I65" s="114"/>
      <c r="J65" s="132"/>
      <c r="K65" s="114"/>
      <c r="L65" s="132"/>
      <c r="M65" s="114"/>
      <c r="N65" s="132"/>
      <c r="O65" s="114"/>
      <c r="P65" s="132"/>
      <c r="Q65" s="114"/>
      <c r="R65" s="138"/>
      <c r="S65" s="114"/>
      <c r="T65" s="132"/>
      <c r="U65" s="114"/>
      <c r="V65" s="132"/>
      <c r="W65" s="114"/>
      <c r="X65" s="136"/>
    </row>
    <row r="66" spans="1:25" s="107" customFormat="1" ht="15" customHeight="1" x14ac:dyDescent="0.3">
      <c r="A66" s="106"/>
      <c r="B66" s="106" t="s">
        <v>133</v>
      </c>
      <c r="D66" s="105"/>
      <c r="F66" s="132"/>
      <c r="G66" s="114"/>
      <c r="H66" s="132"/>
      <c r="I66" s="114"/>
      <c r="J66" s="132"/>
      <c r="K66" s="114"/>
      <c r="L66" s="132"/>
      <c r="M66" s="114"/>
      <c r="N66" s="132"/>
      <c r="O66" s="114"/>
      <c r="P66" s="132"/>
      <c r="Q66" s="114"/>
      <c r="R66" s="138"/>
      <c r="S66" s="114"/>
      <c r="T66" s="132"/>
      <c r="U66" s="114"/>
      <c r="V66" s="132"/>
      <c r="W66" s="114"/>
      <c r="X66" s="136"/>
    </row>
    <row r="67" spans="1:25" s="108" customFormat="1" ht="15" customHeight="1" x14ac:dyDescent="0.2">
      <c r="A67" s="107"/>
      <c r="B67" s="107" t="s">
        <v>223</v>
      </c>
      <c r="C67" s="107"/>
      <c r="D67" s="105">
        <v>27</v>
      </c>
      <c r="E67" s="109"/>
      <c r="F67" s="133">
        <v>55355129</v>
      </c>
      <c r="G67" s="116"/>
      <c r="H67" s="133">
        <v>0</v>
      </c>
      <c r="I67" s="115"/>
      <c r="J67" s="133">
        <v>0</v>
      </c>
      <c r="K67" s="115"/>
      <c r="L67" s="133">
        <v>0</v>
      </c>
      <c r="M67" s="115"/>
      <c r="N67" s="133">
        <v>0</v>
      </c>
      <c r="O67" s="115"/>
      <c r="P67" s="133">
        <v>0</v>
      </c>
      <c r="Q67" s="115"/>
      <c r="R67" s="133">
        <f>P67</f>
        <v>0</v>
      </c>
      <c r="S67" s="116"/>
      <c r="T67" s="133">
        <f>N67+R67+F67+H67+J67</f>
        <v>55355129</v>
      </c>
      <c r="U67" s="116"/>
      <c r="V67" s="133">
        <v>0</v>
      </c>
      <c r="W67" s="116"/>
      <c r="X67" s="133">
        <f>T67+V67</f>
        <v>55355129</v>
      </c>
    </row>
    <row r="68" spans="1:25" s="107" customFormat="1" ht="15" customHeight="1" x14ac:dyDescent="0.2">
      <c r="B68" s="107" t="s">
        <v>224</v>
      </c>
      <c r="D68" s="105" t="s">
        <v>256</v>
      </c>
      <c r="E68" s="109"/>
      <c r="F68" s="133">
        <v>0</v>
      </c>
      <c r="G68" s="117"/>
      <c r="H68" s="133">
        <v>0</v>
      </c>
      <c r="I68" s="115"/>
      <c r="J68" s="133">
        <v>0</v>
      </c>
      <c r="K68" s="115"/>
      <c r="L68" s="133">
        <v>0</v>
      </c>
      <c r="M68" s="115"/>
      <c r="N68" s="133">
        <v>-61506628</v>
      </c>
      <c r="O68" s="115"/>
      <c r="P68" s="133">
        <v>0</v>
      </c>
      <c r="Q68" s="115"/>
      <c r="R68" s="133">
        <f>P68</f>
        <v>0</v>
      </c>
      <c r="S68" s="116"/>
      <c r="T68" s="133">
        <f t="shared" ref="T68:T75" si="0">N68+R68+F68+H68+J68</f>
        <v>-61506628</v>
      </c>
      <c r="U68" s="116"/>
      <c r="V68" s="133">
        <v>-11733628</v>
      </c>
      <c r="W68" s="116"/>
      <c r="X68" s="133">
        <f t="shared" ref="X68:X73" si="1">T68+V68</f>
        <v>-73240256</v>
      </c>
    </row>
    <row r="69" spans="1:25" s="108" customFormat="1" ht="15" customHeight="1" x14ac:dyDescent="0.2">
      <c r="A69" s="107"/>
      <c r="B69" s="107" t="s">
        <v>33</v>
      </c>
      <c r="C69" s="107"/>
      <c r="D69" s="105"/>
      <c r="E69" s="109"/>
      <c r="F69" s="133"/>
      <c r="G69" s="117"/>
      <c r="H69" s="133"/>
      <c r="I69" s="115"/>
      <c r="J69" s="133"/>
      <c r="K69" s="115"/>
      <c r="L69" s="133"/>
      <c r="M69" s="115"/>
      <c r="N69" s="133"/>
      <c r="O69" s="115"/>
      <c r="P69" s="133"/>
      <c r="Q69" s="115"/>
      <c r="R69" s="133"/>
      <c r="S69" s="116"/>
      <c r="T69" s="133"/>
      <c r="U69" s="116"/>
      <c r="V69" s="133"/>
      <c r="W69" s="116"/>
      <c r="X69" s="133"/>
    </row>
    <row r="70" spans="1:25" s="108" customFormat="1" ht="15" customHeight="1" x14ac:dyDescent="0.2">
      <c r="A70" s="107"/>
      <c r="B70" s="107"/>
      <c r="C70" s="107" t="s">
        <v>134</v>
      </c>
      <c r="D70" s="105"/>
      <c r="E70" s="109"/>
      <c r="F70" s="133">
        <v>0</v>
      </c>
      <c r="G70" s="117"/>
      <c r="H70" s="133">
        <v>0</v>
      </c>
      <c r="I70" s="115"/>
      <c r="J70" s="133">
        <v>0</v>
      </c>
      <c r="K70" s="115"/>
      <c r="L70" s="133">
        <v>0</v>
      </c>
      <c r="M70" s="115"/>
      <c r="N70" s="133">
        <v>18782930</v>
      </c>
      <c r="O70" s="115"/>
      <c r="P70" s="133">
        <v>-781912</v>
      </c>
      <c r="Q70" s="115"/>
      <c r="R70" s="133">
        <f>P70</f>
        <v>-781912</v>
      </c>
      <c r="S70" s="116"/>
      <c r="T70" s="133">
        <f>N70+R70+F70+H70+J70</f>
        <v>18001018</v>
      </c>
      <c r="U70" s="116"/>
      <c r="V70" s="133">
        <v>12820840</v>
      </c>
      <c r="W70" s="116"/>
      <c r="X70" s="133">
        <f t="shared" si="1"/>
        <v>30821858</v>
      </c>
    </row>
    <row r="71" spans="1:25" s="108" customFormat="1" ht="15" customHeight="1" x14ac:dyDescent="0.2">
      <c r="A71" s="107"/>
      <c r="B71" s="107" t="s">
        <v>179</v>
      </c>
      <c r="C71" s="107"/>
      <c r="D71" s="105">
        <v>29</v>
      </c>
      <c r="E71" s="109"/>
      <c r="F71" s="133">
        <v>0</v>
      </c>
      <c r="G71" s="117"/>
      <c r="H71" s="133">
        <v>0</v>
      </c>
      <c r="I71" s="115"/>
      <c r="J71" s="133">
        <v>0</v>
      </c>
      <c r="K71" s="115"/>
      <c r="L71" s="133">
        <v>1060000</v>
      </c>
      <c r="M71" s="115"/>
      <c r="N71" s="133">
        <v>-1060000</v>
      </c>
      <c r="O71" s="115"/>
      <c r="P71" s="133">
        <v>0</v>
      </c>
      <c r="Q71" s="115"/>
      <c r="R71" s="133">
        <f t="shared" ref="R71:R73" si="2">P71</f>
        <v>0</v>
      </c>
      <c r="S71" s="116"/>
      <c r="T71" s="133">
        <v>0</v>
      </c>
      <c r="U71" s="116"/>
      <c r="V71" s="133">
        <v>0</v>
      </c>
      <c r="W71" s="116"/>
      <c r="X71" s="133">
        <f t="shared" si="1"/>
        <v>0</v>
      </c>
    </row>
    <row r="72" spans="1:25" s="107" customFormat="1" ht="15" customHeight="1" x14ac:dyDescent="0.2">
      <c r="B72" s="107" t="s">
        <v>266</v>
      </c>
      <c r="D72" s="105"/>
      <c r="E72" s="109"/>
      <c r="F72" s="133"/>
      <c r="G72" s="117"/>
      <c r="H72" s="133"/>
      <c r="I72" s="115"/>
      <c r="J72" s="133"/>
      <c r="K72" s="115"/>
      <c r="L72" s="133"/>
      <c r="M72" s="115"/>
      <c r="N72" s="133"/>
      <c r="O72" s="115"/>
      <c r="P72" s="133"/>
      <c r="Q72" s="115"/>
      <c r="R72" s="133"/>
      <c r="S72" s="116"/>
      <c r="T72" s="133"/>
      <c r="U72" s="116"/>
      <c r="V72" s="133"/>
      <c r="W72" s="116"/>
      <c r="X72" s="133"/>
    </row>
    <row r="73" spans="1:25" s="107" customFormat="1" ht="15" customHeight="1" x14ac:dyDescent="0.2">
      <c r="C73" s="107" t="s">
        <v>267</v>
      </c>
      <c r="D73" s="105"/>
      <c r="E73" s="109"/>
      <c r="F73" s="133">
        <v>0</v>
      </c>
      <c r="G73" s="117"/>
      <c r="H73" s="133">
        <v>0</v>
      </c>
      <c r="I73" s="115"/>
      <c r="J73" s="133">
        <v>0</v>
      </c>
      <c r="K73" s="115"/>
      <c r="L73" s="133">
        <v>0</v>
      </c>
      <c r="M73" s="115"/>
      <c r="N73" s="133">
        <v>0</v>
      </c>
      <c r="O73" s="115"/>
      <c r="P73" s="133">
        <v>0</v>
      </c>
      <c r="Q73" s="115"/>
      <c r="R73" s="133">
        <f t="shared" si="2"/>
        <v>0</v>
      </c>
      <c r="S73" s="116"/>
      <c r="T73" s="133">
        <f t="shared" si="0"/>
        <v>0</v>
      </c>
      <c r="U73" s="116"/>
      <c r="V73" s="133">
        <v>600</v>
      </c>
      <c r="W73" s="116"/>
      <c r="X73" s="133">
        <f t="shared" si="1"/>
        <v>600</v>
      </c>
    </row>
    <row r="74" spans="1:25" s="108" customFormat="1" ht="15" customHeight="1" x14ac:dyDescent="0.2">
      <c r="A74" s="107"/>
      <c r="B74" s="200" t="s">
        <v>225</v>
      </c>
      <c r="C74" s="200"/>
      <c r="D74" s="105"/>
      <c r="E74" s="109"/>
      <c r="F74" s="133"/>
      <c r="G74" s="117"/>
      <c r="H74" s="133"/>
      <c r="I74" s="115"/>
      <c r="J74" s="133"/>
      <c r="K74" s="115"/>
      <c r="L74" s="133"/>
      <c r="M74" s="115"/>
      <c r="N74" s="133"/>
      <c r="O74" s="115"/>
      <c r="P74" s="133"/>
      <c r="Q74" s="115"/>
      <c r="R74" s="133"/>
      <c r="S74" s="116"/>
      <c r="T74" s="133"/>
      <c r="U74" s="116"/>
      <c r="V74" s="133"/>
      <c r="W74" s="116"/>
      <c r="X74" s="133"/>
    </row>
    <row r="75" spans="1:25" s="107" customFormat="1" ht="15" customHeight="1" x14ac:dyDescent="0.3">
      <c r="B75" s="200"/>
      <c r="C75" s="200" t="s">
        <v>222</v>
      </c>
      <c r="D75" s="105">
        <v>16</v>
      </c>
      <c r="E75" s="109"/>
      <c r="F75" s="134">
        <v>0</v>
      </c>
      <c r="G75" s="116"/>
      <c r="H75" s="134">
        <v>0</v>
      </c>
      <c r="I75" s="115"/>
      <c r="J75" s="134">
        <f>-J64</f>
        <v>74049938</v>
      </c>
      <c r="K75" s="115"/>
      <c r="L75" s="134">
        <v>0</v>
      </c>
      <c r="M75" s="115"/>
      <c r="N75" s="134">
        <v>-74049938</v>
      </c>
      <c r="O75" s="115"/>
      <c r="P75" s="134">
        <v>0</v>
      </c>
      <c r="Q75" s="115"/>
      <c r="R75" s="134">
        <f>P75</f>
        <v>0</v>
      </c>
      <c r="S75" s="116"/>
      <c r="T75" s="134">
        <f t="shared" si="0"/>
        <v>0</v>
      </c>
      <c r="U75" s="116"/>
      <c r="V75" s="134">
        <v>-2737</v>
      </c>
      <c r="W75" s="116"/>
      <c r="X75" s="134">
        <f>T75+V75</f>
        <v>-2737</v>
      </c>
    </row>
    <row r="76" spans="1:25" s="107" customFormat="1" ht="6" customHeight="1" x14ac:dyDescent="0.3">
      <c r="D76" s="105"/>
      <c r="F76" s="133"/>
      <c r="G76" s="115"/>
      <c r="H76" s="133"/>
      <c r="I76" s="115"/>
      <c r="J76" s="136"/>
      <c r="K76" s="115"/>
      <c r="L76" s="133"/>
      <c r="M76" s="115"/>
      <c r="N76" s="137"/>
      <c r="O76" s="118"/>
      <c r="P76" s="137"/>
      <c r="Q76" s="118"/>
      <c r="R76" s="137"/>
      <c r="S76" s="119"/>
      <c r="T76" s="137"/>
      <c r="U76" s="119"/>
      <c r="V76" s="137"/>
      <c r="W76" s="119"/>
      <c r="X76" s="136"/>
    </row>
    <row r="77" spans="1:25" s="107" customFormat="1" ht="15" customHeight="1" x14ac:dyDescent="0.3">
      <c r="A77" s="106" t="s">
        <v>121</v>
      </c>
      <c r="F77" s="132"/>
      <c r="G77" s="114"/>
      <c r="H77" s="132"/>
      <c r="I77" s="114"/>
      <c r="J77" s="132"/>
      <c r="K77" s="114"/>
      <c r="L77" s="132"/>
      <c r="M77" s="114"/>
      <c r="N77" s="132"/>
      <c r="O77" s="114"/>
      <c r="P77" s="132"/>
      <c r="Q77" s="114"/>
      <c r="R77" s="132"/>
      <c r="S77" s="114"/>
      <c r="T77" s="132"/>
      <c r="U77" s="114"/>
      <c r="V77" s="132"/>
      <c r="W77" s="114"/>
      <c r="X77" s="132"/>
    </row>
    <row r="78" spans="1:25" s="107" customFormat="1" ht="15" customHeight="1" thickBot="1" x14ac:dyDescent="0.35">
      <c r="B78" s="110" t="s">
        <v>197</v>
      </c>
      <c r="F78" s="135">
        <f>SUM(F64:F75)</f>
        <v>608914791</v>
      </c>
      <c r="G78" s="116"/>
      <c r="H78" s="135">
        <f>SUM(H64:H75)</f>
        <v>933170699</v>
      </c>
      <c r="I78" s="116"/>
      <c r="J78" s="135">
        <f>SUM(J64:J75)</f>
        <v>0</v>
      </c>
      <c r="K78" s="116"/>
      <c r="L78" s="135">
        <f>SUM(L64:L75)</f>
        <v>28580000</v>
      </c>
      <c r="M78" s="116"/>
      <c r="N78" s="135">
        <f>SUM(N64:N75)</f>
        <v>-147970619</v>
      </c>
      <c r="O78" s="116"/>
      <c r="P78" s="135">
        <f>SUM(P64:P75)</f>
        <v>-19530056</v>
      </c>
      <c r="Q78" s="116"/>
      <c r="R78" s="135">
        <f>SUM(R64:R75)</f>
        <v>-19530056</v>
      </c>
      <c r="S78" s="115"/>
      <c r="T78" s="135">
        <f>SUM(T64:T75)</f>
        <v>1403164815</v>
      </c>
      <c r="U78" s="115"/>
      <c r="V78" s="135">
        <f>SUM(V64:V75)</f>
        <v>17506064</v>
      </c>
      <c r="W78" s="115"/>
      <c r="X78" s="135">
        <f>SUM(X64:X75)</f>
        <v>1420670879</v>
      </c>
    </row>
    <row r="79" spans="1:25" ht="15.75" customHeight="1" thickTop="1" x14ac:dyDescent="0.3">
      <c r="B79" s="226"/>
      <c r="D79" s="73"/>
      <c r="E79" s="73"/>
      <c r="F79" s="115"/>
      <c r="G79" s="116"/>
      <c r="H79" s="115"/>
      <c r="I79" s="116"/>
      <c r="J79" s="115"/>
      <c r="K79" s="116"/>
      <c r="L79" s="115"/>
      <c r="M79" s="116"/>
      <c r="N79" s="115"/>
      <c r="O79" s="116"/>
      <c r="P79" s="115"/>
      <c r="Q79" s="116"/>
      <c r="R79" s="115"/>
      <c r="S79" s="115"/>
      <c r="T79" s="115"/>
      <c r="U79" s="115"/>
      <c r="V79" s="115"/>
      <c r="W79" s="115"/>
      <c r="X79" s="115"/>
      <c r="Y79" s="230"/>
    </row>
    <row r="80" spans="1:25" s="68" customFormat="1" ht="15" customHeight="1" x14ac:dyDescent="0.3">
      <c r="A80" s="70"/>
      <c r="B80" s="70"/>
      <c r="C80" s="70"/>
      <c r="D80" s="70"/>
      <c r="E80" s="70"/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</row>
    <row r="81" spans="1:24" s="68" customFormat="1" ht="20.25" customHeight="1" x14ac:dyDescent="0.3">
      <c r="A81" s="70"/>
      <c r="B81" s="70"/>
      <c r="C81" s="70"/>
      <c r="D81" s="70"/>
      <c r="E81" s="70"/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</row>
    <row r="82" spans="1:24" ht="20.100000000000001" customHeight="1" x14ac:dyDescent="0.3">
      <c r="A82" s="97" t="str">
        <f>+'6-8'!A48</f>
        <v>The accompanying notes on pages 17 to 73 are an integral part of these consolidated and separate financial statements.</v>
      </c>
      <c r="B82" s="82"/>
      <c r="C82" s="227"/>
      <c r="D82" s="227"/>
      <c r="E82" s="227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7"/>
    </row>
  </sheetData>
  <mergeCells count="11">
    <mergeCell ref="F6:X6"/>
    <mergeCell ref="F7:T7"/>
    <mergeCell ref="P8:R8"/>
    <mergeCell ref="L11:N11"/>
    <mergeCell ref="L12:N12"/>
    <mergeCell ref="L53:N53"/>
    <mergeCell ref="F47:X47"/>
    <mergeCell ref="F48:T48"/>
    <mergeCell ref="V48:W48"/>
    <mergeCell ref="P49:R49"/>
    <mergeCell ref="L52:N52"/>
  </mergeCells>
  <pageMargins left="0.5" right="0.5" top="0.5" bottom="0.6" header="0.49" footer="0.4"/>
  <pageSetup paperSize="9" scale="90" firstPageNumber="11" fitToHeight="0" orientation="landscape" useFirstPageNumber="1" horizontalDpi="1200" verticalDpi="1200" r:id="rId1"/>
  <headerFooter>
    <oddFooter>&amp;R&amp;"Arial,Regular"&amp;9&amp;P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4"/>
  <sheetViews>
    <sheetView topLeftCell="A16" zoomScale="90" zoomScaleNormal="90" zoomScaleSheetLayoutView="100" workbookViewId="0">
      <selection activeCell="C42" sqref="C42"/>
    </sheetView>
  </sheetViews>
  <sheetFormatPr defaultColWidth="9.109375" defaultRowHeight="20.100000000000001" customHeight="1" x14ac:dyDescent="0.3"/>
  <cols>
    <col min="1" max="1" width="1.88671875" style="2" customWidth="1"/>
    <col min="2" max="2" width="1.6640625" style="2" customWidth="1"/>
    <col min="3" max="3" width="40.33203125" style="2" customWidth="1"/>
    <col min="4" max="4" width="6.6640625" style="2" customWidth="1"/>
    <col min="5" max="5" width="1" style="2" customWidth="1"/>
    <col min="6" max="6" width="13.6640625" style="19" customWidth="1"/>
    <col min="7" max="7" width="1" style="19" customWidth="1"/>
    <col min="8" max="8" width="13.6640625" style="19" customWidth="1"/>
    <col min="9" max="9" width="1" style="19" customWidth="1"/>
    <col min="10" max="10" width="13.6640625" style="19" customWidth="1"/>
    <col min="11" max="11" width="1" style="19" customWidth="1"/>
    <col min="12" max="12" width="15.6640625" style="19" customWidth="1"/>
    <col min="13" max="13" width="1" style="19" customWidth="1"/>
    <col min="14" max="14" width="15.6640625" style="19" customWidth="1"/>
    <col min="15" max="17" width="9.109375" style="2"/>
    <col min="18" max="18" width="13.44140625" style="2" bestFit="1" customWidth="1"/>
    <col min="19" max="16384" width="9.109375" style="2"/>
  </cols>
  <sheetData>
    <row r="1" spans="1:18" s="77" customFormat="1" ht="16.5" customHeight="1" x14ac:dyDescent="0.3">
      <c r="A1" s="1" t="s">
        <v>10</v>
      </c>
      <c r="B1" s="1"/>
      <c r="C1" s="1"/>
      <c r="D1" s="75"/>
      <c r="E1" s="76"/>
      <c r="F1" s="30"/>
      <c r="G1" s="30"/>
      <c r="H1" s="59"/>
      <c r="I1" s="59"/>
      <c r="J1" s="59"/>
      <c r="K1" s="59"/>
      <c r="L1" s="78" t="s">
        <v>0</v>
      </c>
      <c r="M1" s="78"/>
      <c r="N1" s="30"/>
    </row>
    <row r="2" spans="1:18" s="77" customFormat="1" ht="16.5" customHeight="1" x14ac:dyDescent="0.3">
      <c r="A2" s="1" t="s">
        <v>276</v>
      </c>
      <c r="B2" s="1"/>
      <c r="C2" s="1"/>
      <c r="D2" s="75"/>
      <c r="E2" s="76"/>
      <c r="F2" s="30"/>
      <c r="G2" s="30"/>
      <c r="H2" s="59"/>
      <c r="I2" s="59"/>
      <c r="J2" s="59"/>
      <c r="K2" s="59"/>
      <c r="L2" s="59"/>
      <c r="M2" s="59"/>
      <c r="N2" s="30"/>
    </row>
    <row r="3" spans="1:18" s="77" customFormat="1" ht="16.5" customHeight="1" x14ac:dyDescent="0.3">
      <c r="A3" s="5" t="s">
        <v>200</v>
      </c>
      <c r="B3" s="5"/>
      <c r="C3" s="5"/>
      <c r="D3" s="188"/>
      <c r="E3" s="188"/>
      <c r="F3" s="189"/>
      <c r="G3" s="189"/>
      <c r="H3" s="189"/>
      <c r="I3" s="189"/>
      <c r="J3" s="189"/>
      <c r="K3" s="189"/>
      <c r="L3" s="189"/>
      <c r="M3" s="189"/>
      <c r="N3" s="189"/>
    </row>
    <row r="4" spans="1:18" s="77" customFormat="1" ht="16.5" customHeight="1" x14ac:dyDescent="0.3">
      <c r="A4" s="75"/>
      <c r="B4" s="75"/>
      <c r="C4" s="75"/>
      <c r="D4" s="75"/>
      <c r="E4" s="76"/>
      <c r="F4" s="30"/>
      <c r="G4" s="30"/>
      <c r="H4" s="59"/>
      <c r="I4" s="59"/>
      <c r="J4" s="59"/>
      <c r="K4" s="59"/>
      <c r="L4" s="59"/>
      <c r="M4" s="59"/>
      <c r="N4" s="30"/>
    </row>
    <row r="5" spans="1:18" s="77" customFormat="1" ht="16.5" customHeight="1" x14ac:dyDescent="0.3">
      <c r="A5" s="75"/>
      <c r="B5" s="75"/>
      <c r="C5" s="75"/>
      <c r="D5" s="75"/>
      <c r="E5" s="76"/>
      <c r="F5" s="30"/>
      <c r="G5" s="30"/>
      <c r="H5" s="59"/>
      <c r="I5" s="59"/>
      <c r="J5" s="59"/>
      <c r="K5" s="59"/>
      <c r="L5" s="59"/>
      <c r="M5" s="59"/>
      <c r="N5" s="30"/>
    </row>
    <row r="6" spans="1:18" s="77" customFormat="1" ht="16.5" customHeight="1" x14ac:dyDescent="0.3">
      <c r="A6" s="75"/>
      <c r="B6" s="75"/>
      <c r="C6" s="75"/>
      <c r="D6" s="75"/>
      <c r="E6" s="76"/>
      <c r="F6" s="237" t="s">
        <v>155</v>
      </c>
      <c r="G6" s="237"/>
      <c r="H6" s="237"/>
      <c r="I6" s="237"/>
      <c r="J6" s="237"/>
      <c r="K6" s="237"/>
      <c r="L6" s="237"/>
      <c r="M6" s="237"/>
      <c r="N6" s="237"/>
    </row>
    <row r="7" spans="1:18" s="77" customFormat="1" ht="16.5" customHeight="1" x14ac:dyDescent="0.3">
      <c r="F7" s="30"/>
      <c r="G7" s="30"/>
      <c r="H7" s="30"/>
      <c r="I7" s="78"/>
      <c r="J7" s="244" t="s">
        <v>64</v>
      </c>
      <c r="K7" s="244"/>
      <c r="L7" s="244"/>
      <c r="M7" s="59"/>
      <c r="N7" s="59"/>
    </row>
    <row r="8" spans="1:18" s="77" customFormat="1" ht="16.5" customHeight="1" x14ac:dyDescent="0.3">
      <c r="F8" s="8" t="s">
        <v>54</v>
      </c>
      <c r="G8" s="8"/>
      <c r="H8" s="8"/>
      <c r="I8" s="78"/>
      <c r="J8" s="78"/>
      <c r="K8" s="214"/>
      <c r="L8" s="214"/>
      <c r="M8" s="59"/>
      <c r="N8" s="59"/>
    </row>
    <row r="9" spans="1:18" s="77" customFormat="1" ht="16.5" customHeight="1" x14ac:dyDescent="0.3">
      <c r="F9" s="8" t="s">
        <v>55</v>
      </c>
      <c r="G9" s="8"/>
      <c r="H9" s="8" t="s">
        <v>56</v>
      </c>
      <c r="I9" s="78"/>
      <c r="J9" s="8" t="s">
        <v>59</v>
      </c>
      <c r="K9" s="8"/>
      <c r="L9" s="8"/>
      <c r="M9" s="8"/>
      <c r="N9" s="8" t="s">
        <v>60</v>
      </c>
      <c r="R9" s="152"/>
    </row>
    <row r="10" spans="1:18" s="77" customFormat="1" ht="16.5" customHeight="1" x14ac:dyDescent="0.3">
      <c r="A10" s="75"/>
      <c r="B10" s="75"/>
      <c r="C10" s="75"/>
      <c r="D10" s="75"/>
      <c r="E10" s="79"/>
      <c r="F10" s="8" t="s">
        <v>57</v>
      </c>
      <c r="G10" s="8"/>
      <c r="H10" s="8" t="s">
        <v>58</v>
      </c>
      <c r="I10" s="78"/>
      <c r="J10" s="11" t="s">
        <v>61</v>
      </c>
      <c r="K10" s="8"/>
      <c r="L10" s="8" t="s">
        <v>62</v>
      </c>
      <c r="M10" s="8"/>
      <c r="N10" s="8" t="s">
        <v>63</v>
      </c>
    </row>
    <row r="11" spans="1:18" s="77" customFormat="1" ht="16.5" customHeight="1" x14ac:dyDescent="0.3">
      <c r="A11" s="75"/>
      <c r="B11" s="75"/>
      <c r="C11" s="75"/>
      <c r="D11" s="7" t="s">
        <v>12</v>
      </c>
      <c r="E11" s="79"/>
      <c r="F11" s="9" t="s">
        <v>13</v>
      </c>
      <c r="G11" s="8"/>
      <c r="H11" s="9" t="s">
        <v>13</v>
      </c>
      <c r="I11" s="78"/>
      <c r="J11" s="9" t="s">
        <v>13</v>
      </c>
      <c r="K11" s="8"/>
      <c r="L11" s="9" t="s">
        <v>13</v>
      </c>
      <c r="M11" s="8"/>
      <c r="N11" s="9" t="s">
        <v>13</v>
      </c>
    </row>
    <row r="12" spans="1:18" s="77" customFormat="1" ht="6" customHeight="1" x14ac:dyDescent="0.3">
      <c r="A12" s="75"/>
      <c r="B12" s="75"/>
      <c r="C12" s="75"/>
      <c r="D12" s="75"/>
      <c r="E12" s="79"/>
      <c r="F12" s="78"/>
      <c r="G12" s="78"/>
      <c r="H12" s="78"/>
      <c r="I12" s="78"/>
      <c r="J12" s="78"/>
      <c r="K12" s="78"/>
      <c r="L12" s="78"/>
      <c r="M12" s="78"/>
      <c r="N12" s="78"/>
    </row>
    <row r="13" spans="1:18" ht="16.5" customHeight="1" x14ac:dyDescent="0.3">
      <c r="A13" s="1" t="s">
        <v>173</v>
      </c>
      <c r="B13" s="1"/>
      <c r="D13" s="47"/>
      <c r="F13" s="19">
        <v>553559662</v>
      </c>
      <c r="H13" s="19">
        <v>933170699</v>
      </c>
      <c r="J13" s="149">
        <v>26509200</v>
      </c>
      <c r="L13" s="19">
        <v>110371995</v>
      </c>
      <c r="N13" s="30">
        <v>1623611556</v>
      </c>
    </row>
    <row r="14" spans="1:18" ht="6" customHeight="1" x14ac:dyDescent="0.3">
      <c r="A14" s="1"/>
      <c r="B14" s="1"/>
      <c r="D14" s="47"/>
      <c r="J14" s="149"/>
      <c r="N14" s="30"/>
    </row>
    <row r="15" spans="1:18" ht="16.5" customHeight="1" x14ac:dyDescent="0.3">
      <c r="A15" s="1" t="s">
        <v>135</v>
      </c>
      <c r="B15" s="1"/>
      <c r="D15" s="47"/>
      <c r="J15" s="149"/>
      <c r="N15" s="30"/>
    </row>
    <row r="16" spans="1:18" s="4" customFormat="1" ht="16.5" customHeight="1" x14ac:dyDescent="0.3">
      <c r="B16" s="2" t="s">
        <v>136</v>
      </c>
      <c r="C16" s="2"/>
      <c r="D16" s="47">
        <v>29</v>
      </c>
      <c r="F16" s="59">
        <v>0</v>
      </c>
      <c r="G16" s="59"/>
      <c r="H16" s="59">
        <v>0</v>
      </c>
      <c r="I16" s="81"/>
      <c r="J16" s="59">
        <v>0</v>
      </c>
      <c r="K16" s="30"/>
      <c r="L16" s="59">
        <v>20787928</v>
      </c>
      <c r="M16" s="30"/>
      <c r="N16" s="30">
        <f>SUM(L16,J16,H16,F16)</f>
        <v>20787928</v>
      </c>
    </row>
    <row r="17" spans="1:14" ht="16.5" customHeight="1" x14ac:dyDescent="0.3">
      <c r="B17" s="2" t="s">
        <v>179</v>
      </c>
      <c r="C17" s="1"/>
      <c r="D17" s="47"/>
      <c r="F17" s="21">
        <v>0</v>
      </c>
      <c r="H17" s="21">
        <v>0</v>
      </c>
      <c r="J17" s="21">
        <v>1010800</v>
      </c>
      <c r="L17" s="21">
        <v>-1010800</v>
      </c>
      <c r="N17" s="21">
        <f>SUM(L17,J17,H17,F17)</f>
        <v>0</v>
      </c>
    </row>
    <row r="18" spans="1:14" ht="6" customHeight="1" x14ac:dyDescent="0.3">
      <c r="F18" s="59"/>
      <c r="G18" s="30"/>
      <c r="H18" s="59"/>
      <c r="I18" s="30"/>
      <c r="J18" s="150"/>
      <c r="K18" s="30"/>
      <c r="L18" s="80"/>
      <c r="M18" s="80"/>
      <c r="N18" s="30"/>
    </row>
    <row r="19" spans="1:14" ht="16.5" customHeight="1" thickBot="1" x14ac:dyDescent="0.35">
      <c r="A19" s="1" t="s">
        <v>174</v>
      </c>
      <c r="B19" s="1"/>
      <c r="F19" s="151">
        <f>SUM(F13:F17)</f>
        <v>553559662</v>
      </c>
      <c r="G19" s="59"/>
      <c r="H19" s="151">
        <f>SUM(H13:H17)</f>
        <v>933170699</v>
      </c>
      <c r="I19" s="59"/>
      <c r="J19" s="151">
        <f>SUM(J13:J17)</f>
        <v>27520000</v>
      </c>
      <c r="K19" s="59"/>
      <c r="L19" s="151">
        <f>SUM(L13:L17)</f>
        <v>130149123</v>
      </c>
      <c r="M19" s="59"/>
      <c r="N19" s="151">
        <f>SUM(N13:N17)</f>
        <v>1644399484</v>
      </c>
    </row>
    <row r="20" spans="1:14" s="4" customFormat="1" ht="16.5" customHeight="1" thickTop="1" x14ac:dyDescent="0.3">
      <c r="B20" s="2"/>
      <c r="C20" s="2"/>
      <c r="D20" s="47"/>
      <c r="F20" s="59"/>
      <c r="G20" s="59"/>
      <c r="H20" s="59"/>
      <c r="I20" s="81"/>
      <c r="J20" s="59"/>
      <c r="K20" s="30"/>
      <c r="L20" s="59"/>
      <c r="M20" s="30"/>
      <c r="N20" s="30"/>
    </row>
    <row r="21" spans="1:14" ht="16.5" customHeight="1" x14ac:dyDescent="0.3">
      <c r="A21" s="1" t="s">
        <v>246</v>
      </c>
      <c r="D21" s="47"/>
      <c r="F21" s="128">
        <f>F19</f>
        <v>553559662</v>
      </c>
      <c r="H21" s="128">
        <f>H19</f>
        <v>933170699</v>
      </c>
      <c r="J21" s="128">
        <f>J19</f>
        <v>27520000</v>
      </c>
      <c r="L21" s="128">
        <f>L19</f>
        <v>130149123</v>
      </c>
      <c r="M21" s="30"/>
      <c r="N21" s="128">
        <f>N19</f>
        <v>1644399484</v>
      </c>
    </row>
    <row r="22" spans="1:14" ht="16.5" customHeight="1" x14ac:dyDescent="0.3">
      <c r="A22" s="233" t="s">
        <v>280</v>
      </c>
      <c r="D22" s="47"/>
      <c r="F22" s="128"/>
      <c r="H22" s="128"/>
      <c r="J22" s="128"/>
      <c r="L22" s="128"/>
      <c r="M22" s="30"/>
      <c r="N22" s="128"/>
    </row>
    <row r="23" spans="1:14" ht="16.5" customHeight="1" x14ac:dyDescent="0.3">
      <c r="A23" s="233"/>
      <c r="B23" s="2" t="s">
        <v>281</v>
      </c>
      <c r="D23" s="47">
        <v>5.3</v>
      </c>
      <c r="F23" s="144">
        <v>0</v>
      </c>
      <c r="H23" s="144">
        <v>0</v>
      </c>
      <c r="J23" s="144">
        <v>0</v>
      </c>
      <c r="L23" s="144">
        <v>-4403041</v>
      </c>
      <c r="N23" s="144">
        <f>SUM(F23:L23)</f>
        <v>-4403041</v>
      </c>
    </row>
    <row r="24" spans="1:14" ht="10.199999999999999" customHeight="1" x14ac:dyDescent="0.3">
      <c r="B24" s="1"/>
      <c r="D24" s="47"/>
      <c r="F24" s="142"/>
      <c r="H24" s="142"/>
      <c r="J24" s="142"/>
      <c r="L24" s="142"/>
      <c r="N24" s="142"/>
    </row>
    <row r="25" spans="1:14" ht="16.5" customHeight="1" x14ac:dyDescent="0.3">
      <c r="A25" s="1" t="s">
        <v>247</v>
      </c>
      <c r="B25" s="1"/>
      <c r="D25" s="47"/>
      <c r="F25" s="126">
        <f>SUM(F21:F23)</f>
        <v>553559662</v>
      </c>
      <c r="G25" s="30"/>
      <c r="H25" s="126">
        <f>SUM(H21:H23)</f>
        <v>933170699</v>
      </c>
      <c r="I25" s="30"/>
      <c r="J25" s="126">
        <f>SUM(J21:J23)</f>
        <v>27520000</v>
      </c>
      <c r="K25" s="30"/>
      <c r="L25" s="126">
        <f>SUM(L21:L23)</f>
        <v>125746082</v>
      </c>
      <c r="M25" s="80"/>
      <c r="N25" s="142">
        <f t="shared" ref="N25:N29" si="0">SUM(L25,J25,H25,F25)</f>
        <v>1639996443</v>
      </c>
    </row>
    <row r="26" spans="1:14" ht="6.6" customHeight="1" x14ac:dyDescent="0.3">
      <c r="B26" s="1"/>
      <c r="D26" s="47"/>
      <c r="F26" s="126"/>
      <c r="G26" s="30"/>
      <c r="H26" s="126"/>
      <c r="I26" s="30"/>
      <c r="J26" s="140"/>
      <c r="K26" s="30"/>
      <c r="L26" s="143"/>
      <c r="M26" s="80"/>
      <c r="N26" s="142"/>
    </row>
    <row r="27" spans="1:14" ht="16.5" customHeight="1" x14ac:dyDescent="0.3">
      <c r="A27" s="1" t="s">
        <v>135</v>
      </c>
      <c r="B27" s="1"/>
      <c r="D27" s="47"/>
      <c r="F27" s="128"/>
      <c r="H27" s="128"/>
      <c r="J27" s="141"/>
      <c r="L27" s="128"/>
      <c r="N27" s="142"/>
    </row>
    <row r="28" spans="1:14" ht="16.5" customHeight="1" x14ac:dyDescent="0.3">
      <c r="A28" s="1"/>
      <c r="B28" s="198" t="s">
        <v>223</v>
      </c>
      <c r="D28" s="47">
        <v>27</v>
      </c>
      <c r="F28" s="128">
        <v>55355129</v>
      </c>
      <c r="H28" s="128">
        <v>0</v>
      </c>
      <c r="J28" s="128">
        <v>0</v>
      </c>
      <c r="L28" s="128">
        <v>0</v>
      </c>
      <c r="N28" s="142">
        <f t="shared" si="0"/>
        <v>55355129</v>
      </c>
    </row>
    <row r="29" spans="1:14" ht="16.5" customHeight="1" x14ac:dyDescent="0.3">
      <c r="A29" s="1"/>
      <c r="B29" s="198" t="s">
        <v>224</v>
      </c>
      <c r="D29" s="47">
        <v>28</v>
      </c>
      <c r="F29" s="128">
        <v>0</v>
      </c>
      <c r="H29" s="128">
        <v>0</v>
      </c>
      <c r="J29" s="128">
        <v>0</v>
      </c>
      <c r="L29" s="128">
        <v>-61506628</v>
      </c>
      <c r="N29" s="142">
        <f t="shared" si="0"/>
        <v>-61506628</v>
      </c>
    </row>
    <row r="30" spans="1:14" s="4" customFormat="1" ht="16.5" customHeight="1" x14ac:dyDescent="0.3">
      <c r="B30" s="2" t="s">
        <v>136</v>
      </c>
      <c r="C30" s="2"/>
      <c r="D30" s="2"/>
      <c r="F30" s="126">
        <v>0</v>
      </c>
      <c r="G30" s="59"/>
      <c r="H30" s="126">
        <v>0</v>
      </c>
      <c r="I30" s="81"/>
      <c r="J30" s="126">
        <v>0</v>
      </c>
      <c r="K30" s="30"/>
      <c r="L30" s="126">
        <v>21257721</v>
      </c>
      <c r="M30" s="30"/>
      <c r="N30" s="142">
        <f>SUM(L30,J30,H30,F30)</f>
        <v>21257721</v>
      </c>
    </row>
    <row r="31" spans="1:14" ht="16.5" customHeight="1" x14ac:dyDescent="0.3">
      <c r="B31" s="2" t="s">
        <v>179</v>
      </c>
      <c r="C31" s="1"/>
      <c r="D31" s="47">
        <v>29</v>
      </c>
      <c r="F31" s="144">
        <v>0</v>
      </c>
      <c r="H31" s="144">
        <v>0</v>
      </c>
      <c r="J31" s="144">
        <v>1060000</v>
      </c>
      <c r="L31" s="144">
        <v>-1060000</v>
      </c>
      <c r="N31" s="144">
        <f>SUM(L31,J31,H31,F31)</f>
        <v>0</v>
      </c>
    </row>
    <row r="32" spans="1:14" ht="6" customHeight="1" x14ac:dyDescent="0.3">
      <c r="F32" s="126"/>
      <c r="G32" s="30"/>
      <c r="H32" s="126"/>
      <c r="I32" s="30"/>
      <c r="J32" s="140"/>
      <c r="K32" s="30"/>
      <c r="L32" s="143"/>
      <c r="M32" s="80"/>
      <c r="N32" s="142"/>
    </row>
    <row r="33" spans="1:14" ht="16.5" customHeight="1" thickBot="1" x14ac:dyDescent="0.35">
      <c r="A33" s="1" t="s">
        <v>198</v>
      </c>
      <c r="B33" s="1"/>
      <c r="F33" s="139">
        <f>SUM(F25:F31)</f>
        <v>608914791</v>
      </c>
      <c r="G33" s="59"/>
      <c r="H33" s="139">
        <f>SUM(H25:H31)</f>
        <v>933170699</v>
      </c>
      <c r="I33" s="59"/>
      <c r="J33" s="139">
        <f>SUM(J25:J31)</f>
        <v>28580000</v>
      </c>
      <c r="K33" s="59"/>
      <c r="L33" s="139">
        <f>SUM(L25:L31)</f>
        <v>84437175</v>
      </c>
      <c r="M33" s="59"/>
      <c r="N33" s="139">
        <f>SUM(N25:N31)</f>
        <v>1655102665</v>
      </c>
    </row>
    <row r="34" spans="1:14" s="77" customFormat="1" ht="16.5" customHeight="1" thickTop="1" x14ac:dyDescent="0.3">
      <c r="A34" s="75"/>
      <c r="B34" s="75"/>
      <c r="C34" s="75"/>
      <c r="D34" s="75"/>
      <c r="E34" s="79"/>
      <c r="F34" s="78"/>
      <c r="G34" s="78"/>
      <c r="H34" s="78"/>
      <c r="I34" s="78"/>
      <c r="J34" s="78"/>
      <c r="K34" s="78"/>
      <c r="L34" s="78"/>
      <c r="M34" s="78"/>
      <c r="N34" s="78"/>
    </row>
    <row r="35" spans="1:14" s="77" customFormat="1" ht="12.75" customHeight="1" x14ac:dyDescent="0.3">
      <c r="A35" s="75"/>
      <c r="B35" s="75"/>
      <c r="C35" s="75"/>
      <c r="D35" s="75"/>
      <c r="E35" s="79"/>
      <c r="F35" s="78"/>
      <c r="G35" s="78"/>
      <c r="H35" s="78"/>
      <c r="I35" s="78"/>
      <c r="J35" s="78"/>
      <c r="K35" s="78"/>
      <c r="L35" s="78"/>
      <c r="M35" s="78"/>
      <c r="N35" s="78"/>
    </row>
    <row r="36" spans="1:14" ht="21.9" customHeight="1" x14ac:dyDescent="0.3">
      <c r="A36" s="97" t="str">
        <f>+'6-8'!A48</f>
        <v>The accompanying notes on pages 17 to 73 are an integral part of these consolidated and separate financial statements.</v>
      </c>
      <c r="B36" s="82"/>
      <c r="C36" s="20"/>
      <c r="D36" s="20"/>
      <c r="E36" s="20"/>
      <c r="F36" s="21"/>
      <c r="G36" s="21"/>
      <c r="H36" s="21"/>
      <c r="I36" s="21"/>
      <c r="J36" s="21"/>
      <c r="K36" s="21"/>
      <c r="L36" s="21"/>
      <c r="M36" s="21"/>
      <c r="N36" s="21"/>
    </row>
    <row r="59" spans="6:14" ht="11.4" x14ac:dyDescent="0.3">
      <c r="F59" s="2"/>
      <c r="G59" s="2"/>
      <c r="H59" s="2"/>
      <c r="I59" s="2"/>
      <c r="J59" s="2"/>
      <c r="K59" s="2"/>
      <c r="L59" s="2"/>
      <c r="M59" s="2"/>
      <c r="N59" s="2"/>
    </row>
    <row r="60" spans="6:14" ht="11.4" x14ac:dyDescent="0.3">
      <c r="F60" s="2"/>
      <c r="G60" s="2"/>
      <c r="H60" s="2"/>
      <c r="I60" s="2"/>
      <c r="J60" s="2"/>
      <c r="K60" s="2"/>
      <c r="L60" s="2"/>
      <c r="M60" s="2"/>
      <c r="N60" s="2"/>
    </row>
    <row r="61" spans="6:14" ht="11.4" x14ac:dyDescent="0.3">
      <c r="F61" s="2"/>
      <c r="G61" s="2"/>
      <c r="H61" s="2"/>
      <c r="I61" s="2"/>
      <c r="J61" s="2"/>
      <c r="K61" s="2"/>
      <c r="L61" s="2"/>
      <c r="M61" s="2"/>
      <c r="N61" s="2"/>
    </row>
    <row r="62" spans="6:14" ht="11.4" x14ac:dyDescent="0.3">
      <c r="F62" s="2"/>
      <c r="G62" s="2"/>
      <c r="H62" s="2"/>
      <c r="I62" s="2"/>
      <c r="J62" s="2"/>
      <c r="K62" s="2"/>
      <c r="L62" s="2"/>
      <c r="M62" s="2"/>
      <c r="N62" s="2"/>
    </row>
    <row r="63" spans="6:14" ht="11.4" x14ac:dyDescent="0.3">
      <c r="F63" s="2"/>
      <c r="G63" s="2"/>
      <c r="H63" s="2"/>
      <c r="I63" s="2"/>
      <c r="J63" s="2"/>
      <c r="K63" s="2"/>
      <c r="L63" s="2"/>
      <c r="M63" s="2"/>
      <c r="N63" s="2"/>
    </row>
    <row r="64" spans="6:14" ht="11.4" x14ac:dyDescent="0.3">
      <c r="F64" s="2"/>
      <c r="G64" s="2"/>
      <c r="H64" s="2"/>
      <c r="I64" s="2"/>
      <c r="J64" s="2"/>
      <c r="K64" s="2"/>
      <c r="L64" s="2"/>
      <c r="M64" s="2"/>
      <c r="N64" s="2"/>
    </row>
  </sheetData>
  <mergeCells count="2">
    <mergeCell ref="F6:N6"/>
    <mergeCell ref="J7:L7"/>
  </mergeCells>
  <pageMargins left="1" right="0.75" top="0.5" bottom="0.6" header="0.49" footer="0.4"/>
  <pageSetup paperSize="9" firstPageNumber="13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9"/>
  <sheetViews>
    <sheetView tabSelected="1" topLeftCell="A16" zoomScaleNormal="100" zoomScaleSheetLayoutView="98" workbookViewId="0">
      <selection activeCell="C25" sqref="C25"/>
    </sheetView>
  </sheetViews>
  <sheetFormatPr defaultColWidth="9.5546875" defaultRowHeight="20.100000000000001" customHeight="1" x14ac:dyDescent="0.3"/>
  <cols>
    <col min="1" max="1" width="1.44140625" style="84" customWidth="1"/>
    <col min="2" max="2" width="40.109375" style="84" customWidth="1"/>
    <col min="3" max="3" width="7.6640625" style="95" customWidth="1"/>
    <col min="4" max="4" width="0.6640625" style="95" customWidth="1"/>
    <col min="5" max="5" width="13.109375" style="19" customWidth="1"/>
    <col min="6" max="6" width="0.5546875" style="19" customWidth="1"/>
    <col min="7" max="7" width="14" style="19" customWidth="1"/>
    <col min="8" max="8" width="0.5546875" style="19" customWidth="1"/>
    <col min="9" max="9" width="12.6640625" style="19" customWidth="1"/>
    <col min="10" max="10" width="0.5546875" style="19" customWidth="1"/>
    <col min="11" max="11" width="14" style="19" customWidth="1"/>
    <col min="12" max="219" width="9.109375" style="84" customWidth="1"/>
    <col min="220" max="220" width="52.109375" style="84" bestFit="1" customWidth="1"/>
    <col min="221" max="221" width="5.33203125" style="84" customWidth="1"/>
    <col min="222" max="222" width="13.44140625" style="84" customWidth="1"/>
    <col min="223" max="223" width="1.109375" style="84" customWidth="1"/>
    <col min="224" max="224" width="13.44140625" style="84" customWidth="1"/>
    <col min="225" max="225" width="1.44140625" style="84" customWidth="1"/>
    <col min="226" max="226" width="13.44140625" style="84" customWidth="1"/>
    <col min="227" max="227" width="1.33203125" style="84" customWidth="1"/>
    <col min="228" max="228" width="13.44140625" style="84" customWidth="1"/>
    <col min="229" max="229" width="4.6640625" style="84" customWidth="1"/>
    <col min="230" max="16384" width="9.5546875" style="84"/>
  </cols>
  <sheetData>
    <row r="1" spans="1:11" ht="16.5" customHeight="1" x14ac:dyDescent="0.3">
      <c r="A1" s="1" t="str">
        <f>'13'!A1</f>
        <v>Sea Oil Public Company Limited</v>
      </c>
      <c r="B1" s="1"/>
      <c r="C1" s="83"/>
      <c r="D1" s="83"/>
    </row>
    <row r="2" spans="1:11" ht="16.5" customHeight="1" x14ac:dyDescent="0.3">
      <c r="A2" s="1" t="s">
        <v>99</v>
      </c>
      <c r="B2" s="1"/>
      <c r="C2" s="83"/>
      <c r="D2" s="83"/>
    </row>
    <row r="3" spans="1:11" ht="16.5" customHeight="1" x14ac:dyDescent="0.3">
      <c r="A3" s="34" t="str">
        <f>'13'!A3</f>
        <v>For the year ended 31 December 2020</v>
      </c>
      <c r="B3" s="34"/>
      <c r="C3" s="85"/>
      <c r="D3" s="85"/>
      <c r="E3" s="86"/>
      <c r="F3" s="86"/>
      <c r="G3" s="86"/>
      <c r="H3" s="86"/>
      <c r="I3" s="86"/>
      <c r="J3" s="86"/>
      <c r="K3" s="86"/>
    </row>
    <row r="4" spans="1:11" ht="16.5" customHeight="1" x14ac:dyDescent="0.3">
      <c r="A4" s="3"/>
      <c r="B4" s="3"/>
      <c r="C4" s="89"/>
      <c r="D4" s="89"/>
      <c r="E4" s="91"/>
      <c r="F4" s="91"/>
      <c r="G4" s="91"/>
      <c r="H4" s="91"/>
      <c r="I4" s="91"/>
      <c r="J4" s="91"/>
      <c r="K4" s="91"/>
    </row>
    <row r="5" spans="1:11" ht="16.5" customHeight="1" x14ac:dyDescent="0.3">
      <c r="A5" s="1"/>
      <c r="B5" s="1"/>
      <c r="C5" s="87"/>
      <c r="D5" s="87"/>
      <c r="E5" s="88"/>
      <c r="F5" s="88"/>
      <c r="G5" s="88"/>
      <c r="H5" s="88"/>
      <c r="I5" s="88"/>
      <c r="J5" s="88"/>
      <c r="K5" s="88"/>
    </row>
    <row r="6" spans="1:11" ht="16.5" customHeight="1" x14ac:dyDescent="0.3">
      <c r="A6" s="155"/>
      <c r="B6" s="155"/>
      <c r="C6" s="22"/>
      <c r="D6" s="22"/>
      <c r="E6" s="240" t="s">
        <v>146</v>
      </c>
      <c r="F6" s="240"/>
      <c r="G6" s="240"/>
      <c r="H6" s="23"/>
      <c r="I6" s="240" t="s">
        <v>153</v>
      </c>
      <c r="J6" s="240"/>
      <c r="K6" s="240"/>
    </row>
    <row r="7" spans="1:11" ht="16.5" customHeight="1" x14ac:dyDescent="0.3">
      <c r="A7" s="155"/>
      <c r="B7" s="155"/>
      <c r="C7" s="22"/>
      <c r="D7" s="22"/>
      <c r="E7" s="237" t="s">
        <v>143</v>
      </c>
      <c r="F7" s="237"/>
      <c r="G7" s="237"/>
      <c r="H7" s="96"/>
      <c r="I7" s="237" t="s">
        <v>143</v>
      </c>
      <c r="J7" s="237"/>
      <c r="K7" s="237"/>
    </row>
    <row r="8" spans="1:11" ht="16.5" customHeight="1" x14ac:dyDescent="0.3">
      <c r="A8" s="155"/>
      <c r="B8" s="155"/>
      <c r="C8" s="22"/>
      <c r="D8" s="22"/>
      <c r="E8" s="48" t="s">
        <v>199</v>
      </c>
      <c r="F8" s="24"/>
      <c r="G8" s="48" t="s">
        <v>177</v>
      </c>
      <c r="H8" s="24"/>
      <c r="I8" s="48" t="s">
        <v>199</v>
      </c>
      <c r="J8" s="24"/>
      <c r="K8" s="48" t="s">
        <v>177</v>
      </c>
    </row>
    <row r="9" spans="1:11" ht="16.5" customHeight="1" x14ac:dyDescent="0.3">
      <c r="A9" s="155"/>
      <c r="B9" s="155"/>
      <c r="C9" s="156" t="s">
        <v>12</v>
      </c>
      <c r="D9" s="25"/>
      <c r="E9" s="157" t="s">
        <v>13</v>
      </c>
      <c r="F9" s="24"/>
      <c r="G9" s="157" t="s">
        <v>13</v>
      </c>
      <c r="H9" s="24"/>
      <c r="I9" s="157" t="s">
        <v>13</v>
      </c>
      <c r="J9" s="24"/>
      <c r="K9" s="157" t="s">
        <v>13</v>
      </c>
    </row>
    <row r="10" spans="1:11" s="160" customFormat="1" ht="16.5" customHeight="1" x14ac:dyDescent="0.3">
      <c r="A10" s="1" t="s">
        <v>34</v>
      </c>
      <c r="B10" s="1"/>
      <c r="C10" s="89"/>
      <c r="D10" s="89"/>
      <c r="E10" s="158"/>
      <c r="F10" s="159"/>
      <c r="G10" s="159"/>
      <c r="H10" s="159"/>
      <c r="I10" s="158"/>
      <c r="J10" s="159"/>
      <c r="K10" s="159"/>
    </row>
    <row r="11" spans="1:11" ht="16.5" customHeight="1" x14ac:dyDescent="0.3">
      <c r="A11" s="2" t="s">
        <v>248</v>
      </c>
      <c r="B11" s="2"/>
      <c r="C11" s="90"/>
      <c r="D11" s="90"/>
      <c r="E11" s="128"/>
      <c r="G11" s="26"/>
      <c r="I11" s="128"/>
      <c r="K11" s="26"/>
    </row>
    <row r="12" spans="1:11" ht="16.5" customHeight="1" x14ac:dyDescent="0.3">
      <c r="A12" s="2"/>
      <c r="B12" s="198" t="s">
        <v>226</v>
      </c>
      <c r="C12" s="90"/>
      <c r="D12" s="90"/>
      <c r="E12" s="128">
        <v>27332558</v>
      </c>
      <c r="G12" s="26">
        <v>81899956</v>
      </c>
      <c r="I12" s="128">
        <v>24284442</v>
      </c>
      <c r="K12" s="26">
        <v>21958939</v>
      </c>
    </row>
    <row r="13" spans="1:11" ht="16.5" customHeight="1" x14ac:dyDescent="0.3">
      <c r="A13" s="2"/>
      <c r="B13" s="198" t="s">
        <v>227</v>
      </c>
      <c r="C13" s="163">
        <v>16</v>
      </c>
      <c r="D13" s="90"/>
      <c r="E13" s="144">
        <v>23855996</v>
      </c>
      <c r="G13" s="27">
        <v>8707194</v>
      </c>
      <c r="I13" s="124">
        <v>0</v>
      </c>
      <c r="K13" s="27">
        <v>0</v>
      </c>
    </row>
    <row r="14" spans="1:11" ht="6.75" customHeight="1" x14ac:dyDescent="0.3">
      <c r="A14" s="2"/>
      <c r="B14" s="198"/>
      <c r="C14" s="90"/>
      <c r="D14" s="90"/>
      <c r="E14" s="128"/>
      <c r="G14" s="26"/>
      <c r="I14" s="122"/>
      <c r="K14" s="26"/>
    </row>
    <row r="15" spans="1:11" ht="16.5" customHeight="1" x14ac:dyDescent="0.3">
      <c r="A15" s="198" t="s">
        <v>228</v>
      </c>
      <c r="B15" s="198"/>
      <c r="C15" s="90"/>
      <c r="D15" s="90"/>
      <c r="E15" s="128"/>
      <c r="G15" s="26"/>
      <c r="I15" s="122"/>
      <c r="K15" s="26"/>
    </row>
    <row r="16" spans="1:11" ht="16.5" customHeight="1" x14ac:dyDescent="0.3">
      <c r="A16" s="198" t="s">
        <v>229</v>
      </c>
      <c r="B16" s="198"/>
      <c r="C16" s="90"/>
      <c r="D16" s="90"/>
      <c r="E16" s="128">
        <f>SUM(E12:E13)</f>
        <v>51188554</v>
      </c>
      <c r="G16" s="26">
        <f>SUM(G12:G13)</f>
        <v>90607150</v>
      </c>
      <c r="I16" s="128">
        <f>SUM(I12:I13)</f>
        <v>24284442</v>
      </c>
      <c r="K16" s="26">
        <f>SUM(K12:K13)</f>
        <v>21958939</v>
      </c>
    </row>
    <row r="17" spans="1:11" ht="16.5" customHeight="1" x14ac:dyDescent="0.3">
      <c r="A17" s="2" t="s">
        <v>35</v>
      </c>
      <c r="B17" s="161"/>
      <c r="C17" s="90"/>
      <c r="D17" s="90"/>
      <c r="E17" s="128"/>
      <c r="G17" s="26"/>
      <c r="I17" s="122"/>
      <c r="K17" s="26"/>
    </row>
    <row r="18" spans="1:11" ht="16.5" customHeight="1" x14ac:dyDescent="0.3">
      <c r="B18" s="2" t="s">
        <v>36</v>
      </c>
      <c r="C18" s="162" t="s">
        <v>249</v>
      </c>
      <c r="D18" s="90"/>
      <c r="E18" s="128">
        <v>50089303</v>
      </c>
      <c r="G18" s="26">
        <v>41370152</v>
      </c>
      <c r="H18" s="26"/>
      <c r="I18" s="122">
        <v>6291079</v>
      </c>
      <c r="J18" s="26"/>
      <c r="K18" s="26">
        <v>901341</v>
      </c>
    </row>
    <row r="19" spans="1:11" ht="16.95" customHeight="1" x14ac:dyDescent="0.3">
      <c r="B19" s="198" t="s">
        <v>230</v>
      </c>
      <c r="C19" s="162"/>
      <c r="D19" s="90"/>
      <c r="E19" s="128">
        <v>8711155</v>
      </c>
      <c r="G19" s="26">
        <v>7394680</v>
      </c>
      <c r="H19" s="26"/>
      <c r="I19" s="122">
        <v>8694716</v>
      </c>
      <c r="J19" s="26"/>
      <c r="K19" s="26">
        <v>2004858</v>
      </c>
    </row>
    <row r="20" spans="1:11" ht="16.95" customHeight="1" x14ac:dyDescent="0.3">
      <c r="B20" s="198" t="s">
        <v>282</v>
      </c>
      <c r="C20" s="163"/>
      <c r="D20" s="90"/>
      <c r="E20" s="128"/>
      <c r="G20" s="26"/>
      <c r="H20" s="26"/>
      <c r="I20" s="122"/>
      <c r="J20" s="26"/>
      <c r="K20" s="26"/>
    </row>
    <row r="21" spans="1:11" ht="16.95" customHeight="1" x14ac:dyDescent="0.3">
      <c r="B21" s="198" t="s">
        <v>293</v>
      </c>
      <c r="C21" s="163">
        <v>14</v>
      </c>
      <c r="D21" s="90"/>
      <c r="E21" s="128">
        <v>4005920</v>
      </c>
      <c r="G21" s="26">
        <v>0</v>
      </c>
      <c r="H21" s="26"/>
      <c r="I21" s="122">
        <v>0</v>
      </c>
      <c r="J21" s="26"/>
      <c r="K21" s="26">
        <v>0</v>
      </c>
    </row>
    <row r="22" spans="1:11" ht="16.5" customHeight="1" x14ac:dyDescent="0.3">
      <c r="B22" s="198" t="s">
        <v>283</v>
      </c>
      <c r="C22" s="179">
        <v>17.100000000000001</v>
      </c>
      <c r="D22" s="90"/>
      <c r="E22" s="128">
        <v>0</v>
      </c>
      <c r="G22" s="26">
        <v>0</v>
      </c>
      <c r="H22" s="26"/>
      <c r="I22" s="122">
        <v>141307367</v>
      </c>
      <c r="J22" s="26"/>
      <c r="K22" s="26">
        <v>0</v>
      </c>
    </row>
    <row r="23" spans="1:11" ht="16.5" customHeight="1" x14ac:dyDescent="0.3">
      <c r="B23" s="198" t="s">
        <v>284</v>
      </c>
      <c r="C23" s="163"/>
      <c r="D23" s="90"/>
      <c r="E23" s="128"/>
      <c r="G23" s="26"/>
      <c r="H23" s="26"/>
      <c r="I23" s="122"/>
      <c r="J23" s="26"/>
      <c r="K23" s="26"/>
    </row>
    <row r="24" spans="1:11" ht="16.5" customHeight="1" x14ac:dyDescent="0.3">
      <c r="B24" s="198" t="s">
        <v>231</v>
      </c>
      <c r="C24" s="179">
        <v>17.100000000000001</v>
      </c>
      <c r="D24" s="90"/>
      <c r="E24" s="128">
        <v>0</v>
      </c>
      <c r="G24" s="26">
        <v>0</v>
      </c>
      <c r="H24" s="26"/>
      <c r="I24" s="122">
        <v>111076000</v>
      </c>
      <c r="J24" s="26"/>
      <c r="K24" s="26">
        <v>0</v>
      </c>
    </row>
    <row r="25" spans="1:11" ht="16.5" customHeight="1" x14ac:dyDescent="0.3">
      <c r="B25" s="198" t="s">
        <v>285</v>
      </c>
      <c r="C25" s="163">
        <v>18</v>
      </c>
      <c r="D25" s="90"/>
      <c r="E25" s="128">
        <v>29444459</v>
      </c>
      <c r="G25" s="26">
        <v>0</v>
      </c>
      <c r="H25" s="26"/>
      <c r="I25" s="122">
        <v>0</v>
      </c>
      <c r="J25" s="26"/>
      <c r="K25" s="26">
        <v>0</v>
      </c>
    </row>
    <row r="26" spans="1:11" ht="16.5" customHeight="1" x14ac:dyDescent="0.3">
      <c r="B26" s="198" t="s">
        <v>232</v>
      </c>
      <c r="C26" s="163">
        <v>16</v>
      </c>
      <c r="D26" s="90"/>
      <c r="E26" s="128">
        <v>-60734025</v>
      </c>
      <c r="G26" s="26">
        <v>0</v>
      </c>
      <c r="H26" s="26"/>
      <c r="I26" s="122">
        <v>0</v>
      </c>
      <c r="J26" s="26"/>
      <c r="K26" s="26">
        <v>0</v>
      </c>
    </row>
    <row r="27" spans="1:11" ht="16.5" customHeight="1" x14ac:dyDescent="0.3">
      <c r="B27" s="2" t="s">
        <v>294</v>
      </c>
      <c r="C27" s="163"/>
      <c r="D27" s="90"/>
      <c r="E27" s="128">
        <v>7961627</v>
      </c>
      <c r="G27" s="26">
        <v>5337220</v>
      </c>
      <c r="H27" s="26"/>
      <c r="I27" s="122">
        <v>0</v>
      </c>
      <c r="J27" s="26"/>
      <c r="K27" s="26">
        <v>0</v>
      </c>
    </row>
    <row r="28" spans="1:11" ht="16.5" customHeight="1" x14ac:dyDescent="0.3">
      <c r="B28" s="198" t="s">
        <v>295</v>
      </c>
      <c r="C28" s="163"/>
      <c r="D28" s="90"/>
      <c r="E28" s="128">
        <v>332832</v>
      </c>
      <c r="G28" s="26">
        <v>0</v>
      </c>
      <c r="H28" s="26"/>
      <c r="I28" s="122">
        <v>19494</v>
      </c>
      <c r="J28" s="26"/>
      <c r="K28" s="26">
        <v>0</v>
      </c>
    </row>
    <row r="29" spans="1:11" ht="16.5" customHeight="1" x14ac:dyDescent="0.3">
      <c r="B29" s="2" t="s">
        <v>268</v>
      </c>
      <c r="C29" s="163"/>
      <c r="D29" s="90"/>
      <c r="E29" s="128">
        <v>-288911</v>
      </c>
      <c r="G29" s="26">
        <v>-88870</v>
      </c>
      <c r="H29" s="26"/>
      <c r="I29" s="122">
        <v>-191417</v>
      </c>
      <c r="J29" s="26"/>
      <c r="K29" s="26">
        <v>-107647</v>
      </c>
    </row>
    <row r="30" spans="1:11" ht="16.5" customHeight="1" x14ac:dyDescent="0.3">
      <c r="B30" s="2" t="s">
        <v>40</v>
      </c>
      <c r="C30" s="47">
        <v>26</v>
      </c>
      <c r="D30" s="164"/>
      <c r="E30" s="128">
        <v>440871</v>
      </c>
      <c r="G30" s="26">
        <v>4510498</v>
      </c>
      <c r="H30" s="57"/>
      <c r="I30" s="122">
        <v>634448</v>
      </c>
      <c r="J30" s="57"/>
      <c r="K30" s="26">
        <v>4079788</v>
      </c>
    </row>
    <row r="31" spans="1:11" ht="16.5" customHeight="1" x14ac:dyDescent="0.3">
      <c r="B31" s="2" t="s">
        <v>37</v>
      </c>
      <c r="C31" s="47"/>
      <c r="D31" s="164"/>
      <c r="E31" s="128">
        <v>-2955051</v>
      </c>
      <c r="G31" s="57">
        <v>-3592613</v>
      </c>
      <c r="H31" s="57"/>
      <c r="I31" s="165">
        <v>-152323382</v>
      </c>
      <c r="J31" s="57"/>
      <c r="K31" s="57">
        <v>-61344946</v>
      </c>
    </row>
    <row r="32" spans="1:11" ht="16.5" customHeight="1" x14ac:dyDescent="0.3">
      <c r="A32" s="2"/>
      <c r="B32" s="2" t="s">
        <v>38</v>
      </c>
      <c r="C32" s="47"/>
      <c r="D32" s="164"/>
      <c r="E32" s="128">
        <v>36138541</v>
      </c>
      <c r="G32" s="59">
        <v>55716212</v>
      </c>
      <c r="H32" s="59"/>
      <c r="I32" s="126">
        <v>27222857</v>
      </c>
      <c r="J32" s="59"/>
      <c r="K32" s="59">
        <v>45794152</v>
      </c>
    </row>
    <row r="33" spans="1:11" ht="16.5" customHeight="1" x14ac:dyDescent="0.3">
      <c r="B33" s="2" t="s">
        <v>39</v>
      </c>
      <c r="C33" s="47" t="s">
        <v>269</v>
      </c>
      <c r="D33" s="164"/>
      <c r="E33" s="128">
        <v>0</v>
      </c>
      <c r="G33" s="26">
        <v>0</v>
      </c>
      <c r="H33" s="57"/>
      <c r="I33" s="126">
        <v>-55978158</v>
      </c>
      <c r="J33" s="57"/>
      <c r="K33" s="26">
        <v>-35233571</v>
      </c>
    </row>
    <row r="34" spans="1:11" ht="16.5" customHeight="1" x14ac:dyDescent="0.3">
      <c r="B34" s="2" t="s">
        <v>233</v>
      </c>
      <c r="C34" s="47">
        <v>17.100000000000001</v>
      </c>
      <c r="D34" s="164"/>
      <c r="E34" s="128">
        <v>0</v>
      </c>
      <c r="G34" s="26">
        <v>0</v>
      </c>
      <c r="H34" s="57"/>
      <c r="I34" s="122">
        <v>-137349135</v>
      </c>
      <c r="J34" s="57"/>
      <c r="K34" s="26">
        <v>0</v>
      </c>
    </row>
    <row r="35" spans="1:11" ht="15.75" customHeight="1" x14ac:dyDescent="0.3">
      <c r="B35" s="2" t="s">
        <v>185</v>
      </c>
      <c r="C35" s="47">
        <v>17.2</v>
      </c>
      <c r="D35" s="39"/>
      <c r="E35" s="144">
        <v>-40685648</v>
      </c>
      <c r="G35" s="167">
        <v>-111739775</v>
      </c>
      <c r="H35" s="59"/>
      <c r="I35" s="166">
        <v>0</v>
      </c>
      <c r="J35" s="59"/>
      <c r="K35" s="167">
        <v>0</v>
      </c>
    </row>
    <row r="36" spans="1:11" s="168" customFormat="1" ht="9.9" customHeight="1" x14ac:dyDescent="0.3">
      <c r="C36" s="169"/>
      <c r="D36" s="169"/>
      <c r="E36" s="170"/>
      <c r="F36" s="171"/>
      <c r="G36" s="172"/>
      <c r="H36" s="171"/>
      <c r="I36" s="170"/>
      <c r="J36" s="171"/>
      <c r="K36" s="172"/>
    </row>
    <row r="37" spans="1:11" s="168" customFormat="1" ht="16.5" customHeight="1" x14ac:dyDescent="0.3">
      <c r="A37" s="1" t="s">
        <v>172</v>
      </c>
      <c r="B37" s="173"/>
      <c r="C37" s="169"/>
      <c r="D37" s="169"/>
      <c r="E37" s="170"/>
      <c r="F37" s="171"/>
      <c r="G37" s="172"/>
      <c r="H37" s="171"/>
      <c r="I37" s="170"/>
      <c r="J37" s="171"/>
      <c r="K37" s="172"/>
    </row>
    <row r="38" spans="1:11" ht="16.5" customHeight="1" x14ac:dyDescent="0.3">
      <c r="A38" s="1" t="s">
        <v>165</v>
      </c>
      <c r="B38" s="174"/>
      <c r="C38" s="90"/>
      <c r="D38" s="90"/>
      <c r="E38" s="124">
        <f>SUM(E16:E35)</f>
        <v>83649627</v>
      </c>
      <c r="F38" s="171"/>
      <c r="G38" s="27">
        <f>SUM(G16:G35)</f>
        <v>89514654</v>
      </c>
      <c r="H38" s="171"/>
      <c r="I38" s="124">
        <f>SUM(I16:I35)</f>
        <v>-26311689</v>
      </c>
      <c r="J38" s="171"/>
      <c r="K38" s="27">
        <f>SUM(K16:K35)</f>
        <v>-21947086</v>
      </c>
    </row>
    <row r="39" spans="1:11" ht="9.9" customHeight="1" x14ac:dyDescent="0.3">
      <c r="A39" s="174"/>
      <c r="B39" s="174"/>
      <c r="C39" s="90"/>
      <c r="D39" s="90"/>
      <c r="E39" s="122"/>
      <c r="F39" s="57"/>
      <c r="G39" s="26"/>
      <c r="H39" s="57"/>
      <c r="I39" s="122"/>
      <c r="J39" s="57"/>
      <c r="K39" s="26"/>
    </row>
    <row r="40" spans="1:11" ht="16.5" customHeight="1" x14ac:dyDescent="0.3">
      <c r="A40" s="2"/>
      <c r="B40" s="2" t="s">
        <v>41</v>
      </c>
      <c r="C40" s="90"/>
      <c r="D40" s="90"/>
      <c r="E40" s="128"/>
      <c r="I40" s="128"/>
    </row>
    <row r="41" spans="1:11" ht="16.5" customHeight="1" x14ac:dyDescent="0.3">
      <c r="B41" s="2" t="s">
        <v>42</v>
      </c>
      <c r="C41" s="90"/>
      <c r="D41" s="90"/>
      <c r="E41" s="128">
        <v>209073635</v>
      </c>
      <c r="G41" s="57">
        <v>-251821609</v>
      </c>
      <c r="H41" s="57"/>
      <c r="I41" s="165">
        <v>28219319</v>
      </c>
      <c r="J41" s="57"/>
      <c r="K41" s="57">
        <v>-3145665</v>
      </c>
    </row>
    <row r="42" spans="1:11" ht="16.5" customHeight="1" x14ac:dyDescent="0.3">
      <c r="B42" s="2" t="s">
        <v>43</v>
      </c>
      <c r="C42" s="90"/>
      <c r="D42" s="90"/>
      <c r="E42" s="128">
        <v>-9942883</v>
      </c>
      <c r="G42" s="57">
        <v>14649358</v>
      </c>
      <c r="H42" s="57"/>
      <c r="I42" s="165">
        <v>-6999631</v>
      </c>
      <c r="J42" s="57"/>
      <c r="K42" s="57">
        <v>4146305</v>
      </c>
    </row>
    <row r="43" spans="1:11" ht="16.5" customHeight="1" x14ac:dyDescent="0.3">
      <c r="B43" s="2" t="s">
        <v>44</v>
      </c>
      <c r="C43" s="90"/>
      <c r="D43" s="90"/>
      <c r="E43" s="128">
        <v>-61227760</v>
      </c>
      <c r="G43" s="57">
        <v>-11127838</v>
      </c>
      <c r="H43" s="57"/>
      <c r="I43" s="165">
        <v>2331307</v>
      </c>
      <c r="J43" s="57"/>
      <c r="K43" s="57">
        <v>-11401971</v>
      </c>
    </row>
    <row r="44" spans="1:11" ht="16.5" customHeight="1" x14ac:dyDescent="0.3">
      <c r="B44" s="2" t="s">
        <v>45</v>
      </c>
      <c r="C44" s="90"/>
      <c r="D44" s="90"/>
      <c r="E44" s="128">
        <v>56190782</v>
      </c>
      <c r="G44" s="57">
        <v>-18140211</v>
      </c>
      <c r="H44" s="57"/>
      <c r="I44" s="165">
        <v>0</v>
      </c>
      <c r="J44" s="57"/>
      <c r="K44" s="57">
        <v>0</v>
      </c>
    </row>
    <row r="45" spans="1:11" ht="16.5" customHeight="1" x14ac:dyDescent="0.3">
      <c r="B45" s="2" t="s">
        <v>46</v>
      </c>
      <c r="C45" s="90"/>
      <c r="D45" s="90"/>
      <c r="E45" s="128">
        <v>-166185885</v>
      </c>
      <c r="G45" s="57">
        <v>283801363</v>
      </c>
      <c r="H45" s="57"/>
      <c r="I45" s="165">
        <v>24447253</v>
      </c>
      <c r="J45" s="57"/>
      <c r="K45" s="57">
        <v>2167315</v>
      </c>
    </row>
    <row r="46" spans="1:11" ht="16.5" customHeight="1" x14ac:dyDescent="0.3">
      <c r="B46" s="2" t="s">
        <v>47</v>
      </c>
      <c r="C46" s="90"/>
      <c r="D46" s="90"/>
      <c r="E46" s="128">
        <v>-3199206</v>
      </c>
      <c r="G46" s="59">
        <v>-5165926</v>
      </c>
      <c r="H46" s="59"/>
      <c r="I46" s="126">
        <v>2234065</v>
      </c>
      <c r="J46" s="59"/>
      <c r="K46" s="59">
        <v>-597689</v>
      </c>
    </row>
    <row r="47" spans="1:11" ht="16.5" customHeight="1" x14ac:dyDescent="0.3">
      <c r="B47" s="2" t="s">
        <v>157</v>
      </c>
      <c r="C47" s="90"/>
      <c r="D47" s="90"/>
      <c r="E47" s="144">
        <v>0</v>
      </c>
      <c r="G47" s="60">
        <v>893924</v>
      </c>
      <c r="H47" s="59"/>
      <c r="I47" s="127">
        <v>0</v>
      </c>
      <c r="J47" s="59"/>
      <c r="K47" s="60">
        <v>0</v>
      </c>
    </row>
    <row r="48" spans="1:11" ht="9.9" customHeight="1" x14ac:dyDescent="0.3">
      <c r="A48" s="2"/>
      <c r="B48" s="2"/>
      <c r="C48" s="90"/>
      <c r="D48" s="90"/>
      <c r="E48" s="175"/>
      <c r="F48" s="59"/>
      <c r="G48" s="91"/>
      <c r="H48" s="59"/>
      <c r="I48" s="175"/>
      <c r="J48" s="59"/>
      <c r="K48" s="91"/>
    </row>
    <row r="49" spans="1:11" ht="16.5" customHeight="1" x14ac:dyDescent="0.3">
      <c r="A49" s="1"/>
      <c r="B49" s="1" t="s">
        <v>137</v>
      </c>
      <c r="C49" s="90"/>
      <c r="D49" s="90"/>
      <c r="E49" s="123">
        <f>SUM(E38:E47)</f>
        <v>108358310</v>
      </c>
      <c r="F49" s="59"/>
      <c r="G49" s="29">
        <f>SUM(G38:G47)</f>
        <v>102603715</v>
      </c>
      <c r="H49" s="59"/>
      <c r="I49" s="123">
        <f>SUM(I38:I47)</f>
        <v>23920624</v>
      </c>
      <c r="J49" s="59"/>
      <c r="K49" s="29">
        <f>SUM(K38:K47)</f>
        <v>-30778791</v>
      </c>
    </row>
    <row r="50" spans="1:11" ht="9.9" customHeight="1" x14ac:dyDescent="0.3">
      <c r="A50" s="2"/>
      <c r="B50" s="2"/>
      <c r="C50" s="90"/>
      <c r="D50" s="90"/>
      <c r="E50" s="165"/>
      <c r="F50" s="57"/>
      <c r="G50" s="57"/>
      <c r="H50" s="57"/>
      <c r="I50" s="165"/>
      <c r="J50" s="57"/>
      <c r="K50" s="57"/>
    </row>
    <row r="51" spans="1:11" ht="16.5" customHeight="1" x14ac:dyDescent="0.3">
      <c r="B51" s="2" t="s">
        <v>48</v>
      </c>
      <c r="C51" s="90"/>
      <c r="D51" s="90"/>
      <c r="E51" s="128">
        <v>0</v>
      </c>
      <c r="G51" s="59">
        <v>2722533</v>
      </c>
      <c r="H51" s="59"/>
      <c r="I51" s="126">
        <v>0</v>
      </c>
      <c r="J51" s="59"/>
      <c r="K51" s="59">
        <v>2722533</v>
      </c>
    </row>
    <row r="52" spans="1:11" ht="16.5" customHeight="1" x14ac:dyDescent="0.3">
      <c r="B52" s="2" t="s">
        <v>49</v>
      </c>
      <c r="C52" s="90"/>
      <c r="D52" s="90"/>
      <c r="E52" s="144">
        <v>-14157810</v>
      </c>
      <c r="G52" s="60">
        <v>-4219467</v>
      </c>
      <c r="H52" s="57"/>
      <c r="I52" s="127">
        <v>-2100895</v>
      </c>
      <c r="J52" s="57"/>
      <c r="K52" s="60">
        <v>-1397674</v>
      </c>
    </row>
    <row r="53" spans="1:11" ht="9.9" customHeight="1" x14ac:dyDescent="0.3">
      <c r="A53" s="2"/>
      <c r="B53" s="1"/>
      <c r="C53" s="90"/>
      <c r="D53" s="90"/>
      <c r="E53" s="126"/>
      <c r="F53" s="57"/>
      <c r="G53" s="59"/>
      <c r="H53" s="57"/>
      <c r="I53" s="126"/>
      <c r="J53" s="57"/>
      <c r="K53" s="59"/>
    </row>
    <row r="54" spans="1:11" ht="16.5" customHeight="1" x14ac:dyDescent="0.3">
      <c r="A54" s="1"/>
      <c r="B54" s="1" t="s">
        <v>50</v>
      </c>
      <c r="C54" s="90"/>
      <c r="D54" s="90"/>
      <c r="E54" s="126"/>
      <c r="F54" s="59"/>
      <c r="G54" s="59"/>
      <c r="H54" s="59"/>
      <c r="I54" s="126"/>
      <c r="J54" s="59"/>
      <c r="K54" s="59"/>
    </row>
    <row r="55" spans="1:11" ht="16.5" customHeight="1" x14ac:dyDescent="0.3">
      <c r="A55" s="1"/>
      <c r="B55" s="1" t="s">
        <v>138</v>
      </c>
      <c r="C55" s="90"/>
      <c r="D55" s="90"/>
      <c r="E55" s="127">
        <f>SUM(E49:E52)</f>
        <v>94200500</v>
      </c>
      <c r="F55" s="57"/>
      <c r="G55" s="60">
        <f>SUM(G49:G52)</f>
        <v>101106781</v>
      </c>
      <c r="H55" s="57"/>
      <c r="I55" s="127">
        <f>SUM(I49:I52)</f>
        <v>21819729</v>
      </c>
      <c r="J55" s="57"/>
      <c r="K55" s="60">
        <f>SUM(K49:K52)</f>
        <v>-29453932</v>
      </c>
    </row>
    <row r="56" spans="1:11" ht="14.25" customHeight="1" x14ac:dyDescent="0.3">
      <c r="A56" s="1"/>
      <c r="B56" s="1"/>
      <c r="C56" s="90"/>
      <c r="D56" s="90"/>
      <c r="E56" s="59"/>
      <c r="F56" s="57"/>
      <c r="G56" s="59"/>
      <c r="H56" s="57"/>
      <c r="I56" s="59"/>
      <c r="J56" s="57"/>
      <c r="K56" s="59"/>
    </row>
    <row r="57" spans="1:11" ht="15" customHeight="1" x14ac:dyDescent="0.3">
      <c r="A57" s="1"/>
      <c r="B57" s="1"/>
      <c r="C57" s="90"/>
      <c r="D57" s="90"/>
      <c r="E57" s="59"/>
      <c r="F57" s="57"/>
      <c r="G57" s="59"/>
      <c r="H57" s="57"/>
      <c r="I57" s="59"/>
      <c r="J57" s="57"/>
      <c r="K57" s="59"/>
    </row>
    <row r="58" spans="1:11" ht="14.25" customHeight="1" x14ac:dyDescent="0.3">
      <c r="A58" s="1"/>
      <c r="B58" s="1"/>
      <c r="C58" s="90"/>
      <c r="D58" s="90"/>
      <c r="E58" s="59"/>
      <c r="F58" s="57"/>
      <c r="G58" s="59"/>
      <c r="H58" s="57"/>
      <c r="I58" s="59"/>
      <c r="J58" s="57"/>
      <c r="K58" s="59"/>
    </row>
    <row r="59" spans="1:11" ht="21.9" customHeight="1" x14ac:dyDescent="0.3">
      <c r="A59" s="20" t="str">
        <f>+'6-8'!A48</f>
        <v>The accompanying notes on pages 17 to 73 are an integral part of these consolidated and separate financial statements.</v>
      </c>
      <c r="B59" s="20"/>
      <c r="C59" s="92"/>
      <c r="D59" s="92"/>
      <c r="E59" s="60"/>
      <c r="F59" s="60"/>
      <c r="G59" s="60"/>
      <c r="H59" s="60"/>
      <c r="I59" s="60"/>
      <c r="J59" s="60"/>
      <c r="K59" s="60"/>
    </row>
    <row r="60" spans="1:11" ht="16.5" customHeight="1" x14ac:dyDescent="0.3">
      <c r="A60" s="1" t="str">
        <f>A1</f>
        <v>Sea Oil Public Company Limited</v>
      </c>
      <c r="B60" s="1"/>
      <c r="C60" s="83"/>
      <c r="D60" s="83"/>
    </row>
    <row r="61" spans="1:11" ht="16.5" customHeight="1" x14ac:dyDescent="0.3">
      <c r="A61" s="1" t="s">
        <v>286</v>
      </c>
      <c r="B61" s="1"/>
      <c r="C61" s="83"/>
      <c r="D61" s="83"/>
    </row>
    <row r="62" spans="1:11" ht="16.5" customHeight="1" x14ac:dyDescent="0.3">
      <c r="A62" s="34" t="str">
        <f>A3</f>
        <v>For the year ended 31 December 2020</v>
      </c>
      <c r="B62" s="34"/>
      <c r="C62" s="85"/>
      <c r="D62" s="85"/>
      <c r="E62" s="86"/>
      <c r="F62" s="86"/>
      <c r="G62" s="86"/>
      <c r="H62" s="86"/>
      <c r="I62" s="86"/>
      <c r="J62" s="86"/>
      <c r="K62" s="86"/>
    </row>
    <row r="63" spans="1:11" ht="14.1" customHeight="1" x14ac:dyDescent="0.3">
      <c r="A63" s="1"/>
      <c r="B63" s="1"/>
      <c r="C63" s="90"/>
      <c r="D63" s="90"/>
      <c r="E63" s="59"/>
      <c r="F63" s="57"/>
      <c r="G63" s="59"/>
      <c r="H63" s="57"/>
      <c r="I63" s="59"/>
      <c r="J63" s="57"/>
      <c r="K63" s="59"/>
    </row>
    <row r="64" spans="1:11" ht="14.1" customHeight="1" x14ac:dyDescent="0.3">
      <c r="A64" s="1"/>
      <c r="B64" s="1"/>
      <c r="C64" s="90"/>
      <c r="D64" s="90"/>
      <c r="E64" s="59"/>
      <c r="F64" s="57"/>
      <c r="G64" s="59"/>
      <c r="H64" s="57"/>
      <c r="I64" s="59"/>
      <c r="J64" s="57"/>
      <c r="K64" s="59"/>
    </row>
    <row r="65" spans="1:11" ht="14.4" customHeight="1" x14ac:dyDescent="0.3">
      <c r="A65" s="155"/>
      <c r="B65" s="155"/>
      <c r="C65" s="84"/>
      <c r="D65" s="87"/>
      <c r="E65" s="240" t="s">
        <v>146</v>
      </c>
      <c r="F65" s="240"/>
      <c r="G65" s="240"/>
      <c r="H65" s="23"/>
      <c r="I65" s="240" t="s">
        <v>153</v>
      </c>
      <c r="J65" s="240"/>
      <c r="K65" s="240"/>
    </row>
    <row r="66" spans="1:11" ht="14.4" customHeight="1" x14ac:dyDescent="0.3">
      <c r="A66" s="155"/>
      <c r="B66" s="155"/>
      <c r="C66" s="84"/>
      <c r="D66" s="87"/>
      <c r="E66" s="237" t="s">
        <v>143</v>
      </c>
      <c r="F66" s="237"/>
      <c r="G66" s="237"/>
      <c r="H66" s="96"/>
      <c r="I66" s="237" t="s">
        <v>143</v>
      </c>
      <c r="J66" s="237"/>
      <c r="K66" s="237"/>
    </row>
    <row r="67" spans="1:11" ht="14.4" customHeight="1" x14ac:dyDescent="0.3">
      <c r="A67" s="155"/>
      <c r="B67" s="155"/>
      <c r="C67" s="22"/>
      <c r="D67" s="22"/>
      <c r="E67" s="48" t="s">
        <v>199</v>
      </c>
      <c r="F67" s="24"/>
      <c r="G67" s="48" t="s">
        <v>177</v>
      </c>
      <c r="H67" s="24"/>
      <c r="I67" s="48" t="s">
        <v>199</v>
      </c>
      <c r="J67" s="24"/>
      <c r="K67" s="48" t="s">
        <v>177</v>
      </c>
    </row>
    <row r="68" spans="1:11" ht="14.4" customHeight="1" x14ac:dyDescent="0.3">
      <c r="A68" s="155"/>
      <c r="B68" s="155"/>
      <c r="C68" s="156" t="s">
        <v>12</v>
      </c>
      <c r="D68" s="25"/>
      <c r="E68" s="157" t="s">
        <v>13</v>
      </c>
      <c r="F68" s="24"/>
      <c r="G68" s="157" t="s">
        <v>13</v>
      </c>
      <c r="H68" s="24"/>
      <c r="I68" s="157" t="s">
        <v>13</v>
      </c>
      <c r="J68" s="24"/>
      <c r="K68" s="157" t="s">
        <v>13</v>
      </c>
    </row>
    <row r="69" spans="1:11" ht="14.4" customHeight="1" x14ac:dyDescent="0.3">
      <c r="A69" s="155"/>
      <c r="B69" s="155"/>
      <c r="C69" s="191"/>
      <c r="D69" s="25"/>
      <c r="E69" s="177"/>
      <c r="F69" s="8"/>
      <c r="G69" s="78"/>
      <c r="H69" s="8"/>
      <c r="I69" s="177"/>
      <c r="J69" s="24"/>
      <c r="K69" s="192"/>
    </row>
    <row r="70" spans="1:11" ht="14.4" customHeight="1" x14ac:dyDescent="0.3">
      <c r="A70" s="1" t="s">
        <v>166</v>
      </c>
      <c r="B70" s="176"/>
      <c r="C70" s="90"/>
      <c r="D70" s="90"/>
      <c r="E70" s="177"/>
      <c r="F70" s="8"/>
      <c r="G70" s="78"/>
      <c r="H70" s="8"/>
      <c r="I70" s="177"/>
      <c r="J70" s="78"/>
      <c r="K70" s="78"/>
    </row>
    <row r="71" spans="1:11" ht="14.4" customHeight="1" x14ac:dyDescent="0.3">
      <c r="A71" s="28" t="s">
        <v>160</v>
      </c>
      <c r="B71" s="2"/>
      <c r="C71" s="90"/>
      <c r="D71" s="90"/>
      <c r="E71" s="128">
        <v>54577</v>
      </c>
      <c r="G71" s="57">
        <v>2537652</v>
      </c>
      <c r="H71" s="57"/>
      <c r="I71" s="165">
        <v>0</v>
      </c>
      <c r="J71" s="57"/>
      <c r="K71" s="57">
        <v>0</v>
      </c>
    </row>
    <row r="72" spans="1:11" ht="14.4" customHeight="1" x14ac:dyDescent="0.3">
      <c r="A72" s="2" t="s">
        <v>296</v>
      </c>
      <c r="B72" s="28"/>
      <c r="C72" s="47"/>
      <c r="D72" s="47"/>
      <c r="E72" s="128">
        <v>10657</v>
      </c>
      <c r="G72" s="57">
        <v>0</v>
      </c>
      <c r="H72" s="84"/>
      <c r="I72" s="165">
        <v>0</v>
      </c>
      <c r="J72" s="84"/>
      <c r="K72" s="57">
        <v>0</v>
      </c>
    </row>
    <row r="73" spans="1:11" ht="14.4" customHeight="1" x14ac:dyDescent="0.3">
      <c r="A73" s="2" t="s">
        <v>287</v>
      </c>
      <c r="B73" s="2"/>
      <c r="C73" s="90"/>
      <c r="D73" s="90"/>
      <c r="E73" s="128">
        <v>-36669010</v>
      </c>
      <c r="G73" s="57">
        <v>-22555454</v>
      </c>
      <c r="H73" s="57"/>
      <c r="I73" s="165">
        <v>-26084661</v>
      </c>
      <c r="J73" s="57"/>
      <c r="K73" s="57">
        <v>-345300</v>
      </c>
    </row>
    <row r="74" spans="1:11" ht="14.4" customHeight="1" x14ac:dyDescent="0.3">
      <c r="A74" s="2" t="s">
        <v>171</v>
      </c>
      <c r="B74" s="28"/>
      <c r="C74" s="47">
        <v>31</v>
      </c>
      <c r="D74" s="47"/>
      <c r="E74" s="128">
        <v>0</v>
      </c>
      <c r="G74" s="57">
        <v>-3177097</v>
      </c>
      <c r="H74" s="84"/>
      <c r="I74" s="165">
        <v>0</v>
      </c>
      <c r="J74" s="84"/>
      <c r="K74" s="57">
        <v>0</v>
      </c>
    </row>
    <row r="75" spans="1:11" ht="14.4" customHeight="1" x14ac:dyDescent="0.3">
      <c r="A75" s="2" t="s">
        <v>288</v>
      </c>
      <c r="B75" s="28"/>
      <c r="C75" s="47">
        <v>17.100000000000001</v>
      </c>
      <c r="D75" s="47"/>
      <c r="E75" s="128">
        <v>0</v>
      </c>
      <c r="G75" s="57">
        <v>0</v>
      </c>
      <c r="H75" s="84"/>
      <c r="I75" s="165">
        <v>-2999400</v>
      </c>
      <c r="J75" s="84"/>
      <c r="K75" s="57">
        <v>-30407</v>
      </c>
    </row>
    <row r="76" spans="1:11" ht="14.4" customHeight="1" x14ac:dyDescent="0.3">
      <c r="A76" s="2" t="s">
        <v>234</v>
      </c>
      <c r="B76" s="28"/>
      <c r="C76" s="47"/>
      <c r="D76" s="47"/>
      <c r="E76" s="128"/>
      <c r="G76" s="57"/>
      <c r="H76" s="84"/>
      <c r="I76" s="165"/>
      <c r="J76" s="84"/>
      <c r="K76" s="57"/>
    </row>
    <row r="77" spans="1:11" ht="14.4" customHeight="1" x14ac:dyDescent="0.3">
      <c r="A77" s="2" t="s">
        <v>235</v>
      </c>
      <c r="B77" s="28"/>
      <c r="C77" s="47">
        <v>16</v>
      </c>
      <c r="D77" s="47"/>
      <c r="E77" s="128">
        <v>197099570</v>
      </c>
      <c r="G77" s="57">
        <v>0</v>
      </c>
      <c r="H77" s="84"/>
      <c r="I77" s="165">
        <v>0</v>
      </c>
      <c r="J77" s="84"/>
      <c r="K77" s="57">
        <v>0</v>
      </c>
    </row>
    <row r="78" spans="1:11" ht="14.4" customHeight="1" x14ac:dyDescent="0.3">
      <c r="A78" s="2" t="s">
        <v>289</v>
      </c>
      <c r="B78" s="28"/>
      <c r="C78" s="47">
        <v>36.5</v>
      </c>
      <c r="D78" s="47"/>
      <c r="E78" s="128">
        <v>0</v>
      </c>
      <c r="G78" s="57">
        <v>0</v>
      </c>
      <c r="H78" s="84"/>
      <c r="I78" s="165">
        <v>-58640000</v>
      </c>
      <c r="J78" s="84"/>
      <c r="K78" s="57">
        <v>-127000000</v>
      </c>
    </row>
    <row r="79" spans="1:11" ht="14.4" customHeight="1" x14ac:dyDescent="0.3">
      <c r="A79" s="2" t="s">
        <v>167</v>
      </c>
      <c r="B79" s="28"/>
      <c r="C79" s="47"/>
      <c r="D79" s="47"/>
      <c r="E79" s="128"/>
      <c r="G79" s="57"/>
      <c r="H79" s="84"/>
      <c r="I79" s="165"/>
      <c r="J79" s="84"/>
      <c r="K79" s="57"/>
    </row>
    <row r="80" spans="1:11" ht="14.4" customHeight="1" x14ac:dyDescent="0.3">
      <c r="A80" s="2" t="s">
        <v>168</v>
      </c>
      <c r="B80" s="28"/>
      <c r="C80" s="47">
        <v>36.5</v>
      </c>
      <c r="D80" s="47"/>
      <c r="E80" s="128">
        <v>0</v>
      </c>
      <c r="G80" s="57">
        <v>0</v>
      </c>
      <c r="H80" s="84"/>
      <c r="I80" s="165">
        <v>80242354</v>
      </c>
      <c r="J80" s="84"/>
      <c r="K80" s="57">
        <v>79823277</v>
      </c>
    </row>
    <row r="81" spans="1:11" ht="14.4" customHeight="1" x14ac:dyDescent="0.3">
      <c r="A81" s="2" t="s">
        <v>159</v>
      </c>
      <c r="B81" s="28"/>
      <c r="C81" s="47"/>
      <c r="D81" s="47"/>
      <c r="E81" s="128">
        <v>2955051</v>
      </c>
      <c r="G81" s="57">
        <v>3583460</v>
      </c>
      <c r="H81" s="84"/>
      <c r="I81" s="165">
        <v>132274397</v>
      </c>
      <c r="J81" s="84"/>
      <c r="K81" s="57">
        <v>160860496</v>
      </c>
    </row>
    <row r="82" spans="1:11" ht="14.4" customHeight="1" x14ac:dyDescent="0.3">
      <c r="A82" s="2" t="s">
        <v>53</v>
      </c>
      <c r="B82" s="28"/>
      <c r="C82" s="47" t="s">
        <v>270</v>
      </c>
      <c r="D82" s="47"/>
      <c r="E82" s="128">
        <v>164037572</v>
      </c>
      <c r="G82" s="57">
        <v>152976401</v>
      </c>
      <c r="H82" s="84"/>
      <c r="I82" s="165">
        <v>50430366</v>
      </c>
      <c r="J82" s="84"/>
      <c r="K82" s="57">
        <v>27781363</v>
      </c>
    </row>
    <row r="83" spans="1:11" ht="14.4" customHeight="1" x14ac:dyDescent="0.3">
      <c r="A83" s="2" t="s">
        <v>236</v>
      </c>
      <c r="B83" s="28"/>
      <c r="C83" s="47">
        <v>17.100000000000001</v>
      </c>
      <c r="D83" s="47"/>
      <c r="E83" s="144">
        <v>0</v>
      </c>
      <c r="G83" s="60">
        <v>0</v>
      </c>
      <c r="H83" s="84"/>
      <c r="I83" s="127">
        <v>137349135</v>
      </c>
      <c r="J83" s="84"/>
      <c r="K83" s="60">
        <v>0</v>
      </c>
    </row>
    <row r="84" spans="1:11" ht="6" customHeight="1" x14ac:dyDescent="0.3">
      <c r="A84" s="2"/>
      <c r="B84" s="2"/>
      <c r="C84" s="47"/>
      <c r="D84" s="47"/>
      <c r="E84" s="126"/>
      <c r="F84" s="160"/>
      <c r="G84" s="59"/>
      <c r="H84" s="160"/>
      <c r="I84" s="126"/>
      <c r="J84" s="160"/>
      <c r="K84" s="59"/>
    </row>
    <row r="85" spans="1:11" ht="14.4" customHeight="1" x14ac:dyDescent="0.3">
      <c r="A85" s="1" t="s">
        <v>258</v>
      </c>
      <c r="B85" s="2"/>
      <c r="C85" s="47"/>
      <c r="D85" s="47"/>
      <c r="E85" s="126"/>
      <c r="F85" s="160"/>
      <c r="G85" s="59"/>
      <c r="H85" s="160"/>
      <c r="I85" s="126"/>
      <c r="J85" s="160"/>
      <c r="K85" s="59"/>
    </row>
    <row r="86" spans="1:11" ht="14.4" customHeight="1" x14ac:dyDescent="0.3">
      <c r="A86" s="1" t="s">
        <v>92</v>
      </c>
      <c r="B86" s="1"/>
      <c r="C86" s="47"/>
      <c r="D86" s="47"/>
      <c r="E86" s="127">
        <f>SUM(E71:E83)</f>
        <v>327488417</v>
      </c>
      <c r="F86" s="84"/>
      <c r="G86" s="60">
        <f>SUM(G71:G83)</f>
        <v>133364962</v>
      </c>
      <c r="H86" s="84"/>
      <c r="I86" s="127">
        <f>SUM(I71:I83)</f>
        <v>312572191</v>
      </c>
      <c r="J86" s="84"/>
      <c r="K86" s="60">
        <f>SUM(K71:K83)</f>
        <v>141089429</v>
      </c>
    </row>
    <row r="87" spans="1:11" ht="14.1" customHeight="1" x14ac:dyDescent="0.3">
      <c r="A87" s="174"/>
      <c r="B87" s="174"/>
      <c r="C87" s="47"/>
      <c r="D87" s="47"/>
      <c r="E87" s="177"/>
      <c r="F87" s="8"/>
      <c r="G87" s="78"/>
      <c r="H87" s="8"/>
      <c r="I87" s="177"/>
      <c r="J87" s="8"/>
      <c r="K87" s="78"/>
    </row>
    <row r="88" spans="1:11" ht="14.4" customHeight="1" x14ac:dyDescent="0.3">
      <c r="A88" s="1" t="s">
        <v>51</v>
      </c>
      <c r="B88" s="176"/>
      <c r="C88" s="47"/>
      <c r="D88" s="47"/>
      <c r="E88" s="177"/>
      <c r="F88" s="8"/>
      <c r="G88" s="78"/>
      <c r="H88" s="8"/>
      <c r="I88" s="177"/>
      <c r="J88" s="8"/>
      <c r="K88" s="78"/>
    </row>
    <row r="89" spans="1:11" ht="14.4" customHeight="1" x14ac:dyDescent="0.3">
      <c r="A89" s="2" t="s">
        <v>88</v>
      </c>
      <c r="B89" s="176"/>
      <c r="C89" s="47"/>
      <c r="D89" s="47"/>
      <c r="E89" s="128"/>
      <c r="G89" s="78"/>
      <c r="H89" s="8"/>
      <c r="I89" s="177"/>
      <c r="J89" s="8"/>
      <c r="K89" s="78"/>
    </row>
    <row r="90" spans="1:11" ht="14.4" customHeight="1" x14ac:dyDescent="0.3">
      <c r="A90" s="2" t="s">
        <v>169</v>
      </c>
      <c r="B90" s="2"/>
      <c r="C90" s="179">
        <v>23.1</v>
      </c>
      <c r="D90" s="47"/>
      <c r="E90" s="128">
        <v>888584493</v>
      </c>
      <c r="G90" s="57">
        <v>1871671206</v>
      </c>
      <c r="H90" s="178"/>
      <c r="I90" s="165">
        <v>783554559</v>
      </c>
      <c r="J90" s="178"/>
      <c r="K90" s="57">
        <v>1625540755</v>
      </c>
    </row>
    <row r="91" spans="1:11" ht="14.4" customHeight="1" x14ac:dyDescent="0.3">
      <c r="A91" s="2" t="s">
        <v>90</v>
      </c>
      <c r="B91" s="2"/>
      <c r="C91" s="163"/>
      <c r="D91" s="47"/>
      <c r="E91" s="128"/>
      <c r="G91" s="57"/>
      <c r="H91" s="178"/>
      <c r="I91" s="165"/>
      <c r="J91" s="178"/>
      <c r="K91" s="57"/>
    </row>
    <row r="92" spans="1:11" ht="14.4" customHeight="1" x14ac:dyDescent="0.3">
      <c r="A92" s="2" t="s">
        <v>169</v>
      </c>
      <c r="B92" s="2"/>
      <c r="C92" s="179">
        <v>23.1</v>
      </c>
      <c r="D92" s="84"/>
      <c r="E92" s="128">
        <v>-1033354913</v>
      </c>
      <c r="G92" s="84">
        <v>-2052748946</v>
      </c>
      <c r="H92" s="84"/>
      <c r="I92" s="180">
        <v>-898760978</v>
      </c>
      <c r="J92" s="84"/>
      <c r="K92" s="84">
        <v>-1807418495</v>
      </c>
    </row>
    <row r="93" spans="1:11" ht="14.4" customHeight="1" x14ac:dyDescent="0.3">
      <c r="A93" s="2" t="s">
        <v>88</v>
      </c>
      <c r="B93" s="2"/>
      <c r="C93" s="179"/>
      <c r="D93" s="84"/>
      <c r="E93" s="128"/>
      <c r="G93" s="57"/>
      <c r="H93" s="84"/>
      <c r="I93" s="180"/>
      <c r="J93" s="84"/>
      <c r="K93" s="57"/>
    </row>
    <row r="94" spans="1:11" ht="14.4" customHeight="1" x14ac:dyDescent="0.3">
      <c r="A94" s="2" t="s">
        <v>237</v>
      </c>
      <c r="B94" s="2"/>
      <c r="C94" s="179">
        <v>36.6</v>
      </c>
      <c r="D94" s="84"/>
      <c r="E94" s="128">
        <v>0</v>
      </c>
      <c r="G94" s="57">
        <v>0</v>
      </c>
      <c r="H94" s="84"/>
      <c r="I94" s="180">
        <v>81821330</v>
      </c>
      <c r="J94" s="84"/>
      <c r="K94" s="57">
        <v>0</v>
      </c>
    </row>
    <row r="95" spans="1:11" ht="14.4" customHeight="1" x14ac:dyDescent="0.3">
      <c r="A95" s="2" t="s">
        <v>170</v>
      </c>
      <c r="B95" s="2"/>
      <c r="C95" s="179"/>
      <c r="D95" s="84"/>
      <c r="E95" s="128"/>
      <c r="G95" s="84"/>
      <c r="H95" s="84"/>
      <c r="I95" s="180"/>
      <c r="J95" s="84"/>
      <c r="K95" s="84"/>
    </row>
    <row r="96" spans="1:11" ht="14.4" customHeight="1" x14ac:dyDescent="0.3">
      <c r="A96" s="2"/>
      <c r="B96" s="2" t="s">
        <v>158</v>
      </c>
      <c r="C96" s="211">
        <v>23.2</v>
      </c>
      <c r="D96" s="84"/>
      <c r="E96" s="128">
        <v>0</v>
      </c>
      <c r="G96" s="84">
        <v>-50000000</v>
      </c>
      <c r="H96" s="84"/>
      <c r="I96" s="128">
        <v>0</v>
      </c>
      <c r="J96" s="84"/>
      <c r="K96" s="84">
        <v>-50000000</v>
      </c>
    </row>
    <row r="97" spans="1:11" ht="14.4" customHeight="1" x14ac:dyDescent="0.3">
      <c r="A97" s="2" t="s">
        <v>194</v>
      </c>
      <c r="B97" s="176"/>
      <c r="C97" s="179"/>
      <c r="D97" s="84"/>
      <c r="E97" s="128"/>
      <c r="G97" s="84"/>
      <c r="H97" s="84"/>
      <c r="I97" s="180"/>
      <c r="J97" s="84"/>
      <c r="K97" s="84"/>
    </row>
    <row r="98" spans="1:11" ht="14.4" customHeight="1" x14ac:dyDescent="0.3">
      <c r="A98" s="2"/>
      <c r="B98" s="2" t="s">
        <v>290</v>
      </c>
      <c r="C98" s="211">
        <v>23.2</v>
      </c>
      <c r="D98" s="84"/>
      <c r="E98" s="128">
        <v>300000000</v>
      </c>
      <c r="G98" s="84">
        <v>175000000</v>
      </c>
      <c r="H98" s="84"/>
      <c r="I98" s="165">
        <v>300000000</v>
      </c>
      <c r="J98" s="84"/>
      <c r="K98" s="84">
        <v>175000000</v>
      </c>
    </row>
    <row r="99" spans="1:11" ht="14.4" customHeight="1" x14ac:dyDescent="0.3">
      <c r="A99" s="2" t="s">
        <v>91</v>
      </c>
      <c r="B99" s="2"/>
      <c r="C99" s="179"/>
      <c r="D99" s="84"/>
      <c r="E99" s="128"/>
      <c r="G99" s="84"/>
      <c r="H99" s="84"/>
      <c r="I99" s="180"/>
      <c r="J99" s="84"/>
      <c r="K99" s="84"/>
    </row>
    <row r="100" spans="1:11" ht="14.4" customHeight="1" x14ac:dyDescent="0.3">
      <c r="A100" s="2" t="s">
        <v>169</v>
      </c>
      <c r="B100" s="2"/>
      <c r="C100" s="211">
        <v>23.2</v>
      </c>
      <c r="D100" s="47"/>
      <c r="E100" s="128">
        <v>-206834000</v>
      </c>
      <c r="G100" s="57">
        <v>-53556000</v>
      </c>
      <c r="H100" s="178"/>
      <c r="I100" s="165">
        <v>-169000000</v>
      </c>
      <c r="J100" s="178"/>
      <c r="K100" s="57">
        <v>0</v>
      </c>
    </row>
    <row r="101" spans="1:11" ht="14.4" customHeight="1" x14ac:dyDescent="0.3">
      <c r="A101" s="2" t="s">
        <v>241</v>
      </c>
      <c r="B101" s="2"/>
      <c r="C101" s="211">
        <v>23.2</v>
      </c>
      <c r="D101" s="47"/>
      <c r="E101" s="128">
        <v>-400000000</v>
      </c>
      <c r="G101" s="57">
        <v>0</v>
      </c>
      <c r="H101" s="178"/>
      <c r="I101" s="165">
        <v>-400000000</v>
      </c>
      <c r="J101" s="178"/>
      <c r="K101" s="57">
        <v>0</v>
      </c>
    </row>
    <row r="102" spans="1:11" ht="14.4" customHeight="1" x14ac:dyDescent="0.3">
      <c r="A102" s="2" t="s">
        <v>181</v>
      </c>
      <c r="B102" s="2"/>
      <c r="C102" s="211">
        <v>23.1</v>
      </c>
      <c r="D102" s="47"/>
      <c r="E102" s="128">
        <v>-3000000</v>
      </c>
      <c r="G102" s="57">
        <v>0</v>
      </c>
      <c r="H102" s="178"/>
      <c r="I102" s="165">
        <v>-3000000</v>
      </c>
      <c r="J102" s="178"/>
      <c r="K102" s="57">
        <v>0</v>
      </c>
    </row>
    <row r="103" spans="1:11" ht="14.4" customHeight="1" x14ac:dyDescent="0.3">
      <c r="A103" s="2" t="s">
        <v>238</v>
      </c>
      <c r="B103" s="2"/>
      <c r="C103" s="211">
        <v>25</v>
      </c>
      <c r="D103" s="47"/>
      <c r="E103" s="128">
        <v>-10371573</v>
      </c>
      <c r="G103" s="57">
        <v>0</v>
      </c>
      <c r="H103" s="178"/>
      <c r="I103" s="165">
        <v>-2887568</v>
      </c>
      <c r="J103" s="178"/>
      <c r="K103" s="57">
        <v>0</v>
      </c>
    </row>
    <row r="104" spans="1:11" ht="14.4" customHeight="1" x14ac:dyDescent="0.3">
      <c r="A104" s="2" t="s">
        <v>195</v>
      </c>
      <c r="B104" s="2"/>
      <c r="C104" s="113"/>
      <c r="D104" s="47"/>
      <c r="E104" s="128"/>
      <c r="G104" s="57"/>
      <c r="H104" s="178"/>
      <c r="I104" s="165"/>
      <c r="J104" s="178"/>
      <c r="K104" s="57"/>
    </row>
    <row r="105" spans="1:11" ht="14.4" customHeight="1" x14ac:dyDescent="0.3">
      <c r="A105" s="2"/>
      <c r="B105" s="2" t="s">
        <v>182</v>
      </c>
      <c r="C105" s="179"/>
      <c r="D105" s="84"/>
      <c r="E105" s="128">
        <v>0</v>
      </c>
      <c r="G105" s="84">
        <v>-119</v>
      </c>
      <c r="H105" s="84" t="s">
        <v>1</v>
      </c>
      <c r="I105" s="165">
        <v>0</v>
      </c>
      <c r="J105" s="84"/>
      <c r="K105" s="57">
        <v>0</v>
      </c>
    </row>
    <row r="106" spans="1:11" ht="14.4" customHeight="1" x14ac:dyDescent="0.3">
      <c r="A106" s="2" t="s">
        <v>260</v>
      </c>
      <c r="B106" s="2"/>
      <c r="C106" s="179"/>
      <c r="D106" s="84"/>
      <c r="E106" s="165"/>
      <c r="G106" s="84"/>
      <c r="H106" s="84"/>
      <c r="I106" s="165"/>
      <c r="J106" s="84"/>
      <c r="K106" s="57"/>
    </row>
    <row r="107" spans="1:11" ht="14.4" customHeight="1" x14ac:dyDescent="0.3">
      <c r="A107" s="2"/>
      <c r="B107" s="2" t="s">
        <v>261</v>
      </c>
      <c r="C107" s="179"/>
      <c r="D107" s="84"/>
      <c r="E107" s="165">
        <v>600</v>
      </c>
      <c r="G107" s="57">
        <v>0</v>
      </c>
      <c r="H107" s="84"/>
      <c r="I107" s="165">
        <v>0</v>
      </c>
      <c r="J107" s="84"/>
      <c r="K107" s="57">
        <v>0</v>
      </c>
    </row>
    <row r="108" spans="1:11" ht="14.4" customHeight="1" x14ac:dyDescent="0.3">
      <c r="A108" s="2" t="s">
        <v>52</v>
      </c>
      <c r="B108" s="2"/>
      <c r="C108" s="179"/>
      <c r="D108" s="84"/>
      <c r="E108" s="128">
        <v>-37446015</v>
      </c>
      <c r="G108" s="84">
        <v>-51771885</v>
      </c>
      <c r="H108" s="84"/>
      <c r="I108" s="165">
        <v>-28025813</v>
      </c>
      <c r="J108" s="84"/>
      <c r="K108" s="57">
        <v>-41549572</v>
      </c>
    </row>
    <row r="109" spans="1:11" ht="14.4" customHeight="1" x14ac:dyDescent="0.3">
      <c r="A109" s="2" t="s">
        <v>224</v>
      </c>
      <c r="B109" s="2"/>
      <c r="C109" s="163">
        <v>28</v>
      </c>
      <c r="D109" s="84"/>
      <c r="E109" s="128">
        <v>-6151499</v>
      </c>
      <c r="G109" s="57">
        <v>0</v>
      </c>
      <c r="H109" s="84"/>
      <c r="I109" s="165">
        <v>-6151499</v>
      </c>
      <c r="J109" s="84"/>
      <c r="K109" s="57">
        <v>0</v>
      </c>
    </row>
    <row r="110" spans="1:11" ht="14.4" customHeight="1" x14ac:dyDescent="0.3">
      <c r="A110" s="2" t="s">
        <v>291</v>
      </c>
      <c r="B110" s="2"/>
      <c r="C110" s="179"/>
      <c r="D110" s="84"/>
      <c r="E110" s="128"/>
      <c r="G110" s="84"/>
      <c r="H110" s="84"/>
      <c r="I110" s="165"/>
      <c r="J110" s="84"/>
      <c r="K110" s="57"/>
    </row>
    <row r="111" spans="1:11" ht="14.4" customHeight="1" x14ac:dyDescent="0.3">
      <c r="A111" s="2" t="s">
        <v>239</v>
      </c>
      <c r="B111" s="2"/>
      <c r="C111" s="47">
        <v>17.100000000000001</v>
      </c>
      <c r="D111" s="47"/>
      <c r="E111" s="144">
        <v>-11733628</v>
      </c>
      <c r="G111" s="60">
        <v>0</v>
      </c>
      <c r="H111" s="84"/>
      <c r="I111" s="127">
        <v>0</v>
      </c>
      <c r="J111" s="84"/>
      <c r="K111" s="60">
        <v>0</v>
      </c>
    </row>
    <row r="112" spans="1:11" ht="6" customHeight="1" x14ac:dyDescent="0.3">
      <c r="A112" s="2"/>
      <c r="B112" s="2"/>
      <c r="C112" s="47"/>
      <c r="D112" s="47"/>
      <c r="E112" s="126"/>
      <c r="F112" s="160"/>
      <c r="G112" s="59"/>
      <c r="H112" s="160"/>
      <c r="I112" s="126"/>
      <c r="J112" s="160"/>
      <c r="K112" s="59"/>
    </row>
    <row r="113" spans="1:11" ht="14.4" customHeight="1" x14ac:dyDescent="0.3">
      <c r="A113" s="1" t="s">
        <v>259</v>
      </c>
      <c r="B113" s="2"/>
      <c r="C113" s="47"/>
      <c r="D113" s="47"/>
      <c r="E113" s="126"/>
      <c r="F113" s="160"/>
      <c r="G113" s="59"/>
      <c r="H113" s="160"/>
      <c r="I113" s="126"/>
      <c r="J113" s="160"/>
      <c r="K113" s="59"/>
    </row>
    <row r="114" spans="1:11" ht="14.4" customHeight="1" x14ac:dyDescent="0.3">
      <c r="A114" s="1" t="s">
        <v>89</v>
      </c>
      <c r="B114" s="1"/>
      <c r="C114" s="47"/>
      <c r="D114" s="47"/>
      <c r="E114" s="127">
        <f>SUM(E89:E112)</f>
        <v>-520306535</v>
      </c>
      <c r="F114" s="57"/>
      <c r="G114" s="60">
        <f>SUM(G89:G112)</f>
        <v>-161405744</v>
      </c>
      <c r="H114" s="57"/>
      <c r="I114" s="127">
        <f>SUM(I89:I112)</f>
        <v>-342449969</v>
      </c>
      <c r="J114" s="57"/>
      <c r="K114" s="60">
        <f>SUM(K89:K112)</f>
        <v>-98427312</v>
      </c>
    </row>
    <row r="115" spans="1:11" ht="14.4" customHeight="1" x14ac:dyDescent="0.3">
      <c r="A115" s="1"/>
      <c r="B115" s="1"/>
      <c r="C115" s="47"/>
      <c r="D115" s="47"/>
      <c r="E115" s="59"/>
      <c r="F115" s="57"/>
      <c r="G115" s="59"/>
      <c r="H115" s="57"/>
      <c r="I115" s="59"/>
      <c r="J115" s="57"/>
      <c r="K115" s="59"/>
    </row>
    <row r="116" spans="1:11" ht="14.4" customHeight="1" x14ac:dyDescent="0.3">
      <c r="A116" s="1"/>
      <c r="B116" s="1"/>
      <c r="C116" s="47"/>
      <c r="D116" s="47"/>
      <c r="E116" s="59"/>
      <c r="F116" s="57"/>
      <c r="G116" s="59"/>
      <c r="H116" s="57"/>
      <c r="I116" s="59"/>
      <c r="J116" s="57"/>
      <c r="K116" s="59"/>
    </row>
    <row r="117" spans="1:11" ht="15.75" customHeight="1" x14ac:dyDescent="0.3">
      <c r="A117" s="1"/>
      <c r="B117" s="1"/>
      <c r="C117" s="47"/>
      <c r="D117" s="47"/>
      <c r="E117" s="59"/>
      <c r="F117" s="57"/>
      <c r="G117" s="59"/>
      <c r="H117" s="57"/>
      <c r="I117" s="59"/>
      <c r="J117" s="57"/>
      <c r="K117" s="59"/>
    </row>
    <row r="118" spans="1:11" ht="14.4" customHeight="1" x14ac:dyDescent="0.3">
      <c r="A118" s="1"/>
      <c r="B118" s="1"/>
      <c r="C118" s="47"/>
      <c r="D118" s="47"/>
      <c r="E118" s="59"/>
      <c r="F118" s="57"/>
      <c r="G118" s="59"/>
      <c r="H118" s="57"/>
      <c r="I118" s="59"/>
      <c r="J118" s="57"/>
      <c r="K118" s="59"/>
    </row>
    <row r="119" spans="1:11" ht="14.4" customHeight="1" x14ac:dyDescent="0.3">
      <c r="A119" s="1"/>
      <c r="B119" s="1"/>
      <c r="C119" s="47"/>
      <c r="D119" s="47"/>
      <c r="E119" s="59"/>
      <c r="F119" s="57"/>
      <c r="G119" s="59"/>
      <c r="H119" s="57"/>
      <c r="I119" s="59"/>
      <c r="J119" s="57"/>
      <c r="K119" s="59"/>
    </row>
    <row r="120" spans="1:11" ht="23.25" customHeight="1" x14ac:dyDescent="0.3">
      <c r="A120" s="1"/>
      <c r="B120" s="1"/>
      <c r="C120" s="47"/>
      <c r="D120" s="47"/>
      <c r="E120" s="59"/>
      <c r="F120" s="57"/>
      <c r="G120" s="59"/>
      <c r="H120" s="57"/>
      <c r="I120" s="59"/>
      <c r="J120" s="57"/>
      <c r="K120" s="59"/>
    </row>
    <row r="121" spans="1:11" ht="14.4" customHeight="1" x14ac:dyDescent="0.3">
      <c r="A121" s="1"/>
      <c r="B121" s="1"/>
      <c r="C121" s="47"/>
      <c r="D121" s="47"/>
      <c r="E121" s="59"/>
      <c r="F121" s="57"/>
      <c r="G121" s="59"/>
      <c r="H121" s="57"/>
      <c r="I121" s="59"/>
      <c r="J121" s="57"/>
      <c r="K121" s="59"/>
    </row>
    <row r="122" spans="1:11" ht="13.5" customHeight="1" x14ac:dyDescent="0.3">
      <c r="A122" s="1"/>
      <c r="B122" s="1"/>
      <c r="C122" s="47"/>
      <c r="D122" s="47"/>
      <c r="E122" s="59"/>
      <c r="F122" s="57"/>
      <c r="G122" s="59"/>
      <c r="H122" s="57"/>
      <c r="I122" s="59"/>
      <c r="J122" s="57"/>
      <c r="K122" s="59"/>
    </row>
    <row r="123" spans="1:11" ht="21.9" customHeight="1" x14ac:dyDescent="0.3">
      <c r="A123" s="20" t="str">
        <f>'6-8'!A48</f>
        <v>The accompanying notes on pages 17 to 73 are an integral part of these consolidated and separate financial statements.</v>
      </c>
      <c r="B123" s="93"/>
      <c r="C123" s="94"/>
      <c r="D123" s="94"/>
      <c r="E123" s="21"/>
      <c r="F123" s="21"/>
      <c r="G123" s="21"/>
      <c r="H123" s="21"/>
      <c r="I123" s="21"/>
      <c r="J123" s="21"/>
      <c r="K123" s="21"/>
    </row>
    <row r="124" spans="1:11" ht="16.5" customHeight="1" x14ac:dyDescent="0.3">
      <c r="A124" s="1" t="str">
        <f>'6-8'!A1</f>
        <v>Sea Oil Public Company Limited</v>
      </c>
      <c r="B124" s="1"/>
      <c r="C124" s="83"/>
      <c r="D124" s="83"/>
    </row>
    <row r="125" spans="1:11" ht="16.5" customHeight="1" x14ac:dyDescent="0.3">
      <c r="A125" s="1" t="s">
        <v>286</v>
      </c>
      <c r="B125" s="1"/>
      <c r="C125" s="83"/>
      <c r="D125" s="83"/>
    </row>
    <row r="126" spans="1:11" ht="16.5" customHeight="1" x14ac:dyDescent="0.3">
      <c r="A126" s="34" t="str">
        <f>'9-10'!A3</f>
        <v>For the year ended 31 December 2020</v>
      </c>
      <c r="B126" s="34"/>
      <c r="C126" s="85"/>
      <c r="D126" s="85"/>
      <c r="E126" s="86"/>
      <c r="F126" s="86"/>
      <c r="G126" s="86"/>
      <c r="H126" s="86"/>
      <c r="I126" s="86"/>
      <c r="J126" s="86"/>
      <c r="K126" s="86"/>
    </row>
    <row r="127" spans="1:11" ht="16.5" customHeight="1" x14ac:dyDescent="0.3">
      <c r="A127" s="1"/>
      <c r="B127" s="1"/>
      <c r="C127" s="90"/>
      <c r="D127" s="90"/>
      <c r="E127" s="59"/>
      <c r="F127" s="57"/>
      <c r="G127" s="59"/>
      <c r="H127" s="57"/>
      <c r="I127" s="59"/>
      <c r="J127" s="57"/>
      <c r="K127" s="59"/>
    </row>
    <row r="128" spans="1:11" ht="16.5" customHeight="1" x14ac:dyDescent="0.3">
      <c r="A128" s="1"/>
      <c r="B128" s="1"/>
      <c r="C128" s="90"/>
      <c r="D128" s="90"/>
      <c r="E128" s="59"/>
      <c r="F128" s="57"/>
      <c r="G128" s="59"/>
      <c r="H128" s="57"/>
      <c r="I128" s="59"/>
      <c r="J128" s="57"/>
      <c r="K128" s="59"/>
    </row>
    <row r="129" spans="1:11" ht="16.5" customHeight="1" x14ac:dyDescent="0.3">
      <c r="A129" s="155"/>
      <c r="B129" s="155"/>
      <c r="C129" s="84"/>
      <c r="D129" s="87"/>
      <c r="E129" s="240" t="s">
        <v>146</v>
      </c>
      <c r="F129" s="240"/>
      <c r="G129" s="240"/>
      <c r="H129" s="23"/>
      <c r="I129" s="240" t="s">
        <v>145</v>
      </c>
      <c r="J129" s="240"/>
      <c r="K129" s="240"/>
    </row>
    <row r="130" spans="1:11" ht="16.5" customHeight="1" x14ac:dyDescent="0.3">
      <c r="A130" s="155"/>
      <c r="B130" s="155"/>
      <c r="C130" s="84"/>
      <c r="D130" s="87"/>
      <c r="E130" s="237" t="s">
        <v>143</v>
      </c>
      <c r="F130" s="237"/>
      <c r="G130" s="237"/>
      <c r="H130" s="96"/>
      <c r="I130" s="237" t="s">
        <v>143</v>
      </c>
      <c r="J130" s="237"/>
      <c r="K130" s="237"/>
    </row>
    <row r="131" spans="1:11" ht="16.5" customHeight="1" x14ac:dyDescent="0.3">
      <c r="A131" s="155"/>
      <c r="B131" s="155"/>
      <c r="C131" s="22"/>
      <c r="D131" s="22"/>
      <c r="E131" s="48" t="s">
        <v>199</v>
      </c>
      <c r="F131" s="24"/>
      <c r="G131" s="48" t="s">
        <v>177</v>
      </c>
      <c r="H131" s="24"/>
      <c r="I131" s="48" t="s">
        <v>199</v>
      </c>
      <c r="J131" s="24"/>
      <c r="K131" s="48" t="s">
        <v>177</v>
      </c>
    </row>
    <row r="132" spans="1:11" ht="16.5" customHeight="1" x14ac:dyDescent="0.3">
      <c r="A132" s="155"/>
      <c r="B132" s="155"/>
      <c r="C132" s="156" t="s">
        <v>12</v>
      </c>
      <c r="D132" s="25"/>
      <c r="E132" s="157" t="s">
        <v>13</v>
      </c>
      <c r="F132" s="24"/>
      <c r="G132" s="157" t="s">
        <v>13</v>
      </c>
      <c r="H132" s="24"/>
      <c r="I132" s="157" t="s">
        <v>13</v>
      </c>
      <c r="J132" s="24"/>
      <c r="K132" s="157" t="s">
        <v>13</v>
      </c>
    </row>
    <row r="133" spans="1:11" ht="16.5" customHeight="1" x14ac:dyDescent="0.3">
      <c r="A133" s="155"/>
      <c r="B133" s="155"/>
      <c r="C133" s="191"/>
      <c r="D133" s="25"/>
      <c r="E133" s="128"/>
      <c r="I133" s="128"/>
      <c r="J133" s="24"/>
      <c r="K133" s="192"/>
    </row>
    <row r="134" spans="1:11" ht="16.5" customHeight="1" x14ac:dyDescent="0.3">
      <c r="A134" s="1" t="s">
        <v>186</v>
      </c>
      <c r="E134" s="128"/>
      <c r="I134" s="128"/>
    </row>
    <row r="135" spans="1:11" ht="16.5" customHeight="1" x14ac:dyDescent="0.3">
      <c r="A135" s="1" t="s">
        <v>94</v>
      </c>
      <c r="B135" s="1"/>
      <c r="C135" s="181"/>
      <c r="D135" s="181"/>
      <c r="E135" s="128">
        <f>SUM(E114,E86,E55)</f>
        <v>-98617618</v>
      </c>
      <c r="G135" s="26">
        <f>SUM(G114,G86,G55)</f>
        <v>73065999</v>
      </c>
      <c r="H135" s="57"/>
      <c r="I135" s="122">
        <f>SUM(I114,I86,I55)</f>
        <v>-8058049</v>
      </c>
      <c r="J135" s="57"/>
      <c r="K135" s="26">
        <f>SUM(K114,K86,K55)</f>
        <v>13208185</v>
      </c>
    </row>
    <row r="136" spans="1:11" ht="16.5" customHeight="1" x14ac:dyDescent="0.3">
      <c r="A136" s="2" t="s">
        <v>93</v>
      </c>
      <c r="B136" s="1"/>
      <c r="C136" s="181"/>
      <c r="D136" s="181"/>
      <c r="E136" s="128"/>
      <c r="G136" s="26"/>
      <c r="H136" s="57"/>
      <c r="I136" s="122"/>
      <c r="J136" s="57"/>
      <c r="K136" s="26"/>
    </row>
    <row r="137" spans="1:11" ht="16.5" customHeight="1" x14ac:dyDescent="0.3">
      <c r="A137" s="2" t="s">
        <v>139</v>
      </c>
      <c r="B137" s="2"/>
      <c r="C137" s="181"/>
      <c r="D137" s="181"/>
      <c r="E137" s="128">
        <v>198089896</v>
      </c>
      <c r="G137" s="57">
        <v>133874576</v>
      </c>
      <c r="H137" s="84"/>
      <c r="I137" s="165">
        <v>31826500</v>
      </c>
      <c r="J137" s="84"/>
      <c r="K137" s="57">
        <v>18692385</v>
      </c>
    </row>
    <row r="138" spans="1:11" ht="16.5" customHeight="1" x14ac:dyDescent="0.3">
      <c r="A138" s="2" t="s">
        <v>271</v>
      </c>
      <c r="B138" s="2"/>
      <c r="C138" s="181"/>
      <c r="D138" s="181"/>
      <c r="E138" s="128"/>
      <c r="G138" s="57"/>
      <c r="H138" s="84"/>
      <c r="I138" s="165"/>
      <c r="J138" s="84"/>
      <c r="K138" s="57"/>
    </row>
    <row r="139" spans="1:11" ht="16.5" customHeight="1" x14ac:dyDescent="0.3">
      <c r="A139" s="2" t="s">
        <v>95</v>
      </c>
      <c r="C139" s="181"/>
      <c r="D139" s="181"/>
      <c r="E139" s="144">
        <v>1853543</v>
      </c>
      <c r="G139" s="60">
        <v>-8850679</v>
      </c>
      <c r="H139" s="84"/>
      <c r="I139" s="127">
        <v>-3486</v>
      </c>
      <c r="J139" s="84"/>
      <c r="K139" s="60">
        <v>-74070</v>
      </c>
    </row>
    <row r="140" spans="1:11" ht="16.5" customHeight="1" x14ac:dyDescent="0.3">
      <c r="A140" s="2"/>
      <c r="B140" s="2"/>
      <c r="C140" s="181"/>
      <c r="D140" s="181"/>
      <c r="E140" s="126"/>
      <c r="F140" s="57"/>
      <c r="G140" s="59"/>
      <c r="H140" s="57"/>
      <c r="I140" s="126"/>
      <c r="J140" s="57"/>
      <c r="K140" s="59"/>
    </row>
    <row r="141" spans="1:11" ht="16.5" customHeight="1" x14ac:dyDescent="0.3">
      <c r="A141" s="1" t="s">
        <v>96</v>
      </c>
      <c r="B141" s="2"/>
      <c r="C141" s="181"/>
      <c r="D141" s="181"/>
      <c r="E141" s="126"/>
      <c r="F141" s="57"/>
      <c r="G141" s="59"/>
      <c r="H141" s="57"/>
      <c r="I141" s="126"/>
      <c r="J141" s="57"/>
      <c r="K141" s="59"/>
    </row>
    <row r="142" spans="1:11" ht="16.5" customHeight="1" thickBot="1" x14ac:dyDescent="0.35">
      <c r="A142" s="1" t="s">
        <v>139</v>
      </c>
      <c r="B142" s="1"/>
      <c r="C142" s="211">
        <v>11</v>
      </c>
      <c r="D142" s="181"/>
      <c r="E142" s="139">
        <f>SUM(E135:E139)</f>
        <v>101325821</v>
      </c>
      <c r="G142" s="111">
        <f>SUM(G135:G139)</f>
        <v>198089896</v>
      </c>
      <c r="H142" s="84"/>
      <c r="I142" s="125">
        <f>SUM(I135:I139)</f>
        <v>23764965</v>
      </c>
      <c r="J142" s="84"/>
      <c r="K142" s="111">
        <f>SUM(K135:K139)</f>
        <v>31826500</v>
      </c>
    </row>
    <row r="143" spans="1:11" ht="16.5" customHeight="1" thickTop="1" x14ac:dyDescent="0.3">
      <c r="A143" s="1"/>
      <c r="B143" s="1"/>
      <c r="C143" s="181"/>
      <c r="D143" s="181"/>
      <c r="E143" s="126"/>
      <c r="F143" s="57"/>
      <c r="G143" s="53"/>
      <c r="H143" s="57"/>
      <c r="I143" s="126"/>
      <c r="J143" s="57"/>
      <c r="K143" s="53"/>
    </row>
    <row r="144" spans="1:11" s="184" customFormat="1" ht="16.5" customHeight="1" x14ac:dyDescent="0.3">
      <c r="A144" s="1" t="s">
        <v>97</v>
      </c>
      <c r="B144" s="1"/>
      <c r="C144" s="53"/>
      <c r="D144" s="53"/>
      <c r="E144" s="182"/>
      <c r="F144" s="183"/>
      <c r="G144" s="53"/>
      <c r="H144" s="183"/>
      <c r="I144" s="182"/>
      <c r="J144" s="183"/>
      <c r="K144" s="53"/>
    </row>
    <row r="145" spans="1:11" ht="16.5" customHeight="1" x14ac:dyDescent="0.3">
      <c r="A145" s="2"/>
      <c r="B145" s="2"/>
      <c r="C145" s="181"/>
      <c r="D145" s="181"/>
      <c r="E145" s="126"/>
      <c r="F145" s="57"/>
      <c r="G145" s="59"/>
      <c r="H145" s="57"/>
      <c r="I145" s="126"/>
      <c r="J145" s="57"/>
      <c r="K145" s="59"/>
    </row>
    <row r="146" spans="1:11" ht="16.5" customHeight="1" x14ac:dyDescent="0.3">
      <c r="A146" s="1" t="s">
        <v>98</v>
      </c>
      <c r="B146" s="185"/>
      <c r="C146" s="186"/>
      <c r="D146" s="186"/>
      <c r="E146" s="128"/>
      <c r="F146" s="187"/>
      <c r="H146" s="187"/>
      <c r="I146" s="121"/>
      <c r="J146" s="187"/>
      <c r="K146" s="2"/>
    </row>
    <row r="147" spans="1:11" ht="16.5" customHeight="1" x14ac:dyDescent="0.3">
      <c r="A147" s="2" t="s">
        <v>262</v>
      </c>
      <c r="B147" s="77"/>
      <c r="C147" s="163"/>
      <c r="E147" s="128">
        <v>3372197</v>
      </c>
      <c r="G147" s="57">
        <v>5379170</v>
      </c>
      <c r="I147" s="165">
        <v>3372197</v>
      </c>
      <c r="K147" s="57">
        <v>0</v>
      </c>
    </row>
    <row r="148" spans="1:11" ht="16.5" customHeight="1" x14ac:dyDescent="0.3">
      <c r="A148" s="2" t="s">
        <v>297</v>
      </c>
      <c r="B148" s="77"/>
      <c r="C148" s="179">
        <v>17.100000000000001</v>
      </c>
      <c r="E148" s="128">
        <v>0</v>
      </c>
      <c r="G148" s="57" t="s">
        <v>1</v>
      </c>
      <c r="I148" s="165">
        <v>13000000</v>
      </c>
      <c r="K148" s="57">
        <v>7452208</v>
      </c>
    </row>
    <row r="149" spans="1:11" ht="16.5" customHeight="1" x14ac:dyDescent="0.3">
      <c r="A149" s="198" t="s">
        <v>245</v>
      </c>
      <c r="B149" s="77"/>
      <c r="C149" s="211">
        <v>28</v>
      </c>
      <c r="E149" s="128">
        <v>55355129</v>
      </c>
      <c r="G149" s="57">
        <v>0</v>
      </c>
      <c r="I149" s="165">
        <v>55355129</v>
      </c>
      <c r="K149" s="57">
        <v>0</v>
      </c>
    </row>
    <row r="150" spans="1:11" ht="16.5" customHeight="1" x14ac:dyDescent="0.3">
      <c r="A150" s="198" t="s">
        <v>240</v>
      </c>
      <c r="B150" s="77"/>
      <c r="C150" s="211">
        <v>35</v>
      </c>
      <c r="E150" s="128">
        <v>16464764</v>
      </c>
      <c r="G150" s="57">
        <v>0</v>
      </c>
      <c r="H150" s="84"/>
      <c r="I150" s="165">
        <v>16464764</v>
      </c>
      <c r="J150" s="84"/>
      <c r="K150" s="57">
        <v>0</v>
      </c>
    </row>
    <row r="151" spans="1:11" ht="16.5" customHeight="1" x14ac:dyDescent="0.3">
      <c r="A151" s="77"/>
      <c r="B151" s="77"/>
      <c r="E151" s="57"/>
      <c r="G151" s="57"/>
      <c r="I151" s="57"/>
      <c r="K151" s="57"/>
    </row>
    <row r="152" spans="1:11" ht="16.5" customHeight="1" x14ac:dyDescent="0.3">
      <c r="A152" s="77"/>
      <c r="B152" s="77"/>
      <c r="E152" s="57"/>
      <c r="G152" s="57"/>
      <c r="I152" s="57"/>
      <c r="K152" s="57"/>
    </row>
    <row r="153" spans="1:11" ht="16.5" customHeight="1" x14ac:dyDescent="0.3">
      <c r="A153" s="77"/>
      <c r="B153" s="77"/>
      <c r="E153" s="57"/>
      <c r="G153" s="57"/>
      <c r="I153" s="57"/>
      <c r="K153" s="57"/>
    </row>
    <row r="154" spans="1:11" ht="16.5" customHeight="1" x14ac:dyDescent="0.3">
      <c r="A154" s="77"/>
      <c r="B154" s="77"/>
      <c r="E154" s="57"/>
      <c r="G154" s="57"/>
      <c r="I154" s="57"/>
      <c r="K154" s="57"/>
    </row>
    <row r="155" spans="1:11" ht="16.5" customHeight="1" x14ac:dyDescent="0.3">
      <c r="A155" s="77"/>
      <c r="B155" s="77"/>
      <c r="E155" s="57"/>
      <c r="G155" s="57"/>
      <c r="I155" s="57"/>
      <c r="K155" s="57"/>
    </row>
    <row r="156" spans="1:11" ht="16.5" customHeight="1" x14ac:dyDescent="0.3">
      <c r="A156" s="77"/>
      <c r="B156" s="77"/>
      <c r="E156" s="57"/>
      <c r="G156" s="57"/>
      <c r="I156" s="57"/>
      <c r="K156" s="57"/>
    </row>
    <row r="157" spans="1:11" ht="16.5" customHeight="1" x14ac:dyDescent="0.3">
      <c r="A157" s="77"/>
      <c r="B157" s="77"/>
      <c r="E157" s="57"/>
      <c r="G157" s="57"/>
      <c r="I157" s="57"/>
      <c r="K157" s="57"/>
    </row>
    <row r="158" spans="1:11" ht="16.5" customHeight="1" x14ac:dyDescent="0.3">
      <c r="A158" s="77"/>
      <c r="B158" s="77"/>
      <c r="E158" s="57"/>
      <c r="G158" s="57"/>
      <c r="I158" s="57"/>
      <c r="K158" s="57"/>
    </row>
    <row r="159" spans="1:11" ht="16.5" customHeight="1" x14ac:dyDescent="0.3">
      <c r="A159" s="77"/>
      <c r="B159" s="77"/>
      <c r="E159" s="57"/>
      <c r="G159" s="57"/>
      <c r="I159" s="57"/>
      <c r="K159" s="57"/>
    </row>
    <row r="160" spans="1:11" ht="16.5" customHeight="1" x14ac:dyDescent="0.3">
      <c r="A160" s="77"/>
      <c r="B160" s="77"/>
      <c r="E160" s="57"/>
      <c r="G160" s="57"/>
      <c r="I160" s="57"/>
      <c r="K160" s="57"/>
    </row>
    <row r="161" spans="1:11" ht="16.5" customHeight="1" x14ac:dyDescent="0.3">
      <c r="A161" s="77"/>
      <c r="B161" s="77"/>
      <c r="E161" s="57"/>
      <c r="G161" s="57"/>
      <c r="I161" s="57"/>
      <c r="K161" s="57"/>
    </row>
    <row r="162" spans="1:11" ht="16.5" customHeight="1" x14ac:dyDescent="0.3">
      <c r="A162" s="77"/>
      <c r="B162" s="77"/>
      <c r="E162" s="57"/>
      <c r="G162" s="57"/>
      <c r="I162" s="57"/>
      <c r="K162" s="57"/>
    </row>
    <row r="163" spans="1:11" ht="16.5" customHeight="1" x14ac:dyDescent="0.3">
      <c r="A163" s="77"/>
      <c r="B163" s="77"/>
      <c r="E163" s="57"/>
      <c r="G163" s="57"/>
      <c r="I163" s="57"/>
      <c r="K163" s="57"/>
    </row>
    <row r="164" spans="1:11" ht="18" customHeight="1" x14ac:dyDescent="0.3">
      <c r="A164" s="77"/>
      <c r="B164" s="77"/>
      <c r="E164" s="57"/>
      <c r="G164" s="57"/>
      <c r="I164" s="57"/>
      <c r="K164" s="57"/>
    </row>
    <row r="165" spans="1:11" ht="16.5" customHeight="1" x14ac:dyDescent="0.3">
      <c r="A165" s="77"/>
      <c r="B165" s="77"/>
      <c r="E165" s="57"/>
      <c r="G165" s="57"/>
      <c r="I165" s="57"/>
      <c r="K165" s="57"/>
    </row>
    <row r="166" spans="1:11" ht="16.5" customHeight="1" x14ac:dyDescent="0.3">
      <c r="A166" s="77"/>
      <c r="B166" s="77"/>
      <c r="E166" s="57"/>
      <c r="G166" s="57"/>
      <c r="I166" s="57"/>
      <c r="K166" s="57"/>
    </row>
    <row r="167" spans="1:11" ht="16.5" customHeight="1" x14ac:dyDescent="0.3">
      <c r="A167" s="77"/>
      <c r="B167" s="77"/>
      <c r="E167" s="57"/>
      <c r="G167" s="57"/>
      <c r="I167" s="57"/>
      <c r="K167" s="57"/>
    </row>
    <row r="168" spans="1:11" ht="21" customHeight="1" x14ac:dyDescent="0.3">
      <c r="A168" s="77"/>
      <c r="B168" s="77"/>
      <c r="E168" s="57"/>
      <c r="G168" s="57"/>
      <c r="I168" s="57"/>
      <c r="K168" s="57"/>
    </row>
    <row r="169" spans="1:11" ht="16.5" customHeight="1" x14ac:dyDescent="0.3">
      <c r="A169" s="77"/>
      <c r="B169" s="77"/>
      <c r="E169" s="57"/>
      <c r="G169" s="57"/>
      <c r="I169" s="57"/>
      <c r="K169" s="57"/>
    </row>
    <row r="170" spans="1:11" ht="16.5" customHeight="1" x14ac:dyDescent="0.3">
      <c r="A170" s="77"/>
      <c r="B170" s="77"/>
      <c r="E170" s="57"/>
      <c r="G170" s="57"/>
      <c r="I170" s="57"/>
      <c r="K170" s="57"/>
    </row>
    <row r="171" spans="1:11" ht="15" customHeight="1" x14ac:dyDescent="0.3">
      <c r="A171" s="77"/>
      <c r="B171" s="77"/>
      <c r="E171" s="57"/>
      <c r="G171" s="57"/>
      <c r="I171" s="57"/>
      <c r="K171" s="57"/>
    </row>
    <row r="172" spans="1:11" ht="16.5" customHeight="1" x14ac:dyDescent="0.3">
      <c r="A172" s="77"/>
      <c r="B172" s="77"/>
      <c r="E172" s="57"/>
      <c r="G172" s="57"/>
      <c r="I172" s="57"/>
      <c r="K172" s="57"/>
    </row>
    <row r="173" spans="1:11" ht="16.5" customHeight="1" x14ac:dyDescent="0.3">
      <c r="A173" s="77"/>
      <c r="B173" s="77"/>
      <c r="E173" s="57"/>
      <c r="G173" s="57"/>
      <c r="I173" s="57"/>
      <c r="K173" s="57"/>
    </row>
    <row r="174" spans="1:11" ht="16.5" customHeight="1" x14ac:dyDescent="0.3">
      <c r="A174" s="77"/>
      <c r="B174" s="77"/>
      <c r="E174" s="57"/>
      <c r="G174" s="57"/>
      <c r="I174" s="57"/>
      <c r="K174" s="57"/>
    </row>
    <row r="175" spans="1:11" ht="18.75" customHeight="1" x14ac:dyDescent="0.3">
      <c r="A175" s="77"/>
      <c r="B175" s="77"/>
      <c r="E175" s="57"/>
      <c r="G175" s="57"/>
      <c r="I175" s="57"/>
      <c r="K175" s="57"/>
    </row>
    <row r="176" spans="1:11" ht="16.5" customHeight="1" x14ac:dyDescent="0.3">
      <c r="A176" s="77"/>
      <c r="B176" s="77"/>
      <c r="E176" s="57"/>
      <c r="G176" s="57"/>
      <c r="I176" s="57"/>
      <c r="K176" s="57"/>
    </row>
    <row r="177" spans="1:11" ht="9" customHeight="1" x14ac:dyDescent="0.3">
      <c r="A177" s="77"/>
      <c r="B177" s="77"/>
      <c r="E177" s="57"/>
      <c r="G177" s="57"/>
      <c r="I177" s="57"/>
      <c r="K177" s="57"/>
    </row>
    <row r="178" spans="1:11" ht="16.5" customHeight="1" x14ac:dyDescent="0.3">
      <c r="A178" s="77"/>
      <c r="B178" s="77"/>
      <c r="E178" s="57"/>
      <c r="G178" s="57"/>
      <c r="I178" s="57"/>
      <c r="K178" s="57"/>
    </row>
    <row r="179" spans="1:11" ht="21.9" customHeight="1" x14ac:dyDescent="0.3">
      <c r="A179" s="20" t="str">
        <f>'6-8'!A48</f>
        <v>The accompanying notes on pages 17 to 73 are an integral part of these consolidated and separate financial statements.</v>
      </c>
      <c r="B179" s="20"/>
      <c r="C179" s="94"/>
      <c r="D179" s="94"/>
      <c r="E179" s="21"/>
      <c r="F179" s="21"/>
      <c r="G179" s="21"/>
      <c r="H179" s="21"/>
      <c r="I179" s="21"/>
      <c r="J179" s="21"/>
      <c r="K179" s="21"/>
    </row>
  </sheetData>
  <mergeCells count="12">
    <mergeCell ref="E130:G130"/>
    <mergeCell ref="I130:K130"/>
    <mergeCell ref="E6:G6"/>
    <mergeCell ref="I6:K6"/>
    <mergeCell ref="E65:G65"/>
    <mergeCell ref="I65:K65"/>
    <mergeCell ref="E129:G129"/>
    <mergeCell ref="I129:K129"/>
    <mergeCell ref="E7:G7"/>
    <mergeCell ref="I7:K7"/>
    <mergeCell ref="E66:G66"/>
    <mergeCell ref="I66:K66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9" man="1"/>
  </rowBreaks>
  <ignoredErrors>
    <ignoredError sqref="F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6-8</vt:lpstr>
      <vt:lpstr>9-10</vt:lpstr>
      <vt:lpstr>11-12</vt:lpstr>
      <vt:lpstr>13</vt:lpstr>
      <vt:lpstr>14-16</vt:lpstr>
      <vt:lpstr>'13'!Print_Area</vt:lpstr>
      <vt:lpstr>'14-16'!Print_Area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Wanchaya Ongkhana</cp:lastModifiedBy>
  <cp:lastPrinted>2021-02-22T14:30:19Z</cp:lastPrinted>
  <dcterms:created xsi:type="dcterms:W3CDTF">2015-05-09T12:41:44Z</dcterms:created>
  <dcterms:modified xsi:type="dcterms:W3CDTF">2021-02-22T16:26:45Z</dcterms:modified>
</cp:coreProperties>
</file>