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105" yWindow="-105" windowWidth="19425" windowHeight="10425" tabRatio="834" firstSheet="1" activeTab="15"/>
  </bookViews>
  <sheets>
    <sheet name="〰〰อง" sheetId="5" state="veryHidden" r:id="rId1"/>
    <sheet name="น1-15" sheetId="57" r:id="rId2"/>
    <sheet name="P16-19" sheetId="61" r:id="rId3"/>
    <sheet name="P20" sheetId="56" r:id="rId4"/>
    <sheet name="P21-23" sheetId="50" r:id="rId5"/>
    <sheet name="P24-25" sheetId="49" r:id="rId6"/>
    <sheet name="P26" sheetId="38" r:id="rId7"/>
    <sheet name="P27 " sheetId="42" r:id="rId8"/>
    <sheet name="P28 " sheetId="39" r:id="rId9"/>
    <sheet name="P29 " sheetId="62" r:id="rId10"/>
    <sheet name="P30" sheetId="43" r:id="rId11"/>
    <sheet name="P31-34" sheetId="58" r:id="rId12"/>
    <sheet name="P35" sheetId="59" r:id="rId13"/>
    <sheet name="P36-40" sheetId="60" r:id="rId14"/>
    <sheet name="P41-44" sheetId="47" r:id="rId15"/>
    <sheet name="P45-46" sheetId="53" r:id="rId16"/>
    <sheet name="P47-49" sheetId="63" r:id="rId17"/>
    <sheet name="P50-51" sheetId="36" r:id="rId18"/>
    <sheet name="P52" sheetId="26" r:id="rId19"/>
    <sheet name="P53" sheetId="31" r:id="rId20"/>
    <sheet name="P54-55" sheetId="54"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a" localSheetId="2">#REF!</definedName>
    <definedName name="\a" localSheetId="9">#REF!</definedName>
    <definedName name="\a" localSheetId="16">#REF!</definedName>
    <definedName name="\a" localSheetId="20">#REF!</definedName>
    <definedName name="\a" localSheetId="1">#REF!</definedName>
    <definedName name="\a">#REF!</definedName>
    <definedName name="\b" localSheetId="20">#REF!</definedName>
    <definedName name="\b">#REF!</definedName>
    <definedName name="\e" localSheetId="20">#REF!</definedName>
    <definedName name="\e">#REF!</definedName>
    <definedName name="\f" localSheetId="20">#REF!</definedName>
    <definedName name="\f">#REF!</definedName>
    <definedName name="\g" localSheetId="20">#REF!</definedName>
    <definedName name="\g">#REF!</definedName>
    <definedName name="\h" localSheetId="20">#REF!</definedName>
    <definedName name="\h">#REF!</definedName>
    <definedName name="\k" localSheetId="20">#REF!</definedName>
    <definedName name="\k">#REF!</definedName>
    <definedName name="\l" localSheetId="20">#REF!</definedName>
    <definedName name="\l">#REF!</definedName>
    <definedName name="\n" localSheetId="20">#REF!</definedName>
    <definedName name="\n">#REF!</definedName>
    <definedName name="\p" localSheetId="20">#REF!</definedName>
    <definedName name="\p">#REF!</definedName>
    <definedName name="\s" localSheetId="20">#REF!</definedName>
    <definedName name="\s">#REF!</definedName>
    <definedName name="\t" localSheetId="20">#REF!</definedName>
    <definedName name="\t">#REF!</definedName>
    <definedName name="\v" localSheetId="20">#REF!</definedName>
    <definedName name="\v">#REF!</definedName>
    <definedName name="\w" localSheetId="20">#REF!</definedName>
    <definedName name="\w">#REF!</definedName>
    <definedName name="\z" localSheetId="20">#REF!</definedName>
    <definedName name="\z">#REF!</definedName>
    <definedName name="________e1" localSheetId="20">#REF!</definedName>
    <definedName name="________e1">#REF!</definedName>
    <definedName name="________f1" localSheetId="20">#REF!</definedName>
    <definedName name="________f1">#REF!</definedName>
    <definedName name="________g1" localSheetId="20">#REF!</definedName>
    <definedName name="________g1">#REF!</definedName>
    <definedName name="________h1" localSheetId="20">#REF!</definedName>
    <definedName name="________h1">#REF!</definedName>
    <definedName name="________k1" localSheetId="20">#REF!</definedName>
    <definedName name="________k1">#REF!</definedName>
    <definedName name="________PRO1" localSheetId="20">#REF!</definedName>
    <definedName name="________PRO1">#REF!</definedName>
    <definedName name="_______e1" localSheetId="20">#REF!</definedName>
    <definedName name="_______e1">#REF!</definedName>
    <definedName name="_______f1" localSheetId="20">#REF!</definedName>
    <definedName name="_______f1">#REF!</definedName>
    <definedName name="_______g1" localSheetId="20">#REF!</definedName>
    <definedName name="_______g1">#REF!</definedName>
    <definedName name="_______h1" localSheetId="20">#REF!</definedName>
    <definedName name="_______h1">#REF!</definedName>
    <definedName name="_______k1" localSheetId="20">#REF!</definedName>
    <definedName name="_______k1">#REF!</definedName>
    <definedName name="_______PRO1" localSheetId="20">#REF!</definedName>
    <definedName name="_______PRO1">#REF!</definedName>
    <definedName name="______e1" localSheetId="20">#REF!</definedName>
    <definedName name="______e1">#REF!</definedName>
    <definedName name="______f1" localSheetId="20">#REF!</definedName>
    <definedName name="______f1">#REF!</definedName>
    <definedName name="______g1" localSheetId="20">#REF!</definedName>
    <definedName name="______g1">#REF!</definedName>
    <definedName name="______h1" localSheetId="20">#REF!</definedName>
    <definedName name="______h1">#REF!</definedName>
    <definedName name="______k1" localSheetId="20">#REF!</definedName>
    <definedName name="______k1">#REF!</definedName>
    <definedName name="______PRO1" localSheetId="20">#REF!</definedName>
    <definedName name="______PRO1">#REF!</definedName>
    <definedName name="_____e1" localSheetId="20">#REF!</definedName>
    <definedName name="_____e1">#REF!</definedName>
    <definedName name="_____f1" localSheetId="20">#REF!</definedName>
    <definedName name="_____f1">#REF!</definedName>
    <definedName name="_____g1" localSheetId="20">#REF!</definedName>
    <definedName name="_____g1">#REF!</definedName>
    <definedName name="_____h1" localSheetId="20">#REF!</definedName>
    <definedName name="_____h1">#REF!</definedName>
    <definedName name="_____k1" localSheetId="20">#REF!</definedName>
    <definedName name="_____k1">#REF!</definedName>
    <definedName name="_____PRO1" localSheetId="20">#REF!</definedName>
    <definedName name="_____PRO1">#REF!</definedName>
    <definedName name="____DAT1">'[1]AA-1'!#REF!</definedName>
    <definedName name="____DAT10">'[1]AA-1'!#REF!</definedName>
    <definedName name="____DAT13">'[1]AA-1'!#REF!</definedName>
    <definedName name="____DAT2">'[1]AA-1'!#REF!</definedName>
    <definedName name="____DAT3">'[1]AA-1'!#REF!</definedName>
    <definedName name="____DAT5">'[1]AA-1'!#REF!</definedName>
    <definedName name="____DAT7">'[1]AA-1'!#REF!</definedName>
    <definedName name="____DAT8">'[1]AA-1'!#REF!</definedName>
    <definedName name="____DAT9">'[1]AA-1'!#REF!</definedName>
    <definedName name="____e1">#REF!</definedName>
    <definedName name="____f1">#REF!</definedName>
    <definedName name="____g1">#REF!</definedName>
    <definedName name="____h1">#REF!</definedName>
    <definedName name="____k1">#REF!</definedName>
    <definedName name="____PRO1">#REF!</definedName>
    <definedName name="___DAT1">'[1]AA-1'!#REF!</definedName>
    <definedName name="___DAT10">'[1]AA-1'!#REF!</definedName>
    <definedName name="___DAT13">'[1]AA-1'!#REF!</definedName>
    <definedName name="___DAT2">'[1]AA-1'!#REF!</definedName>
    <definedName name="___DAT3">'[1]AA-1'!#REF!</definedName>
    <definedName name="___DAT5">'[1]AA-1'!#REF!</definedName>
    <definedName name="___DAT6">'[1]AA-1'!#REF!</definedName>
    <definedName name="___DAT7">'[1]AA-1'!#REF!</definedName>
    <definedName name="___DAT8">'[1]AA-1'!#REF!</definedName>
    <definedName name="___DAT9">'[1]AA-1'!#REF!</definedName>
    <definedName name="___e1">#REF!</definedName>
    <definedName name="___f1">#REF!</definedName>
    <definedName name="___g1">#REF!</definedName>
    <definedName name="___h1">#REF!</definedName>
    <definedName name="___k1">#REF!</definedName>
    <definedName name="___OBJ2005">#REF!</definedName>
    <definedName name="___PRO1">#REF!</definedName>
    <definedName name="___rbl1">[2]RSS9801!#REF!</definedName>
    <definedName name="___RBL2">#REF!</definedName>
    <definedName name="___rub1">[3]db!$C$15,[3]db!$B$14,[3]db!$B$12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 localSheetId="20">#REF!</definedName>
    <definedName name="___tt17">#REF!</definedName>
    <definedName name="___tt18" localSheetId="20">#REF!</definedName>
    <definedName name="___tt18">#REF!</definedName>
    <definedName name="___tt19" localSheetId="20">#REF!</definedName>
    <definedName name="___tt19">#REF!</definedName>
    <definedName name="___tt2" localSheetId="20">#REF!</definedName>
    <definedName name="___tt2">#REF!</definedName>
    <definedName name="___tt20" localSheetId="20">#REF!</definedName>
    <definedName name="___tt20">#REF!</definedName>
    <definedName name="___tt21" localSheetId="20">#REF!</definedName>
    <definedName name="___tt21">#REF!</definedName>
    <definedName name="___tt3" localSheetId="20">#REF!</definedName>
    <definedName name="___tt3">#REF!</definedName>
    <definedName name="___tt4" localSheetId="20">#REF!</definedName>
    <definedName name="___tt4">#REF!</definedName>
    <definedName name="___tt5" localSheetId="20">#REF!</definedName>
    <definedName name="___tt5">#REF!</definedName>
    <definedName name="___tt6" localSheetId="20">#REF!</definedName>
    <definedName name="___tt6">#REF!</definedName>
    <definedName name="___tt7" localSheetId="20">#REF!</definedName>
    <definedName name="___tt7">#REF!</definedName>
    <definedName name="___tt8" localSheetId="20">#REF!</definedName>
    <definedName name="___tt8">#REF!</definedName>
    <definedName name="___tt9" localSheetId="20">#REF!</definedName>
    <definedName name="___tt9">#REF!</definedName>
    <definedName name="___W37" localSheetId="2" hidden="1">{#N/A,#N/A,FALSE,"Eff-SSC2"}</definedName>
    <definedName name="___W37" localSheetId="9" hidden="1">{#N/A,#N/A,FALSE,"Eff-SSC2"}</definedName>
    <definedName name="___W37" localSheetId="11" hidden="1">{#N/A,#N/A,FALSE,"Eff-SSC2"}</definedName>
    <definedName name="___W37" localSheetId="16" hidden="1">{#N/A,#N/A,FALSE,"Eff-SSC2"}</definedName>
    <definedName name="___W37" localSheetId="1" hidden="1">{#N/A,#N/A,FALSE,"Eff-SSC2"}</definedName>
    <definedName name="___W37" hidden="1">{#N/A,#N/A,FALSE,"Eff-SSC2"}</definedName>
    <definedName name="___W38" localSheetId="2" hidden="1">{#N/A,#N/A,FALSE,"Eff-SSC2"}</definedName>
    <definedName name="___W38" localSheetId="9" hidden="1">{#N/A,#N/A,FALSE,"Eff-SSC2"}</definedName>
    <definedName name="___W38" localSheetId="11" hidden="1">{#N/A,#N/A,FALSE,"Eff-SSC2"}</definedName>
    <definedName name="___W38" localSheetId="16" hidden="1">{#N/A,#N/A,FALSE,"Eff-SSC2"}</definedName>
    <definedName name="___W38" localSheetId="1" hidden="1">{#N/A,#N/A,FALSE,"Eff-SSC2"}</definedName>
    <definedName name="___W38" hidden="1">{#N/A,#N/A,FALSE,"Eff-SSC2"}</definedName>
    <definedName name="___w39" localSheetId="2" hidden="1">{#N/A,#N/A,FALSE,"Eff-SSC2"}</definedName>
    <definedName name="___w39" localSheetId="9" hidden="1">{#N/A,#N/A,FALSE,"Eff-SSC2"}</definedName>
    <definedName name="___w39" localSheetId="11" hidden="1">{#N/A,#N/A,FALSE,"Eff-SSC2"}</definedName>
    <definedName name="___w39" localSheetId="16" hidden="1">{#N/A,#N/A,FALSE,"Eff-SSC2"}</definedName>
    <definedName name="___w39" localSheetId="1" hidden="1">{#N/A,#N/A,FALSE,"Eff-SSC2"}</definedName>
    <definedName name="___w39" hidden="1">{#N/A,#N/A,FALSE,"Eff-SSC2"}</definedName>
    <definedName name="___WK40">[4]Order_Nov_w45!$A$60</definedName>
    <definedName name="___xlnm.Print_Area_10">#REF!</definedName>
    <definedName name="___xlnm.Print_Area_11">#REF!</definedName>
    <definedName name="___xlnm.Print_Area_14">#REF!</definedName>
    <definedName name="___xlnm.Print_Area_16">#REF!</definedName>
    <definedName name="__123Graph_A" hidden="1">[5]AM_COST!#REF!</definedName>
    <definedName name="__D111486">#REF!</definedName>
    <definedName name="__DAT1">'[6]AA-1'!#REF!</definedName>
    <definedName name="__DAT10">'[6]AA-1'!#REF!</definedName>
    <definedName name="__DAT13">'[6]AA-1'!#REF!</definedName>
    <definedName name="__DAT2" localSheetId="20">'[6]AA-1'!#REF!</definedName>
    <definedName name="__DAT2">'[6]AA-1'!#REF!</definedName>
    <definedName name="__DAT3" localSheetId="20">'[6]AA-1'!#REF!</definedName>
    <definedName name="__DAT3">'[6]AA-1'!#REF!</definedName>
    <definedName name="__DAT5" localSheetId="20">'[6]AA-1'!#REF!</definedName>
    <definedName name="__DAT5">'[6]AA-1'!#REF!</definedName>
    <definedName name="__DAT6" localSheetId="20">'[6]AA-1'!#REF!</definedName>
    <definedName name="__DAT6">'[6]AA-1'!#REF!</definedName>
    <definedName name="__DAT7" localSheetId="20">'[6]AA-1'!#REF!</definedName>
    <definedName name="__DAT7">'[6]AA-1'!#REF!</definedName>
    <definedName name="__DAT8" localSheetId="20">'[6]AA-1'!#REF!</definedName>
    <definedName name="__DAT8">'[6]AA-1'!#REF!</definedName>
    <definedName name="__DAT9" localSheetId="20">'[6]AA-1'!#REF!</definedName>
    <definedName name="__DAT9">'[6]AA-1'!#REF!</definedName>
    <definedName name="__e1">#REF!</definedName>
    <definedName name="__f1">#REF!</definedName>
    <definedName name="__g1">#REF!</definedName>
    <definedName name="__h1">#REF!</definedName>
    <definedName name="__k1">#REF!</definedName>
    <definedName name="__khu8">#REF!</definedName>
    <definedName name="__OBJ2005">#REF!</definedName>
    <definedName name="__PRO1">#REF!</definedName>
    <definedName name="__rbl1">[2]RSS9801!#REF!</definedName>
    <definedName name="__RBL2">#REF!</definedName>
    <definedName name="__rub1">[3]db!$C$15,[3]db!$B$14,[3]db!$B$12</definedName>
    <definedName name="__ti65" hidden="1">'[7]PS-1995'!#REF!</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 localSheetId="3">#REF!</definedName>
    <definedName name="__tt21" localSheetId="20">#REF!</definedName>
    <definedName name="__tt21" localSheetId="1">#REF!</definedName>
    <definedName name="__tt21">#REF!</definedName>
    <definedName name="__tt3" localSheetId="20">#REF!</definedName>
    <definedName name="__tt3">#REF!</definedName>
    <definedName name="__tt4" localSheetId="20">#REF!</definedName>
    <definedName name="__tt4">#REF!</definedName>
    <definedName name="__tt5" localSheetId="20">#REF!</definedName>
    <definedName name="__tt5">#REF!</definedName>
    <definedName name="__tt6" localSheetId="20">#REF!</definedName>
    <definedName name="__tt6">#REF!</definedName>
    <definedName name="__tt7" localSheetId="20">#REF!</definedName>
    <definedName name="__tt7">#REF!</definedName>
    <definedName name="__tt8" localSheetId="20">#REF!</definedName>
    <definedName name="__tt8">#REF!</definedName>
    <definedName name="__tt9" localSheetId="20">#REF!</definedName>
    <definedName name="__tt9">#REF!</definedName>
    <definedName name="__W37" localSheetId="2" hidden="1">{#N/A,#N/A,FALSE,"Eff-SSC2"}</definedName>
    <definedName name="__W37" localSheetId="9" hidden="1">{#N/A,#N/A,FALSE,"Eff-SSC2"}</definedName>
    <definedName name="__W37" localSheetId="11" hidden="1">{#N/A,#N/A,FALSE,"Eff-SSC2"}</definedName>
    <definedName name="__W37" localSheetId="16" hidden="1">{#N/A,#N/A,FALSE,"Eff-SSC2"}</definedName>
    <definedName name="__W37" localSheetId="1" hidden="1">{#N/A,#N/A,FALSE,"Eff-SSC2"}</definedName>
    <definedName name="__W37" hidden="1">{#N/A,#N/A,FALSE,"Eff-SSC2"}</definedName>
    <definedName name="__W38" localSheetId="2" hidden="1">{#N/A,#N/A,FALSE,"Eff-SSC2"}</definedName>
    <definedName name="__W38" localSheetId="9" hidden="1">{#N/A,#N/A,FALSE,"Eff-SSC2"}</definedName>
    <definedName name="__W38" localSheetId="11" hidden="1">{#N/A,#N/A,FALSE,"Eff-SSC2"}</definedName>
    <definedName name="__W38" localSheetId="16" hidden="1">{#N/A,#N/A,FALSE,"Eff-SSC2"}</definedName>
    <definedName name="__W38" localSheetId="1" hidden="1">{#N/A,#N/A,FALSE,"Eff-SSC2"}</definedName>
    <definedName name="__W38" hidden="1">{#N/A,#N/A,FALSE,"Eff-SSC2"}</definedName>
    <definedName name="__w39" localSheetId="2" hidden="1">{#N/A,#N/A,FALSE,"Eff-SSC2"}</definedName>
    <definedName name="__w39" localSheetId="9" hidden="1">{#N/A,#N/A,FALSE,"Eff-SSC2"}</definedName>
    <definedName name="__w39" localSheetId="11" hidden="1">{#N/A,#N/A,FALSE,"Eff-SSC2"}</definedName>
    <definedName name="__w39" localSheetId="16" hidden="1">{#N/A,#N/A,FALSE,"Eff-SSC2"}</definedName>
    <definedName name="__w39" localSheetId="1" hidden="1">{#N/A,#N/A,FALSE,"Eff-SSC2"}</definedName>
    <definedName name="__w39" hidden="1">{#N/A,#N/A,FALSE,"Eff-SSC2"}</definedName>
    <definedName name="__WK40">[4]Order_Nov_w45!$A$60</definedName>
    <definedName name="__xlnm.Print_Area_10">#REF!</definedName>
    <definedName name="__xlnm.Print_Area_11">#REF!</definedName>
    <definedName name="__xlnm.Print_Area_14">#REF!</definedName>
    <definedName name="__xlnm.Print_Area_16">#REF!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20">'[6]AA-1'!#REF!</definedName>
    <definedName name="_DAT8">'[6]AA-1'!#REF!</definedName>
    <definedName name="_DAT9" localSheetId="20">'[6]AA-1'!#REF!</definedName>
    <definedName name="_DAT9">'[6]AA-1'!#REF!</definedName>
    <definedName name="_e1">#REF!</definedName>
    <definedName name="_f1">#REF!</definedName>
    <definedName name="_Fill" hidden="1">#REF!</definedName>
    <definedName name="_g1">#REF!</definedName>
    <definedName name="_GoBack" localSheetId="1">'น1-15'!#REF!</definedName>
    <definedName name="_h1">#REF!</definedName>
    <definedName name="_k1">#REF!</definedName>
    <definedName name="_Key1" hidden="1">#REF!</definedName>
    <definedName name="_Key2" hidden="1">#REF!</definedName>
    <definedName name="_khu8">#REF!</definedName>
    <definedName name="_OBJ2005">#REF!</definedName>
    <definedName name="_Order1" hidden="1">255</definedName>
    <definedName name="_Order2" hidden="1">255</definedName>
    <definedName name="_PRO1">#REF!</definedName>
    <definedName name="_rbl1">[2]RSS9801!#REF!</definedName>
    <definedName name="_RBL2">#REF!</definedName>
    <definedName name="_RBL3">#REF!</definedName>
    <definedName name="_rub1">[3]db!$C$15,[3]db!$B$14,[3]db!$B$12</definedName>
    <definedName name="_Sort" hidden="1">#REF!</definedName>
    <definedName name="_Table1_Out" hidden="1">#REF!</definedName>
    <definedName name="_ti65" hidden="1">'[7]PS-1995'!#REF!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 localSheetId="3">#REF!</definedName>
    <definedName name="_tt21" localSheetId="20">#REF!</definedName>
    <definedName name="_tt21" localSheetId="1">#REF!</definedName>
    <definedName name="_tt21">#REF!</definedName>
    <definedName name="_tt3" localSheetId="20">#REF!</definedName>
    <definedName name="_tt3">#REF!</definedName>
    <definedName name="_tt4" localSheetId="20">#REF!</definedName>
    <definedName name="_tt4">#REF!</definedName>
    <definedName name="_tt5" localSheetId="20">#REF!</definedName>
    <definedName name="_tt5">#REF!</definedName>
    <definedName name="_tt6" localSheetId="20">#REF!</definedName>
    <definedName name="_tt6">#REF!</definedName>
    <definedName name="_tt7" localSheetId="20">#REF!</definedName>
    <definedName name="_tt7">#REF!</definedName>
    <definedName name="_tt8" localSheetId="20">#REF!</definedName>
    <definedName name="_tt8">#REF!</definedName>
    <definedName name="_tt9" localSheetId="20">#REF!</definedName>
    <definedName name="_tt9">#REF!</definedName>
    <definedName name="_W37" localSheetId="2" hidden="1">{#N/A,#N/A,FALSE,"Eff-SSC2"}</definedName>
    <definedName name="_W37" localSheetId="9" hidden="1">{#N/A,#N/A,FALSE,"Eff-SSC2"}</definedName>
    <definedName name="_W37" localSheetId="11" hidden="1">{#N/A,#N/A,FALSE,"Eff-SSC2"}</definedName>
    <definedName name="_W37" localSheetId="16" hidden="1">{#N/A,#N/A,FALSE,"Eff-SSC2"}</definedName>
    <definedName name="_W37" localSheetId="1" hidden="1">{#N/A,#N/A,FALSE,"Eff-SSC2"}</definedName>
    <definedName name="_W37" hidden="1">{#N/A,#N/A,FALSE,"Eff-SSC2"}</definedName>
    <definedName name="_W38" localSheetId="2" hidden="1">{#N/A,#N/A,FALSE,"Eff-SSC2"}</definedName>
    <definedName name="_W38" localSheetId="9" hidden="1">{#N/A,#N/A,FALSE,"Eff-SSC2"}</definedName>
    <definedName name="_W38" localSheetId="11" hidden="1">{#N/A,#N/A,FALSE,"Eff-SSC2"}</definedName>
    <definedName name="_W38" localSheetId="16" hidden="1">{#N/A,#N/A,FALSE,"Eff-SSC2"}</definedName>
    <definedName name="_W38" localSheetId="1" hidden="1">{#N/A,#N/A,FALSE,"Eff-SSC2"}</definedName>
    <definedName name="_W38" hidden="1">{#N/A,#N/A,FALSE,"Eff-SSC2"}</definedName>
    <definedName name="_w39" localSheetId="2" hidden="1">{#N/A,#N/A,FALSE,"Eff-SSC2"}</definedName>
    <definedName name="_w39" localSheetId="9" hidden="1">{#N/A,#N/A,FALSE,"Eff-SSC2"}</definedName>
    <definedName name="_w39" localSheetId="11" hidden="1">{#N/A,#N/A,FALSE,"Eff-SSC2"}</definedName>
    <definedName name="_w39" localSheetId="16" hidden="1">{#N/A,#N/A,FALSE,"Eff-SSC2"}</definedName>
    <definedName name="_w39" localSheetId="1" hidden="1">{#N/A,#N/A,FALSE,"Eff-SSC2"}</definedName>
    <definedName name="_w39" hidden="1">{#N/A,#N/A,FALSE,"Eff-SSC2"}</definedName>
    <definedName name="_WK40">[4]Order_Nov_w45!$A$60</definedName>
    <definedName name="a" hidden="1">#REF!</definedName>
    <definedName name="aa">#REF!</definedName>
    <definedName name="aaa" hidden="1">#REF!</definedName>
    <definedName name="aaaa" hidden="1">#REF!</definedName>
    <definedName name="ac_line1.0_" localSheetId="2" hidden="1">{#N/A,#N/A,FALSE,"Eff-SSC2"}</definedName>
    <definedName name="ac_line1.0_" localSheetId="9" hidden="1">{#N/A,#N/A,FALSE,"Eff-SSC2"}</definedName>
    <definedName name="ac_line1.0_" localSheetId="11" hidden="1">{#N/A,#N/A,FALSE,"Eff-SSC2"}</definedName>
    <definedName name="ac_line1.0_" localSheetId="16" hidden="1">{#N/A,#N/A,FALSE,"Eff-SSC2"}</definedName>
    <definedName name="ac_line1.0_" localSheetId="1" hidden="1">{#N/A,#N/A,FALSE,"Eff-SSC2"}</definedName>
    <definedName name="ac_line1.0_" hidden="1">{#N/A,#N/A,FALSE,"Eff-SSC2"}</definedName>
    <definedName name="Access_Button" hidden="1">"recSPC1_Sheet9_List"</definedName>
    <definedName name="AccessDatabase" hidden="1">"\\Suchart\suchart\ATHAPORN\recSPC1.mdb"</definedName>
    <definedName name="ADM">#REF!</definedName>
    <definedName name="AGING">#REF!</definedName>
    <definedName name="AK">'[8]แจกแจง _งบดุล_'!#REF!</definedName>
    <definedName name="ang">'[9]Data 2'!$A:$IV</definedName>
    <definedName name="ann">#REF!</definedName>
    <definedName name="ARM">#REF!</definedName>
    <definedName name="as">#REF!</definedName>
    <definedName name="AS2DocOpenMode" hidden="1">"AS2DocumentEdit"</definedName>
    <definedName name="AssetStatus">[10]AssetStatus!$A$3:$A$11</definedName>
    <definedName name="AssetType">[10]AssetType!$A$3:$A$64</definedName>
    <definedName name="b" hidden="1">#REF!</definedName>
    <definedName name="Back">#REF!</definedName>
    <definedName name="base">#REF!</definedName>
    <definedName name="bb">#REF!</definedName>
    <definedName name="bbb">[11]name!#REF!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#REF!</definedName>
    <definedName name="BONUS2">#REF!</definedName>
    <definedName name="bre">#REF!</definedName>
    <definedName name="BS">#REF!</definedName>
    <definedName name="BU">[12]Insurance!#REF!</definedName>
    <definedName name="case">[13]data!$C$1</definedName>
    <definedName name="cash">'[9]Data 2'!$A:$IV</definedName>
    <definedName name="cc">#REF!</definedName>
    <definedName name="Chemist" localSheetId="2" hidden="1">{#N/A,#N/A,FALSE,"Eff-SSC2"}</definedName>
    <definedName name="Chemist" localSheetId="9" hidden="1">{#N/A,#N/A,FALSE,"Eff-SSC2"}</definedName>
    <definedName name="Chemist" localSheetId="11" hidden="1">{#N/A,#N/A,FALSE,"Eff-SSC2"}</definedName>
    <definedName name="Chemist" localSheetId="16" hidden="1">{#N/A,#N/A,FALSE,"Eff-SSC2"}</definedName>
    <definedName name="Chemist" localSheetId="1" hidden="1">{#N/A,#N/A,FALSE,"Eff-SSC2"}</definedName>
    <definedName name="Chemist" hidden="1">{#N/A,#N/A,FALSE,"Eff-SSC2"}</definedName>
    <definedName name="chutikarn" localSheetId="2" hidden="1">{#N/A,#N/A,FALSE,"Eff-SSC2"}</definedName>
    <definedName name="chutikarn" localSheetId="9" hidden="1">{#N/A,#N/A,FALSE,"Eff-SSC2"}</definedName>
    <definedName name="chutikarn" localSheetId="11" hidden="1">{#N/A,#N/A,FALSE,"Eff-SSC2"}</definedName>
    <definedName name="chutikarn" localSheetId="16" hidden="1">{#N/A,#N/A,FALSE,"Eff-SSC2"}</definedName>
    <definedName name="chutikarn" localSheetId="1" hidden="1">{#N/A,#N/A,FALSE,"Eff-SSC2"}</definedName>
    <definedName name="chutikarn" hidden="1">{#N/A,#N/A,FALSE,"Eff-SSC2"}</definedName>
    <definedName name="Class">'[10]Asset Class'!$A$2:$A$18</definedName>
    <definedName name="CODE">'[14]CODE,NAME'!$A$1:$B$19</definedName>
    <definedName name="comm.">[15]description!#REF!</definedName>
    <definedName name="compare">#REF!</definedName>
    <definedName name="con">#REF!</definedName>
    <definedName name="COST">#REF!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localSheetId="2" hidden="1">{#N/A,#N/A,FALSE,"Eff-SSC2"}</definedName>
    <definedName name="data1" localSheetId="9" hidden="1">{#N/A,#N/A,FALSE,"Eff-SSC2"}</definedName>
    <definedName name="data1" localSheetId="11" hidden="1">{#N/A,#N/A,FALSE,"Eff-SSC2"}</definedName>
    <definedName name="data1" localSheetId="16" hidden="1">{#N/A,#N/A,FALSE,"Eff-SSC2"}</definedName>
    <definedName name="data1" localSheetId="1"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20">#REF!</definedName>
    <definedName name="_xlnm.Database">#REF!</definedName>
    <definedName name="Db">[18]Sheet1!$A$2:$D$126</definedName>
    <definedName name="dd">#REF!</definedName>
    <definedName name="ddddddd">[19]note_defect!#REF!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#REF!</definedName>
    <definedName name="dkfi">#REF!</definedName>
    <definedName name="dsfka">#REF!</definedName>
    <definedName name="E">#REF!</definedName>
    <definedName name="ee">#REF!</definedName>
    <definedName name="EM">[20]ดอกเบี้ยรับ!#REF!</definedName>
    <definedName name="ert" hidden="1">#REF!</definedName>
    <definedName name="EX.RATE">[21]RATE!$A$1:$C$32</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'[22]แจกแจง _งบดุล_'!#REF!</definedName>
    <definedName name="Excel_BuiltIn_Print_Area_12_11">#REF!</definedName>
    <definedName name="Excel_BuiltIn_Print_Area_12_12">#REF!</definedName>
    <definedName name="Excel_BuiltIn_Print_Area_12_16">'[23]แจกแจง _งบดุล_'!#REF!</definedName>
    <definedName name="Excel_BuiltIn_Print_Area_12_18">'[8]แจกแจง _งบดุล_'!#REF!</definedName>
    <definedName name="Excel_BuiltIn_Print_Area_12_29">#REF!</definedName>
    <definedName name="Excel_BuiltIn_Print_Area_12_3">'[8]แจกแจง _งบดุล_'!#REF!</definedName>
    <definedName name="Excel_BuiltIn_Print_Area_12_4">'[8]แจกแจง _งบดุล_'!#REF!</definedName>
    <definedName name="Excel_BuiltIn_Print_Area_12_5">'[8]แจกแจง _งบดุล_'!#REF!</definedName>
    <definedName name="Excel_BuiltIn_Print_Area_12_6">'[8]แจกแจง _งบดุล_'!#REF!</definedName>
    <definedName name="Excel_BuiltIn_Print_Area_12_8">'[8]แจกแจง _งบดุล_'!#REF!</definedName>
    <definedName name="Excel_BuiltIn_Print_Area_12_9">#REF!</definedName>
    <definedName name="Excel_BuiltIn_Print_Area_4_1_11">[24]ดอกเบี้ยรับ!#REF!</definedName>
    <definedName name="Excel_BuiltIn_Print_Area_4_1_12">[25]ดอกเบี้ยรับ!#REF!</definedName>
    <definedName name="Excel_BuiltIn_Print_Area_4_1_29">[26]ดอกเบี้ยรับ!#REF!</definedName>
    <definedName name="Excel_BuiltIn_Print_Area_4_1_9">[20]ดอกเบี้ยรับ!#REF!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[23]SSW_loan_OD!#REF!</definedName>
    <definedName name="Excel_BuiltIn_Print_Titles_23_10">[22]SSW_loan_OD!#REF!</definedName>
    <definedName name="Excel_BuiltIn_Print_Titles_23_11">[24]SSW!#REF!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3">[8]SSW_loan_OD!#REF!</definedName>
    <definedName name="Excel_BuiltIn_Print_Titles_23_8" localSheetId="20">[8]SSW_loan_OD!#REF!</definedName>
    <definedName name="Excel_BuiltIn_Print_Titles_23_8" localSheetId="1">[8]SSW_loan_OD!#REF!</definedName>
    <definedName name="Excel_BuiltIn_Print_Titles_23_8">[8]SSW_loan_OD!#REF!</definedName>
    <definedName name="Excel_BuiltIn_Print_Titles_23_9" localSheetId="3">[20]SSW!#REF!</definedName>
    <definedName name="Excel_BuiltIn_Print_Titles_23_9" localSheetId="20">[20]SSW!#REF!</definedName>
    <definedName name="Excel_BuiltIn_Print_Titles_23_9" localSheetId="1">[20]SSW!#REF!</definedName>
    <definedName name="Excel_BuiltIn_Print_Titles_23_9">[20]SSW!#REF!</definedName>
    <definedName name="Excel_BuiltIn_Print_Titles_4">#N/A</definedName>
    <definedName name="Excel_BuiltIn_Print_Titles_4_1">#N/A</definedName>
    <definedName name="Excel_BuiltIn_Print_Titles_4_10" localSheetId="20">[12]Insurance!#REF!</definedName>
    <definedName name="Excel_BuiltIn_Print_Titles_4_10">[12]Insurance!#REF!</definedName>
    <definedName name="Excel_BuiltIn_Print_Titles_4_15" localSheetId="20">[12]Insurance!#REF!</definedName>
    <definedName name="Excel_BuiltIn_Print_Titles_4_15">[12]Insurance!#REF!</definedName>
    <definedName name="Excel_BuiltIn_Print_Titles_4_16" localSheetId="20">[12]Insurance!#REF!</definedName>
    <definedName name="Excel_BuiltIn_Print_Titles_4_16">[12]Insurance!#REF!</definedName>
    <definedName name="Excel_BuiltIn_Print_Titles_4_18" localSheetId="20">[12]Insurance!#REF!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20">[12]Insurance!#REF!</definedName>
    <definedName name="Excel_BuiltIn_Print_Titles_4_5">[12]Insurance!#REF!</definedName>
    <definedName name="Excel_BuiltIn_Print_Titles_4_6">#N/A</definedName>
    <definedName name="Excel_BuiltIn_Print_Titles_4_8" localSheetId="20">[12]Insurance!#REF!</definedName>
    <definedName name="Excel_BuiltIn_Print_Titles_4_8">[12]Insurance!#REF!</definedName>
    <definedName name="Excel_BuiltIn_Print_Titles_4_9" localSheetId="20">[12]Insurance!#REF!</definedName>
    <definedName name="Excel_BuiltIn_Print_Titles_4_9">[12]Insurance!#REF!</definedName>
    <definedName name="Excel_BuiltIn_Print_Titles_6">#REF!</definedName>
    <definedName name="Excel_BuitIn">[12]Insurance!#REF!</definedName>
    <definedName name="EXPORT">#REF!</definedName>
    <definedName name="_xlnm.Extract" localSheetId="20">[27]BGT97STAFF!#REF!</definedName>
    <definedName name="_xlnm.Extract">[27]BGT97STAFF!#REF!</definedName>
    <definedName name="F">'[16]วงเครดิต 3'!#REF!</definedName>
    <definedName name="Fa">'[16]วงเครดิต 3'!#REF!</definedName>
    <definedName name="FA..">#REF!</definedName>
    <definedName name="fdkf">#REF!</definedName>
    <definedName name="ff" localSheetId="2" hidden="1">{#N/A,#N/A,FALSE,"Eff-SSC2"}</definedName>
    <definedName name="ff" localSheetId="9" hidden="1">{#N/A,#N/A,FALSE,"Eff-SSC2"}</definedName>
    <definedName name="ff" localSheetId="11" hidden="1">{#N/A,#N/A,FALSE,"Eff-SSC2"}</definedName>
    <definedName name="ff" localSheetId="16" hidden="1">{#N/A,#N/A,FALSE,"Eff-SSC2"}</definedName>
    <definedName name="ff" localSheetId="1" hidden="1">{#N/A,#N/A,FALSE,"Eff-SSC2"}</definedName>
    <definedName name="ff" hidden="1">{#N/A,#N/A,FALSE,"Eff-SSC2"}</definedName>
    <definedName name="ffd">#REF!</definedName>
    <definedName name="fff">#REF!</definedName>
    <definedName name="ffff" localSheetId="2" hidden="1">{#N/A,#N/A,FALSE,"Eff-SSC2"}</definedName>
    <definedName name="ffff" localSheetId="9" hidden="1">{#N/A,#N/A,FALSE,"Eff-SSC2"}</definedName>
    <definedName name="ffff" localSheetId="11" hidden="1">{#N/A,#N/A,FALSE,"Eff-SSC2"}</definedName>
    <definedName name="ffff" localSheetId="16" hidden="1">{#N/A,#N/A,FALSE,"Eff-SSC2"}</definedName>
    <definedName name="ffff" localSheetId="1" hidden="1">{#N/A,#N/A,FALSE,"Eff-SSC2"}</definedName>
    <definedName name="ffff" hidden="1">{#N/A,#N/A,FALSE,"Eff-SSC2"}</definedName>
    <definedName name="fg">#REF!</definedName>
    <definedName name="figogiri">#REF!</definedName>
    <definedName name="fjds">'[28]GL CB'!$L$44</definedName>
    <definedName name="Follow">#REF!</definedName>
    <definedName name="Follow1">#REF!</definedName>
    <definedName name="Forward_Sheet1_List">#REF!</definedName>
    <definedName name="fre">#REF!</definedName>
    <definedName name="frj">#REF!</definedName>
    <definedName name="FSF">#REF!</definedName>
    <definedName name="FUND1">#REF!</definedName>
    <definedName name="FUND2">#REF!</definedName>
    <definedName name="fund2a">#REF!</definedName>
    <definedName name="fy">#REF!</definedName>
    <definedName name="G">'[16]วงเครดิต 3'!#REF!</definedName>
    <definedName name="Gain_Loss">#REF!</definedName>
    <definedName name="GB">'[8]แจกแจง _งบดุล_'!#REF!</definedName>
    <definedName name="ggg">#REF!</definedName>
    <definedName name="gjjf">#REF!</definedName>
    <definedName name="GL_CB">'[29]GL CB'!$L$44</definedName>
    <definedName name="GL_M">'[29]GL M'!$L$385</definedName>
    <definedName name="Gm">#REF!</definedName>
    <definedName name="GO">#REF!</definedName>
    <definedName name="Gr">#REF!</definedName>
    <definedName name="grd">#REF!</definedName>
    <definedName name="group">[30]group!$A:$IV</definedName>
    <definedName name="grr">#REF!</definedName>
    <definedName name="h">'[16]วงเครดิต 3'!#REF!</definedName>
    <definedName name="HAE_YOUNG_TRADING_CO._LTD.">#REF!</definedName>
    <definedName name="HE">#REF!</definedName>
    <definedName name="HELP">#REF!</definedName>
    <definedName name="HH">#REF!</definedName>
    <definedName name="HHH">#REF!</definedName>
    <definedName name="hitech" hidden="1">#REF!</definedName>
    <definedName name="hjg">#REF!</definedName>
    <definedName name="hjh">#REF!</definedName>
    <definedName name="hjk" hidden="1">#REF!</definedName>
    <definedName name="hjksh">#REF!</definedName>
    <definedName name="hjz">'[28]GL M'!$L$385</definedName>
    <definedName name="hyu">#REF!</definedName>
    <definedName name="i">#REF!</definedName>
    <definedName name="II">#REF!</definedName>
    <definedName name="iiii" localSheetId="2" hidden="1">{#N/A,#N/A,FALSE,"Eff-SSC2"}</definedName>
    <definedName name="iiii" localSheetId="9" hidden="1">{#N/A,#N/A,FALSE,"Eff-SSC2"}</definedName>
    <definedName name="iiii" localSheetId="11" hidden="1">{#N/A,#N/A,FALSE,"Eff-SSC2"}</definedName>
    <definedName name="iiii" localSheetId="16" hidden="1">{#N/A,#N/A,FALSE,"Eff-SSC2"}</definedName>
    <definedName name="iiii" localSheetId="1" hidden="1">{#N/A,#N/A,FALSE,"Eff-SSC2"}</definedName>
    <definedName name="iiii" hidden="1">{#N/A,#N/A,FALSE,"Eff-SSC2"}</definedName>
    <definedName name="ikiifi">[2]RSS9801!#REF!</definedName>
    <definedName name="INTERCONTINENTAL_COMMODITIES">'[31]CODE,NAME'!#REF!</definedName>
    <definedName name="IntroPrintArea">#REF!</definedName>
    <definedName name="iyik">#REF!</definedName>
    <definedName name="J">#REF!</definedName>
    <definedName name="jame">'[9]Data 2'!$A:$IV</definedName>
    <definedName name="james">#REF!</definedName>
    <definedName name="JEW">#REF!</definedName>
    <definedName name="jgjk">#REF!</definedName>
    <definedName name="jj" localSheetId="2" hidden="1">{#N/A,#N/A,FALSE,"Eff-SSC2"}</definedName>
    <definedName name="jj" localSheetId="9" hidden="1">{#N/A,#N/A,FALSE,"Eff-SSC2"}</definedName>
    <definedName name="jj" localSheetId="11" hidden="1">{#N/A,#N/A,FALSE,"Eff-SSC2"}</definedName>
    <definedName name="jj" localSheetId="16" hidden="1">{#N/A,#N/A,FALSE,"Eff-SSC2"}</definedName>
    <definedName name="jj" localSheetId="1" hidden="1">{#N/A,#N/A,FALSE,"Eff-SSC2"}</definedName>
    <definedName name="jj" hidden="1">{#N/A,#N/A,FALSE,"Eff-SSC2"}</definedName>
    <definedName name="jki">#REF!</definedName>
    <definedName name="jkk">#REF!</definedName>
    <definedName name="jom">#REF!</definedName>
    <definedName name="Jul_00">#REF!</definedName>
    <definedName name="k">'[16]วงเครดิต 3'!#REF!</definedName>
    <definedName name="kamonwan">#REF!</definedName>
    <definedName name="KFISFW">'[6]AA-1'!#REF!</definedName>
    <definedName name="kgiu">#REF!</definedName>
    <definedName name="kifk">#REF!</definedName>
    <definedName name="kighh">#REF!</definedName>
    <definedName name="kj">#REF!</definedName>
    <definedName name="kk">[32]name!$A:$IV</definedName>
    <definedName name="kkk" hidden="1">#REF!</definedName>
    <definedName name="kkkk">#REF!</definedName>
    <definedName name="l">'[16]วงเครดิต 3'!#REF!</definedName>
    <definedName name="LEASE">#REF!</definedName>
    <definedName name="ll" localSheetId="2" hidden="1">{#N/A,#N/A,FALSE,"Eff-SSC2"}</definedName>
    <definedName name="ll" localSheetId="9" hidden="1">{#N/A,#N/A,FALSE,"Eff-SSC2"}</definedName>
    <definedName name="ll" localSheetId="11" hidden="1">{#N/A,#N/A,FALSE,"Eff-SSC2"}</definedName>
    <definedName name="ll" localSheetId="16" hidden="1">{#N/A,#N/A,FALSE,"Eff-SSC2"}</definedName>
    <definedName name="ll" localSheetId="1" hidden="1">{#N/A,#N/A,FALSE,"Eff-SSC2"}</definedName>
    <definedName name="ll" hidden="1">{#N/A,#N/A,FALSE,"Eff-SSC2"}</definedName>
    <definedName name="lll">#REF!</definedName>
    <definedName name="LLLFSO">#REF!</definedName>
    <definedName name="llll">#REF!</definedName>
    <definedName name="lloo" hidden="1">#REF!</definedName>
    <definedName name="LO">#REF!</definedName>
    <definedName name="LOC">[10]Location!$A$3:$A$39</definedName>
    <definedName name="lol">#REF!</definedName>
    <definedName name="Look1Area">#REF!</definedName>
    <definedName name="Look2Area">#REF!</definedName>
    <definedName name="Look3Area">#REF!</definedName>
    <definedName name="Look4Area">#REF!</definedName>
    <definedName name="Look5Area">#REF!</definedName>
    <definedName name="LORRY">[33]อัตราค่าบรรทุก!$A$1:$C$21</definedName>
    <definedName name="lpo">'[34]Stock Aging'!$A$2:$S$1606</definedName>
    <definedName name="m">'[16]วงเครดิต 3'!#REF!</definedName>
    <definedName name="maneerat">#REF!</definedName>
    <definedName name="maneeratr">#REF!</definedName>
    <definedName name="MH" localSheetId="2" hidden="1">{#N/A,#N/A,FALSE,"Eff-SSC2"}</definedName>
    <definedName name="MH" localSheetId="9" hidden="1">{#N/A,#N/A,FALSE,"Eff-SSC2"}</definedName>
    <definedName name="MH" localSheetId="11" hidden="1">{#N/A,#N/A,FALSE,"Eff-SSC2"}</definedName>
    <definedName name="MH" localSheetId="16" hidden="1">{#N/A,#N/A,FALSE,"Eff-SSC2"}</definedName>
    <definedName name="MH" localSheetId="1" hidden="1">{#N/A,#N/A,FALSE,"Eff-SSC2"}</definedName>
    <definedName name="MH" hidden="1">{#N/A,#N/A,FALSE,"Eff-SSC2"}</definedName>
    <definedName name="mk">#REF!</definedName>
    <definedName name="n" localSheetId="2" hidden="1">{#N/A,#N/A,FALSE,"Eff-SSC2"}</definedName>
    <definedName name="n" localSheetId="9" hidden="1">{#N/A,#N/A,FALSE,"Eff-SSC2"}</definedName>
    <definedName name="n" localSheetId="11" hidden="1">{#N/A,#N/A,FALSE,"Eff-SSC2"}</definedName>
    <definedName name="n" localSheetId="16" hidden="1">{#N/A,#N/A,FALSE,"Eff-SSC2"}</definedName>
    <definedName name="n" localSheetId="1" hidden="1">{#N/A,#N/A,FALSE,"Eff-SSC2"}</definedName>
    <definedName name="n" hidden="1">{#N/A,#N/A,FALSE,"Eff-SSC2"}</definedName>
    <definedName name="name">#REF!</definedName>
    <definedName name="nn" localSheetId="2" hidden="1">{#N/A,#N/A,FALSE,"Eff-SSC2"}</definedName>
    <definedName name="nn" localSheetId="9" hidden="1">{#N/A,#N/A,FALSE,"Eff-SSC2"}</definedName>
    <definedName name="nn" localSheetId="11" hidden="1">{#N/A,#N/A,FALSE,"Eff-SSC2"}</definedName>
    <definedName name="nn" localSheetId="16" hidden="1">{#N/A,#N/A,FALSE,"Eff-SSC2"}</definedName>
    <definedName name="nn" localSheetId="1" hidden="1">{#N/A,#N/A,FALSE,"Eff-SSC2"}</definedName>
    <definedName name="nn" hidden="1">{#N/A,#N/A,FALSE,"Eff-SSC2"}</definedName>
    <definedName name="o">[2]RSS9801!#REF!</definedName>
    <definedName name="OBJ">#REF!</definedName>
    <definedName name="OBJ_TS2005">#REF!</definedName>
    <definedName name="Oh">#REF!</definedName>
    <definedName name="ok" localSheetId="2" hidden="1">{#N/A,#N/A,FALSE,"Eff-SSC2"}</definedName>
    <definedName name="ok" localSheetId="9" hidden="1">{#N/A,#N/A,FALSE,"Eff-SSC2"}</definedName>
    <definedName name="ok" localSheetId="11" hidden="1">{#N/A,#N/A,FALSE,"Eff-SSC2"}</definedName>
    <definedName name="ok" localSheetId="16" hidden="1">{#N/A,#N/A,FALSE,"Eff-SSC2"}</definedName>
    <definedName name="ok" localSheetId="1" hidden="1">{#N/A,#N/A,FALSE,"Eff-SSC2"}</definedName>
    <definedName name="ok" hidden="1">{#N/A,#N/A,FALSE,"Eff-SSC2"}</definedName>
    <definedName name="OLE_LINK1_21">[35]HH!#REF!</definedName>
    <definedName name="oo" localSheetId="2" hidden="1">{#N/A,#N/A,FALSE,"Eff-SSC2"}</definedName>
    <definedName name="oo" localSheetId="9" hidden="1">{#N/A,#N/A,FALSE,"Eff-SSC2"}</definedName>
    <definedName name="oo" localSheetId="11" hidden="1">{#N/A,#N/A,FALSE,"Eff-SSC2"}</definedName>
    <definedName name="oo" localSheetId="16" hidden="1">{#N/A,#N/A,FALSE,"Eff-SSC2"}</definedName>
    <definedName name="oo" localSheetId="1" hidden="1">{#N/A,#N/A,FALSE,"Eff-SSC2"}</definedName>
    <definedName name="oo" hidden="1">{#N/A,#N/A,FALSE,"Eff-SSC2"}</definedName>
    <definedName name="OP">'[8]แจกแจง _งบดุล_'!#REF!</definedName>
    <definedName name="Os">#REF!</definedName>
    <definedName name="p">#REF!</definedName>
    <definedName name="pcs" localSheetId="2" hidden="1">{#N/A,#N/A,FALSE,"Eff-SSC2"}</definedName>
    <definedName name="pcs" localSheetId="9" hidden="1">{#N/A,#N/A,FALSE,"Eff-SSC2"}</definedName>
    <definedName name="pcs" localSheetId="11" hidden="1">{#N/A,#N/A,FALSE,"Eff-SSC2"}</definedName>
    <definedName name="pcs" localSheetId="16" hidden="1">{#N/A,#N/A,FALSE,"Eff-SSC2"}</definedName>
    <definedName name="pcs" localSheetId="1" hidden="1">{#N/A,#N/A,FALSE,"Eff-SSC2"}</definedName>
    <definedName name="pcs" hidden="1">{#N/A,#N/A,FALSE,"Eff-SSC2"}</definedName>
    <definedName name="PL">#REF!</definedName>
    <definedName name="pl_exrate">#REF!</definedName>
    <definedName name="PLANT">#REF!</definedName>
    <definedName name="Plas">[36]dBase!#REF!</definedName>
    <definedName name="PO">'[16]วงเครดิต 3'!#REF!</definedName>
    <definedName name="poi" localSheetId="2" hidden="1">{#N/A,#N/A,FALSE,"Eff-SSC2"}</definedName>
    <definedName name="poi" localSheetId="9" hidden="1">{#N/A,#N/A,FALSE,"Eff-SSC2"}</definedName>
    <definedName name="poi" localSheetId="11" hidden="1">{#N/A,#N/A,FALSE,"Eff-SSC2"}</definedName>
    <definedName name="poi" localSheetId="16" hidden="1">{#N/A,#N/A,FALSE,"Eff-SSC2"}</definedName>
    <definedName name="poi" localSheetId="1" hidden="1">{#N/A,#N/A,FALSE,"Eff-SSC2"}</definedName>
    <definedName name="poi" hidden="1">{#N/A,#N/A,FALSE,"Eff-SSC2"}</definedName>
    <definedName name="pom" hidden="1">#REF!</definedName>
    <definedName name="PooNim">#REF!</definedName>
    <definedName name="pp">#REF!</definedName>
    <definedName name="ppp">[37]อัตราค่าบรรทุก!$A$1:$C$21</definedName>
    <definedName name="_xlnm.Print_Area" localSheetId="9">'P29 '!$A$1:$M$29</definedName>
    <definedName name="_xlnm.Print_Area" localSheetId="11">'P31-34'!$A$1:$P$145</definedName>
    <definedName name="_xlnm.Print_Area" localSheetId="1">[2]RSS9801!#REF!</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2">#REF!</definedName>
    <definedName name="_xlnm.Print_Titles" localSheetId="3">#REF!</definedName>
    <definedName name="_xlnm.Print_Titles" localSheetId="16">#REF!</definedName>
    <definedName name="_xlnm.Print_Titles" localSheetId="1">#REF!</definedName>
    <definedName name="_xlnm.Print_Titles">#REF!</definedName>
    <definedName name="PRINT_TITLES_MI" localSheetId="2">#REF!</definedName>
    <definedName name="PRINT_TITLES_MI" localSheetId="9">#REF!</definedName>
    <definedName name="PRINT_TITLES_MI" localSheetId="16">#REF!</definedName>
    <definedName name="PRINT_TITLES_MI" localSheetId="1">#REF!</definedName>
    <definedName name="PRINT_TITLES_MI">#REF!</definedName>
    <definedName name="Pro" localSheetId="2">#REF!</definedName>
    <definedName name="Pro" localSheetId="9">#REF!</definedName>
    <definedName name="Pro" localSheetId="16">#REF!</definedName>
    <definedName name="Pro" localSheetId="1">#REF!</definedName>
    <definedName name="Pro">#REF!</definedName>
    <definedName name="PU" localSheetId="2">[26]ดอกเบี้ยรับ!#REF!</definedName>
    <definedName name="PU" localSheetId="9">[26]ดอกเบี้ยรับ!#REF!</definedName>
    <definedName name="PU" localSheetId="16">[26]ดอกเบี้ยรับ!#REF!</definedName>
    <definedName name="PU" localSheetId="1">[26]ดอกเบี้ยรับ!#REF!</definedName>
    <definedName name="PU">[26]ดอกเบี้ยรับ!#REF!</definedName>
    <definedName name="q" localSheetId="2" hidden="1">{#N/A,#N/A,FALSE,"Eff-SSC2"}</definedName>
    <definedName name="q" localSheetId="9" hidden="1">{#N/A,#N/A,FALSE,"Eff-SSC2"}</definedName>
    <definedName name="q" localSheetId="11" hidden="1">{#N/A,#N/A,FALSE,"Eff-SSC2"}</definedName>
    <definedName name="q" localSheetId="16" hidden="1">{#N/A,#N/A,FALSE,"Eff-SSC2"}</definedName>
    <definedName name="q" localSheetId="1" hidden="1">{#N/A,#N/A,FALSE,"Eff-SSC2"}</definedName>
    <definedName name="q" hidden="1">{#N/A,#N/A,FALSE,"Eff-SSC2"}</definedName>
    <definedName name="QQQ">#REF!</definedName>
    <definedName name="qw" hidden="1">#REF!</definedName>
    <definedName name="qwqqwqwqwqwqwqwqwqwqwqwqwqwqwqwqw">#REF!</definedName>
    <definedName name="RATE">[38]RATE!$A$1:$C$32</definedName>
    <definedName name="rate_new" localSheetId="2">#REF!</definedName>
    <definedName name="rate_new" localSheetId="9">#REF!</definedName>
    <definedName name="rate_new" localSheetId="16">#REF!</definedName>
    <definedName name="rate_new" localSheetId="1">#REF!</definedName>
    <definedName name="rate_new">#REF!</definedName>
    <definedName name="RATE4">[39]RATE!$A$1:$D$32</definedName>
    <definedName name="RBL" localSheetId="2">#REF!</definedName>
    <definedName name="RBL" localSheetId="9">#REF!</definedName>
    <definedName name="RBL" localSheetId="16">#REF!</definedName>
    <definedName name="RBL" localSheetId="1">#REF!</definedName>
    <definedName name="RBL">#REF!</definedName>
    <definedName name="RecP">[3]REPORT!$G$23:$G$29,[3]REPORT!$J$23:$J$29,[3]REPORT!$L$23:$L$29</definedName>
    <definedName name="RecR">[3]REPORT!$G$4:$G$15,[3]REPORT!$J$4:$J$15,[3]REPORT!$L$4:$L$15</definedName>
    <definedName name="RENAME" localSheetId="2">[8]SSW_loan_OD!#REF!</definedName>
    <definedName name="RENAME" localSheetId="9">[8]SSW_loan_OD!#REF!</definedName>
    <definedName name="RENAME" localSheetId="16">[8]SSW_loan_OD!#REF!</definedName>
    <definedName name="RENAME" localSheetId="1">[8]SSW_loan_OD!#REF!</definedName>
    <definedName name="RENAME">[8]SSW_loan_OD!#REF!</definedName>
    <definedName name="rjfd" localSheetId="2">#REF!</definedName>
    <definedName name="rjfd" localSheetId="9">#REF!</definedName>
    <definedName name="rjfd" localSheetId="16">#REF!</definedName>
    <definedName name="rjfd" localSheetId="1">#REF!</definedName>
    <definedName name="rjfd">#REF!</definedName>
    <definedName name="rrr" localSheetId="2">#REF!</definedName>
    <definedName name="rrr" localSheetId="9">#REF!</definedName>
    <definedName name="rrr" localSheetId="16">#REF!</definedName>
    <definedName name="rrr" localSheetId="1">#REF!</definedName>
    <definedName name="rrr">#REF!</definedName>
    <definedName name="rrrrrrrr" localSheetId="2">'[6]AA-1'!#REF!</definedName>
    <definedName name="rrrrrrrr" localSheetId="9">'[6]AA-1'!#REF!</definedName>
    <definedName name="rrrrrrrr" localSheetId="16">'[6]AA-1'!#REF!</definedName>
    <definedName name="rrrrrrrr" localSheetId="1">'[6]AA-1'!#REF!</definedName>
    <definedName name="rrrrrrrr">'[6]AA-1'!#REF!</definedName>
    <definedName name="rrrrrrrrrr" localSheetId="2">#REF!</definedName>
    <definedName name="rrrrrrrrrr" localSheetId="9">#REF!</definedName>
    <definedName name="rrrrrrrrrr" localSheetId="16">#REF!</definedName>
    <definedName name="rrrrrrrrrr" localSheetId="1">#REF!</definedName>
    <definedName name="rrrrrrrrrr">#REF!</definedName>
    <definedName name="rtg" localSheetId="2">#REF!</definedName>
    <definedName name="rtg" localSheetId="9">#REF!</definedName>
    <definedName name="rtg" localSheetId="16">#REF!</definedName>
    <definedName name="rtg">#REF!</definedName>
    <definedName name="Rub" localSheetId="2">[36]dBase!#REF!</definedName>
    <definedName name="Rub" localSheetId="9">[36]dBase!#REF!</definedName>
    <definedName name="Rub" localSheetId="16">[36]dBase!#REF!</definedName>
    <definedName name="Rub">[36]dBase!#REF!</definedName>
    <definedName name="rung" localSheetId="2" hidden="1">{#N/A,#N/A,FALSE,"Eff-SSC2"}</definedName>
    <definedName name="rung" localSheetId="9" hidden="1">{#N/A,#N/A,FALSE,"Eff-SSC2"}</definedName>
    <definedName name="rung" localSheetId="11" hidden="1">{#N/A,#N/A,FALSE,"Eff-SSC2"}</definedName>
    <definedName name="rung" localSheetId="16" hidden="1">{#N/A,#N/A,FALSE,"Eff-SSC2"}</definedName>
    <definedName name="rung" localSheetId="1" hidden="1">{#N/A,#N/A,FALSE,"Eff-SSC2"}</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2">#REF!</definedName>
    <definedName name="sale0405" localSheetId="9">#REF!</definedName>
    <definedName name="sale0405" localSheetId="16">#REF!</definedName>
    <definedName name="sale0405" localSheetId="1">#REF!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2">#REF!</definedName>
    <definedName name="SAW" localSheetId="9">#REF!</definedName>
    <definedName name="SAW" localSheetId="16">#REF!</definedName>
    <definedName name="SAW" localSheetId="1">#REF!</definedName>
    <definedName name="SAW">#REF!</definedName>
    <definedName name="sd" localSheetId="2">#REF!</definedName>
    <definedName name="sd" localSheetId="9">#REF!</definedName>
    <definedName name="sd" localSheetId="16">#REF!</definedName>
    <definedName name="sd" localSheetId="1">#REF!</definedName>
    <definedName name="sd">#REF!</definedName>
    <definedName name="sf" localSheetId="2">#REF!</definedName>
    <definedName name="sf" localSheetId="9">#REF!</definedName>
    <definedName name="sf" localSheetId="16">#REF!</definedName>
    <definedName name="sf" localSheetId="1">#REF!</definedName>
    <definedName name="sf">#REF!</definedName>
    <definedName name="sfsfs" hidden="1">#REF!</definedName>
    <definedName name="Sheet1">'[16]วงเครดิต 3'!#REF!</definedName>
    <definedName name="sicCN">#REF!</definedName>
    <definedName name="slo">#REF!</definedName>
    <definedName name="so">#REF!</definedName>
    <definedName name="ssca">#REF!</definedName>
    <definedName name="Status">#REF!</definedName>
    <definedName name="SubAssetType">[10]AssetType!$C$3:$C$249</definedName>
    <definedName name="t">[2]RSS9801!#REF!</definedName>
    <definedName name="table02">[53]LTX!$A:$IV</definedName>
    <definedName name="test">'[9]Data 2'!$A:$IV</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 localSheetId="3">#REF!</definedName>
    <definedName name="TextRefCopy34" localSheetId="20">#REF!</definedName>
    <definedName name="TextRefCopy34" localSheetId="1">#REF!</definedName>
    <definedName name="TextRefCopy34">#REF!</definedName>
    <definedName name="TextRefCopy36" localSheetId="20">#REF!</definedName>
    <definedName name="TextRefCopy36">#REF!</definedName>
    <definedName name="TextRefCopy38" localSheetId="20">#REF!</definedName>
    <definedName name="TextRefCopy38">#REF!</definedName>
    <definedName name="TextRefCopy4" localSheetId="20">#REF!</definedName>
    <definedName name="TextRefCopy4">#REF!</definedName>
    <definedName name="TextRefCopy40" localSheetId="20">#REF!</definedName>
    <definedName name="TextRefCopy40">#REF!</definedName>
    <definedName name="TextRefCopy42" localSheetId="20">#REF!</definedName>
    <definedName name="TextRefCopy42">#REF!</definedName>
    <definedName name="TextRefCopy44" localSheetId="20">#REF!</definedName>
    <definedName name="TextRefCopy44">#REF!</definedName>
    <definedName name="TextRefCopy45" localSheetId="20">#REF!</definedName>
    <definedName name="TextRefCopy45">#REF!</definedName>
    <definedName name="TextRefCopy47" localSheetId="20">#REF!</definedName>
    <definedName name="TextRefCopy47">#REF!</definedName>
    <definedName name="TextRefCopy49" localSheetId="20">#REF!</definedName>
    <definedName name="TextRefCopy49">#REF!</definedName>
    <definedName name="TextRefCopy51" localSheetId="20">#REF!</definedName>
    <definedName name="TextRefCopy51">#REF!</definedName>
    <definedName name="TextRefCopy53" localSheetId="20">#REF!</definedName>
    <definedName name="TextRefCopy53">#REF!</definedName>
    <definedName name="TextRefCopy6" localSheetId="20">#REF!</definedName>
    <definedName name="TextRefCopy6">#REF!</definedName>
    <definedName name="TextRefCopy8" localSheetId="20">#REF!</definedName>
    <definedName name="TextRefCopy8">#REF!</definedName>
    <definedName name="TextRefCopyRangeCount" hidden="1">54</definedName>
    <definedName name="tgdg">#REF!</definedName>
    <definedName name="time">#REF!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#REF!</definedName>
    <definedName name="tuij">#REF!</definedName>
    <definedName name="ufrnh">#REF!</definedName>
    <definedName name="uio">#REF!</definedName>
    <definedName name="uiy">#REF!</definedName>
    <definedName name="ujd">#REF!</definedName>
    <definedName name="ukhg">#REF!</definedName>
    <definedName name="ukt">#REF!</definedName>
    <definedName name="w">'[16]วงเครดิต 3'!#REF!</definedName>
    <definedName name="week34" localSheetId="2" hidden="1">{#N/A,#N/A,FALSE,"Eff-SSC2"}</definedName>
    <definedName name="week34" localSheetId="9" hidden="1">{#N/A,#N/A,FALSE,"Eff-SSC2"}</definedName>
    <definedName name="week34" localSheetId="11" hidden="1">{#N/A,#N/A,FALSE,"Eff-SSC2"}</definedName>
    <definedName name="week34" localSheetId="16" hidden="1">{#N/A,#N/A,FALSE,"Eff-SSC2"}</definedName>
    <definedName name="week34" localSheetId="1" hidden="1">{#N/A,#N/A,FALSE,"Eff-SSC2"}</definedName>
    <definedName name="week34" hidden="1">{#N/A,#N/A,FALSE,"Eff-SSC2"}</definedName>
    <definedName name="week35" localSheetId="2" hidden="1">{#N/A,#N/A,FALSE,"Eff-SSC2"}</definedName>
    <definedName name="week35" localSheetId="9" hidden="1">{#N/A,#N/A,FALSE,"Eff-SSC2"}</definedName>
    <definedName name="week35" localSheetId="11" hidden="1">{#N/A,#N/A,FALSE,"Eff-SSC2"}</definedName>
    <definedName name="week35" localSheetId="16" hidden="1">{#N/A,#N/A,FALSE,"Eff-SSC2"}</definedName>
    <definedName name="week35" localSheetId="1" hidden="1">{#N/A,#N/A,FALSE,"Eff-SSC2"}</definedName>
    <definedName name="week35" hidden="1">{#N/A,#N/A,FALSE,"Eff-SSC2"}</definedName>
    <definedName name="week36" localSheetId="2" hidden="1">{#N/A,#N/A,FALSE,"Eff-SSC2"}</definedName>
    <definedName name="week36" localSheetId="9" hidden="1">{#N/A,#N/A,FALSE,"Eff-SSC2"}</definedName>
    <definedName name="week36" localSheetId="11" hidden="1">{#N/A,#N/A,FALSE,"Eff-SSC2"}</definedName>
    <definedName name="week36" localSheetId="16" hidden="1">{#N/A,#N/A,FALSE,"Eff-SSC2"}</definedName>
    <definedName name="week36" localSheetId="1" hidden="1">{#N/A,#N/A,FALSE,"Eff-SSC2"}</definedName>
    <definedName name="week36" hidden="1">{#N/A,#N/A,FALSE,"Eff-SSC2"}</definedName>
    <definedName name="week38" localSheetId="2" hidden="1">{#N/A,#N/A,FALSE,"Eff-SSC2"}</definedName>
    <definedName name="week38" localSheetId="9" hidden="1">{#N/A,#N/A,FALSE,"Eff-SSC2"}</definedName>
    <definedName name="week38" localSheetId="11" hidden="1">{#N/A,#N/A,FALSE,"Eff-SSC2"}</definedName>
    <definedName name="week38" localSheetId="16" hidden="1">{#N/A,#N/A,FALSE,"Eff-SSC2"}</definedName>
    <definedName name="week38" localSheetId="1" hidden="1">{#N/A,#N/A,FALSE,"Eff-SSC2"}</definedName>
    <definedName name="week38" hidden="1">{#N/A,#N/A,FALSE,"Eff-SSC2"}</definedName>
    <definedName name="wf">#REF!</definedName>
    <definedName name="WK_40">[54]Order_Oct_w40!$A$47</definedName>
    <definedName name="WK_41">[54]Order_Oct_w41!$A$49</definedName>
    <definedName name="WR_40">[54]Order_Oct_w40!$A$72</definedName>
    <definedName name="wrn.A." localSheetId="2" hidden="1">{#N/A,#N/A,FALSE,"Eff-SSC2"}</definedName>
    <definedName name="wrn.A." localSheetId="9" hidden="1">{#N/A,#N/A,FALSE,"Eff-SSC2"}</definedName>
    <definedName name="wrn.A." localSheetId="11" hidden="1">{#N/A,#N/A,FALSE,"Eff-SSC2"}</definedName>
    <definedName name="wrn.A." localSheetId="16" hidden="1">{#N/A,#N/A,FALSE,"Eff-SSC2"}</definedName>
    <definedName name="wrn.A." localSheetId="1" hidden="1">{#N/A,#N/A,FALSE,"Eff-SSC2"}</definedName>
    <definedName name="wrn.A." hidden="1">{#N/A,#N/A,FALSE,"Eff-SSC2"}</definedName>
    <definedName name="WS">#REF!</definedName>
    <definedName name="X">'[55]Machine2,3''04'!#REF!</definedName>
    <definedName name="y" localSheetId="2" hidden="1">{#N/A,#N/A,FALSE,"Eff-SSC2"}</definedName>
    <definedName name="y" localSheetId="9" hidden="1">{#N/A,#N/A,FALSE,"Eff-SSC2"}</definedName>
    <definedName name="y" localSheetId="11" hidden="1">{#N/A,#N/A,FALSE,"Eff-SSC2"}</definedName>
    <definedName name="y" localSheetId="16" hidden="1">{#N/A,#N/A,FALSE,"Eff-SSC2"}</definedName>
    <definedName name="y" localSheetId="1" hidden="1">{#N/A,#N/A,FALSE,"Eff-SSC2"}</definedName>
    <definedName name="y" hidden="1">{#N/A,#N/A,FALSE,"Eff-SSC2"}</definedName>
    <definedName name="ying" localSheetId="2" hidden="1">{#N/A,#N/A,FALSE,"Eff-SSC2"}</definedName>
    <definedName name="ying" localSheetId="9" hidden="1">{#N/A,#N/A,FALSE,"Eff-SSC2"}</definedName>
    <definedName name="ying" localSheetId="11" hidden="1">{#N/A,#N/A,FALSE,"Eff-SSC2"}</definedName>
    <definedName name="ying" localSheetId="16" hidden="1">{#N/A,#N/A,FALSE,"Eff-SSC2"}</definedName>
    <definedName name="ying" localSheetId="1" hidden="1">{#N/A,#N/A,FALSE,"Eff-SSC2"}</definedName>
    <definedName name="ying" hidden="1">{#N/A,#N/A,FALSE,"Eff-SSC2"}</definedName>
    <definedName name="ykir">#REF!</definedName>
    <definedName name="ykk" hidden="1">#REF!</definedName>
    <definedName name="yuj">#REF!</definedName>
    <definedName name="yukf">#REF!</definedName>
    <definedName name="z">#REF!</definedName>
    <definedName name="Z_249825B4_7F04_4430_947E_5D45E9CD46F1_.wvu.PrintArea" localSheetId="2" hidden="1">'P16-19'!$A$79:$Q$131</definedName>
    <definedName name="Z_249825B4_7F04_4430_947E_5D45E9CD46F1_.wvu.PrintArea" localSheetId="16" hidden="1">'P47-49'!$A$1:$P$14</definedName>
    <definedName name="Z_3F0A9068_A546_4BB7_AA2C_C73BF4606A33_.wvu.PrintArea" localSheetId="16" hidden="1">'P47-49'!$A$1:$P$14</definedName>
    <definedName name="Z_4126CC80_0DA6_4D80_B373_EE0254C62312_.wvu.PrintArea" localSheetId="2" hidden="1">'P16-19'!$A$79:$Q$131</definedName>
    <definedName name="Z_4126CC80_0DA6_4D80_B373_EE0254C62312_.wvu.PrintArea" localSheetId="16" hidden="1">'P47-49'!$A$1:$P$14</definedName>
    <definedName name="Z_9B066D8E_FCF9_4068_8FA6_601497EA18A5_.wvu.PrintArea" localSheetId="16" hidden="1">'P47-49'!$A$1:$P$14</definedName>
    <definedName name="zz" localSheetId="2">#REF!</definedName>
    <definedName name="zz" localSheetId="9">#REF!</definedName>
    <definedName name="zz" localSheetId="16">#REF!</definedName>
    <definedName name="zz">#REF!</definedName>
    <definedName name="เ1149" localSheetId="16">[56]Aging!#REF!</definedName>
    <definedName name="เ1149">[56]Aging!#REF!</definedName>
    <definedName name="ก็ไ" localSheetId="2">#REF!</definedName>
    <definedName name="ก็ไ" localSheetId="9">#REF!</definedName>
    <definedName name="ก็ไ" localSheetId="1">#REF!</definedName>
    <definedName name="ก็ไ">#REF!</definedName>
    <definedName name="กก" localSheetId="2">[2]RSS9801!#REF!</definedName>
    <definedName name="กก" localSheetId="9">[2]RSS9801!#REF!</definedName>
    <definedName name="กก">[2]RSS9801!#REF!</definedName>
    <definedName name="ก่ำภใ">'[29]GL CB'!$L$44</definedName>
    <definedName name="กิ">#REF!</definedName>
    <definedName name="ค่ารับรอง">#REF!</definedName>
    <definedName name="ฆ๋ฒ?ฏธ๋?" hidden="1">#REF!</definedName>
    <definedName name="เงินมัดจำ" localSheetId="16">#REF!</definedName>
    <definedName name="เงินมัดจำ">#REF!</definedName>
    <definedName name="ช">#REF!</definedName>
    <definedName name="ชั่วโมงการอบยาง">'[57]ปัจจุบัน '!#REF!</definedName>
    <definedName name="ด" hidden="1">'[7]PS-1995'!#REF!</definedName>
    <definedName name="ดด" localSheetId="2" hidden="1">{#N/A,#N/A,FALSE,"Eff-SSC2"}</definedName>
    <definedName name="ดด" localSheetId="9" hidden="1">{#N/A,#N/A,FALSE,"Eff-SSC2"}</definedName>
    <definedName name="ดด" localSheetId="11" hidden="1">{#N/A,#N/A,FALSE,"Eff-SSC2"}</definedName>
    <definedName name="ดด" localSheetId="16" hidden="1">{#N/A,#N/A,FALSE,"Eff-SSC2"}</definedName>
    <definedName name="ดด" localSheetId="1" hidden="1">{#N/A,#N/A,FALSE,"Eff-SSC2"}</definedName>
    <definedName name="ดด" hidden="1">{#N/A,#N/A,FALSE,"Eff-SSC2"}</definedName>
    <definedName name="เดถึคจ่" localSheetId="16">#REF!</definedName>
    <definedName name="เดถึคจ่">#REF!</definedName>
    <definedName name="ถุงมือสุ่มก่อนชั่ง">[19]note_defect!#REF!</definedName>
    <definedName name="ทม้">#REF!</definedName>
    <definedName name="ทำวดืแท">#REF!</definedName>
    <definedName name="เท" localSheetId="16" hidden="1">#REF!</definedName>
    <definedName name="เท" hidden="1">#REF!</definedName>
    <definedName name="ธฎ๊?">#REF!</definedName>
    <definedName name="ป้ทมฝ">#REF!</definedName>
    <definedName name="ประกันส่งออ">[15]description!#REF!</definedName>
    <definedName name="ประกันส่งออก">[15]description!#REF!</definedName>
    <definedName name="ผดัร่สา">#REF!</definedName>
    <definedName name="ผทส">#REF!</definedName>
    <definedName name="ผลการดำเนินงาน_Productivity">#REF!</definedName>
    <definedName name="ผลิตภัณฑ์ไม้ประกอบชุด">#REF!</definedName>
    <definedName name="ผะทาร">#REF!</definedName>
    <definedName name="ผืทัตึพภ">#REF!</definedName>
    <definedName name="ผู้เข้าประชุมKz" localSheetId="2" hidden="1">{#N/A,#N/A,FALSE,"Eff-SSC2"}</definedName>
    <definedName name="ผู้เข้าประชุมKz" localSheetId="9" hidden="1">{#N/A,#N/A,FALSE,"Eff-SSC2"}</definedName>
    <definedName name="ผู้เข้าประชุมKz" localSheetId="11" hidden="1">{#N/A,#N/A,FALSE,"Eff-SSC2"}</definedName>
    <definedName name="ผู้เข้าประชุมKz" localSheetId="16" hidden="1">{#N/A,#N/A,FALSE,"Eff-SSC2"}</definedName>
    <definedName name="ผู้เข้าประชุมKz" localSheetId="1" hidden="1">{#N/A,#N/A,FALSE,"Eff-SSC2"}</definedName>
    <definedName name="ผู้เข้าประชุมKz" hidden="1">{#N/A,#N/A,FALSE,"Eff-SSC2"}</definedName>
    <definedName name="พไสม">#REF!</definedName>
    <definedName name="พึมาร">#REF!</definedName>
    <definedName name="ฟ">#REF!</definedName>
    <definedName name="ฟ1">[58]ผ้าสำเร็จ!#REF!</definedName>
    <definedName name="ฟฟ">'[28]GL CB'!$L$44</definedName>
    <definedName name="ฟภ์" hidden="1">#REF!</definedName>
    <definedName name="เมหถำหร่กา">#REF!</definedName>
    <definedName name="รมปผเ">#REF!</definedName>
    <definedName name="รับรองรายงานการประชุม_ครั้งที่">#REF!</definedName>
    <definedName name="รายงานอัตราแลกเปลี่ยน">#REF!</definedName>
    <definedName name="ฤไทมร">#REF!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ตาไพ" localSheetId="3">#REF!</definedName>
    <definedName name="วุตาไพ" localSheetId="20">#REF!</definedName>
    <definedName name="วุตาไพ" localSheetId="1">#REF!</definedName>
    <definedName name="วุตาไพ">#REF!</definedName>
    <definedName name="ส" localSheetId="2" hidden="1">{#N/A,#N/A,FALSE,"Eff-SSC2"}</definedName>
    <definedName name="ส" localSheetId="9" hidden="1">{#N/A,#N/A,FALSE,"Eff-SSC2"}</definedName>
    <definedName name="ส" localSheetId="11" hidden="1">{#N/A,#N/A,FALSE,"Eff-SSC2"}</definedName>
    <definedName name="ส" localSheetId="16" hidden="1">{#N/A,#N/A,FALSE,"Eff-SSC2"}</definedName>
    <definedName name="ส" localSheetId="1" hidden="1">{#N/A,#N/A,FALSE,"Eff-SSC2"}</definedName>
    <definedName name="ส" hidden="1">{#N/A,#N/A,FALSE,"Eff-SSC2"}</definedName>
    <definedName name="สรงบนวฝใมม">'[29]GL M'!$L$385</definedName>
    <definedName name="ส่วนซ่อมบำรุง">#REF!</definedName>
    <definedName name="ส่วนบุคคล">#REF!</definedName>
    <definedName name="ส่วนประกันคุณภาพ">#REF!</definedName>
    <definedName name="ส่วนส่งออก">#REF!</definedName>
    <definedName name="สส">'[59]test 2'!#REF!</definedName>
    <definedName name="สินค้า" localSheetId="2">#REF!</definedName>
    <definedName name="สินค้า" localSheetId="9">#REF!</definedName>
    <definedName name="สินค้า" localSheetId="16">#REF!</definedName>
    <definedName name="สินค้า" localSheetId="1">#REF!</definedName>
    <definedName name="สินค้า">#REF!</definedName>
    <definedName name="หพา" localSheetId="2">#REF!</definedName>
    <definedName name="หพา" localSheetId="9">#REF!</definedName>
    <definedName name="หพา" localSheetId="16">#REF!</definedName>
    <definedName name="หพา" localSheetId="1">#REF!</definedName>
    <definedName name="หพา">#REF!</definedName>
    <definedName name="หราเกื้ปท" localSheetId="2">#REF!</definedName>
    <definedName name="หราเกื้ปท" localSheetId="9">#REF!</definedName>
    <definedName name="หราเกื้ปท" localSheetId="16">#REF!</definedName>
    <definedName name="หราเกื้ปท" localSheetId="1">#REF!</definedName>
    <definedName name="หราเกื้ปท">#REF!</definedName>
    <definedName name="หาดท">#REF!</definedName>
    <definedName name="อืแ">#REF!</definedName>
    <definedName name="ฯฏฎธะ">#REF!</definedName>
  </definedNames>
  <calcPr calcId="144525"/>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6" i="53" l="1"/>
  <c r="J36" i="53"/>
  <c r="H36" i="53"/>
  <c r="F36" i="53"/>
  <c r="N35" i="53"/>
  <c r="N33" i="53"/>
  <c r="N36" i="53" s="1"/>
  <c r="L31" i="53"/>
  <c r="J31" i="53"/>
  <c r="H31" i="53"/>
  <c r="F31" i="53"/>
  <c r="N30" i="53"/>
  <c r="N29" i="53"/>
  <c r="N28" i="53"/>
  <c r="N31" i="53" s="1"/>
  <c r="L21" i="53"/>
  <c r="J21" i="53"/>
  <c r="H21" i="53"/>
  <c r="F21" i="53"/>
  <c r="N20" i="53"/>
  <c r="N18" i="53"/>
  <c r="N21" i="53" s="1"/>
  <c r="L16" i="53"/>
  <c r="J16" i="53"/>
  <c r="H16" i="53"/>
  <c r="F16" i="53"/>
  <c r="N15" i="53"/>
  <c r="N14" i="53"/>
  <c r="N16" i="53" s="1"/>
  <c r="L125" i="47"/>
  <c r="L126" i="47" s="1"/>
  <c r="J125" i="47"/>
  <c r="J126" i="47" s="1"/>
  <c r="N124" i="47"/>
  <c r="N123" i="47"/>
  <c r="L116" i="47"/>
  <c r="L117" i="47" s="1"/>
  <c r="J116" i="47"/>
  <c r="J117" i="47" s="1"/>
  <c r="N115" i="47"/>
  <c r="N114" i="47"/>
  <c r="N116" i="47" l="1"/>
  <c r="N117" i="47" s="1"/>
  <c r="N125" i="47"/>
  <c r="N126" i="47" s="1"/>
  <c r="N77" i="47" l="1"/>
  <c r="L77" i="47"/>
  <c r="M18" i="54" l="1"/>
  <c r="K18" i="54"/>
  <c r="I18" i="54"/>
  <c r="G18" i="54"/>
  <c r="I20" i="58"/>
  <c r="O20" i="58"/>
  <c r="M20" i="58"/>
  <c r="K20" i="58"/>
  <c r="L22" i="38"/>
  <c r="G13" i="54" l="1"/>
  <c r="G9" i="54"/>
  <c r="G14" i="54" s="1"/>
  <c r="K13" i="54"/>
  <c r="K9" i="54"/>
  <c r="M29" i="36"/>
  <c r="K29" i="36"/>
  <c r="K25" i="36"/>
  <c r="K23" i="36"/>
  <c r="K22" i="36"/>
  <c r="K21" i="36"/>
  <c r="K20" i="36"/>
  <c r="K19" i="36"/>
  <c r="M18" i="36"/>
  <c r="M24" i="36" s="1"/>
  <c r="I18" i="36"/>
  <c r="I24" i="36" s="1"/>
  <c r="G18" i="36"/>
  <c r="G24" i="36" s="1"/>
  <c r="K17" i="36"/>
  <c r="K16" i="36"/>
  <c r="I60" i="58"/>
  <c r="O58" i="58"/>
  <c r="M58" i="58"/>
  <c r="K58" i="58"/>
  <c r="I58" i="58"/>
  <c r="F28" i="39"/>
  <c r="F27" i="39"/>
  <c r="T37" i="39"/>
  <c r="R37" i="39"/>
  <c r="AE34" i="42"/>
  <c r="AC34" i="42"/>
  <c r="I26" i="42"/>
  <c r="I25" i="42"/>
  <c r="K18" i="36" l="1"/>
  <c r="K24" i="36" s="1"/>
  <c r="K14" i="54"/>
  <c r="N12" i="31"/>
  <c r="L12" i="31"/>
  <c r="J12" i="31"/>
  <c r="H12" i="31"/>
  <c r="O62" i="36"/>
  <c r="O60" i="36"/>
  <c r="O56" i="36"/>
  <c r="K55" i="36"/>
  <c r="O54" i="36"/>
  <c r="O53" i="36"/>
  <c r="O52" i="36"/>
  <c r="O51" i="36"/>
  <c r="M49" i="36"/>
  <c r="M55" i="36" s="1"/>
  <c r="K49" i="36"/>
  <c r="I49" i="36"/>
  <c r="I55" i="36" s="1"/>
  <c r="G49" i="36"/>
  <c r="G55" i="36" s="1"/>
  <c r="O48" i="36"/>
  <c r="O47" i="36"/>
  <c r="K38" i="36"/>
  <c r="K31" i="36"/>
  <c r="O25" i="36"/>
  <c r="O23" i="36"/>
  <c r="O22" i="36"/>
  <c r="O21" i="36"/>
  <c r="O20" i="36"/>
  <c r="O19" i="36"/>
  <c r="O17" i="36"/>
  <c r="N65" i="63"/>
  <c r="N64" i="63"/>
  <c r="N63" i="63"/>
  <c r="N62" i="63"/>
  <c r="N59" i="63"/>
  <c r="N57" i="63"/>
  <c r="N56" i="63"/>
  <c r="N54" i="63"/>
  <c r="N52" i="63"/>
  <c r="N22" i="63"/>
  <c r="N21" i="63"/>
  <c r="N20" i="63"/>
  <c r="N19" i="63"/>
  <c r="N16" i="63"/>
  <c r="N14" i="63"/>
  <c r="N13" i="63"/>
  <c r="N10" i="63"/>
  <c r="K20" i="59"/>
  <c r="K7" i="59"/>
  <c r="M135" i="58"/>
  <c r="I104" i="58"/>
  <c r="O102" i="58"/>
  <c r="K30" i="43"/>
  <c r="I30" i="43"/>
  <c r="L27" i="62"/>
  <c r="J27" i="62"/>
  <c r="H30" i="39"/>
  <c r="H18" i="39"/>
  <c r="H16" i="39"/>
  <c r="H15" i="39"/>
  <c r="K14" i="42"/>
  <c r="K13" i="42"/>
  <c r="J25" i="38"/>
  <c r="L25" i="38" s="1"/>
  <c r="L23" i="38"/>
  <c r="J15" i="38"/>
  <c r="L15" i="38" s="1"/>
  <c r="H15" i="38"/>
  <c r="L11" i="38"/>
  <c r="L9" i="38"/>
  <c r="L8" i="38"/>
  <c r="O49" i="36" l="1"/>
  <c r="O55" i="36" s="1"/>
  <c r="O16" i="36"/>
  <c r="O18" i="36" s="1"/>
  <c r="O24" i="36" s="1"/>
  <c r="N62" i="49"/>
  <c r="N45" i="49"/>
  <c r="J45" i="49"/>
  <c r="J41" i="49"/>
  <c r="O109" i="50"/>
  <c r="M109" i="50"/>
  <c r="K109" i="50"/>
  <c r="I109" i="50"/>
  <c r="P63" i="49" l="1"/>
  <c r="N63" i="49"/>
  <c r="P55" i="49"/>
  <c r="N55" i="49"/>
  <c r="L55" i="49"/>
  <c r="J55" i="49"/>
  <c r="P7" i="49"/>
  <c r="N7" i="49"/>
  <c r="L7" i="49"/>
  <c r="J7" i="49"/>
  <c r="N13" i="60" l="1"/>
  <c r="K22" i="59"/>
  <c r="K24" i="59" s="1"/>
  <c r="M22" i="59"/>
  <c r="I89" i="58"/>
  <c r="K89" i="58"/>
  <c r="M89" i="58"/>
  <c r="O89" i="58"/>
  <c r="O81" i="50"/>
  <c r="M81" i="50"/>
  <c r="K81" i="50"/>
  <c r="I81" i="50"/>
  <c r="P75" i="61" l="1"/>
  <c r="P77" i="61" s="1"/>
  <c r="P54" i="61"/>
  <c r="P52" i="61"/>
  <c r="N51" i="61"/>
  <c r="P51" i="61" s="1"/>
  <c r="P49" i="61"/>
  <c r="P46" i="61"/>
  <c r="P45" i="61"/>
  <c r="P43" i="61"/>
  <c r="P28" i="61"/>
  <c r="P26" i="61"/>
  <c r="N25" i="61"/>
  <c r="P25" i="61" s="1"/>
  <c r="P23" i="61"/>
  <c r="P20" i="61"/>
  <c r="P19" i="61"/>
  <c r="P17" i="61"/>
  <c r="N75" i="61" l="1"/>
  <c r="N77" i="61" s="1"/>
  <c r="G26" i="26" l="1"/>
  <c r="I26" i="26"/>
  <c r="K26" i="26"/>
  <c r="M26" i="26"/>
  <c r="M15" i="26"/>
  <c r="K15" i="26"/>
  <c r="I15" i="26"/>
  <c r="G15" i="26"/>
  <c r="O31" i="36"/>
  <c r="J66" i="63"/>
  <c r="L66" i="63"/>
  <c r="J60" i="63"/>
  <c r="P59" i="63"/>
  <c r="P56" i="63"/>
  <c r="J23" i="63"/>
  <c r="J17" i="63"/>
  <c r="P16" i="63"/>
  <c r="P13" i="63"/>
  <c r="K24" i="50"/>
  <c r="O100" i="50" l="1"/>
  <c r="M100" i="50"/>
  <c r="K100" i="50"/>
  <c r="I100" i="50"/>
  <c r="O93" i="50"/>
  <c r="M93" i="50"/>
  <c r="K93" i="50"/>
  <c r="I93" i="50"/>
  <c r="O87" i="50"/>
  <c r="M87" i="50"/>
  <c r="K87" i="50"/>
  <c r="I87" i="50"/>
  <c r="O72" i="50"/>
  <c r="M72" i="50"/>
  <c r="K72" i="50"/>
  <c r="I72" i="50"/>
  <c r="P15" i="49" l="1"/>
  <c r="N15" i="49"/>
  <c r="L15" i="49"/>
  <c r="J15" i="49"/>
  <c r="P134" i="61" l="1"/>
  <c r="P126" i="61"/>
  <c r="N138" i="61"/>
  <c r="N130" i="61"/>
  <c r="P111" i="61"/>
  <c r="P118" i="61"/>
  <c r="P116" i="61"/>
  <c r="P115" i="61"/>
  <c r="P114" i="61"/>
  <c r="P113" i="61"/>
  <c r="P100" i="61"/>
  <c r="P101" i="61"/>
  <c r="P99" i="61"/>
  <c r="P102" i="61" l="1"/>
  <c r="O29" i="36" l="1"/>
  <c r="L100" i="63" l="1"/>
  <c r="J100" i="63"/>
  <c r="N99" i="63"/>
  <c r="P99" i="63" s="1"/>
  <c r="N98" i="63"/>
  <c r="P98" i="63" s="1"/>
  <c r="N97" i="63"/>
  <c r="P97" i="63" s="1"/>
  <c r="N96" i="63"/>
  <c r="P96" i="63" s="1"/>
  <c r="N95" i="63"/>
  <c r="P95" i="63" s="1"/>
  <c r="L43" i="63"/>
  <c r="J43" i="63"/>
  <c r="N42" i="63"/>
  <c r="P42" i="63" s="1"/>
  <c r="N40" i="63"/>
  <c r="P40" i="63" s="1"/>
  <c r="N39" i="63"/>
  <c r="P39" i="63" s="1"/>
  <c r="N38" i="63"/>
  <c r="P38" i="63" s="1"/>
  <c r="N36" i="63"/>
  <c r="P36" i="63" s="1"/>
  <c r="N35" i="63"/>
  <c r="P35" i="63" s="1"/>
  <c r="L33" i="63"/>
  <c r="J33" i="63"/>
  <c r="N32" i="63"/>
  <c r="P32" i="63" s="1"/>
  <c r="N31" i="63"/>
  <c r="P31" i="63" s="1"/>
  <c r="N30" i="63"/>
  <c r="P30" i="63" s="1"/>
  <c r="P14" i="63"/>
  <c r="P19" i="63"/>
  <c r="P20" i="63"/>
  <c r="P21" i="63"/>
  <c r="P10" i="63" l="1"/>
  <c r="P43" i="63"/>
  <c r="P100" i="63"/>
  <c r="N100" i="63"/>
  <c r="P33" i="63"/>
  <c r="N33" i="63"/>
  <c r="N43" i="63"/>
  <c r="P23" i="49" l="1"/>
  <c r="N23" i="49"/>
  <c r="L23" i="49"/>
  <c r="J23" i="49"/>
  <c r="J138" i="61"/>
  <c r="L138" i="61"/>
  <c r="P137" i="61"/>
  <c r="P135" i="61"/>
  <c r="J119" i="61"/>
  <c r="L119" i="61"/>
  <c r="J102" i="61"/>
  <c r="L102" i="61"/>
  <c r="P136" i="61"/>
  <c r="P132" i="61"/>
  <c r="J130" i="61"/>
  <c r="L130" i="61"/>
  <c r="P129" i="61"/>
  <c r="P128" i="61"/>
  <c r="P127" i="61"/>
  <c r="P90" i="61"/>
  <c r="N90" i="61"/>
  <c r="N119" i="61" l="1"/>
  <c r="P138" i="61"/>
  <c r="P130" i="61"/>
  <c r="N102" i="61"/>
  <c r="P119" i="61"/>
  <c r="L93" i="63" l="1"/>
  <c r="J93" i="63"/>
  <c r="N92" i="63"/>
  <c r="P92" i="63" s="1"/>
  <c r="N91" i="63"/>
  <c r="P91" i="63" s="1"/>
  <c r="N90" i="63"/>
  <c r="P90" i="63" s="1"/>
  <c r="N89" i="63"/>
  <c r="P89" i="63" s="1"/>
  <c r="P65" i="63"/>
  <c r="P64" i="63"/>
  <c r="P63" i="63"/>
  <c r="P62" i="63"/>
  <c r="P57" i="63"/>
  <c r="P54" i="63"/>
  <c r="P22" i="63"/>
  <c r="O132" i="58"/>
  <c r="O136" i="58" s="1"/>
  <c r="M132" i="58"/>
  <c r="M136" i="58" s="1"/>
  <c r="O119" i="58"/>
  <c r="M119" i="58"/>
  <c r="O103" i="58"/>
  <c r="O107" i="58" s="1"/>
  <c r="M103" i="58"/>
  <c r="M107" i="58" s="1"/>
  <c r="K103" i="58"/>
  <c r="I103" i="58"/>
  <c r="P52" i="63" l="1"/>
  <c r="O123" i="58"/>
  <c r="O125" i="58" s="1"/>
  <c r="M123" i="58"/>
  <c r="M125" i="58" s="1"/>
  <c r="N66" i="63"/>
  <c r="P93" i="63"/>
  <c r="P23" i="63"/>
  <c r="L23" i="63"/>
  <c r="P66" i="63"/>
  <c r="N93" i="63"/>
  <c r="N23" i="63" l="1"/>
  <c r="L24" i="62" l="1"/>
  <c r="J24" i="62"/>
  <c r="L18" i="62"/>
  <c r="L21" i="62" s="1"/>
  <c r="J18" i="62"/>
  <c r="L10" i="62"/>
  <c r="L14" i="62" s="1"/>
  <c r="J10" i="62"/>
  <c r="O59" i="50"/>
  <c r="M59" i="50"/>
  <c r="K59" i="50"/>
  <c r="I59" i="50"/>
  <c r="L23" i="62" l="1"/>
  <c r="J14" i="62"/>
  <c r="J21" i="62"/>
  <c r="J23" i="62" l="1"/>
  <c r="K132" i="58" l="1"/>
  <c r="K136" i="58" s="1"/>
  <c r="I132" i="58"/>
  <c r="I136" i="58" s="1"/>
  <c r="K107" i="58"/>
  <c r="I107" i="58"/>
  <c r="M24" i="59" l="1"/>
  <c r="N157" i="60" l="1"/>
  <c r="L157" i="60"/>
  <c r="J157" i="60"/>
  <c r="H157" i="60"/>
  <c r="N120" i="60"/>
  <c r="L120" i="60"/>
  <c r="J120" i="60"/>
  <c r="H120" i="60"/>
  <c r="N72" i="60"/>
  <c r="L72" i="60"/>
  <c r="J72" i="60"/>
  <c r="H72" i="60"/>
  <c r="N62" i="60"/>
  <c r="L62" i="60"/>
  <c r="J62" i="60"/>
  <c r="H62" i="60"/>
  <c r="N52" i="60"/>
  <c r="L52" i="60"/>
  <c r="J52" i="60"/>
  <c r="H52" i="60"/>
  <c r="N21" i="60"/>
  <c r="L13" i="60" l="1"/>
  <c r="L21" i="60" s="1"/>
  <c r="O24" i="50" l="1"/>
  <c r="M24" i="50"/>
  <c r="I24" i="50"/>
  <c r="O65" i="58" l="1"/>
  <c r="M65" i="58"/>
  <c r="K65" i="58"/>
  <c r="I65" i="58"/>
  <c r="O49" i="58"/>
  <c r="M49" i="58"/>
  <c r="K49" i="58"/>
  <c r="I49" i="58"/>
  <c r="O85" i="58" l="1"/>
  <c r="O90" i="58" s="1"/>
  <c r="M85" i="58"/>
  <c r="M90" i="58" s="1"/>
  <c r="K85" i="58"/>
  <c r="K90" i="58" s="1"/>
  <c r="I85" i="58"/>
  <c r="I90" i="58" s="1"/>
  <c r="O67" i="58" l="1"/>
  <c r="O68" i="58" s="1"/>
  <c r="M67" i="58"/>
  <c r="M68" i="58" s="1"/>
  <c r="K67" i="58"/>
  <c r="K68" i="58" s="1"/>
  <c r="O37" i="58"/>
  <c r="M37" i="58"/>
  <c r="K37" i="58"/>
  <c r="I37" i="58"/>
  <c r="O23" i="58"/>
  <c r="M23" i="58"/>
  <c r="K23" i="58"/>
  <c r="I23" i="58"/>
  <c r="O8" i="58"/>
  <c r="M8" i="58"/>
  <c r="I67" i="58" l="1"/>
  <c r="I68" i="58" s="1"/>
  <c r="T30" i="39" l="1"/>
  <c r="T28" i="39"/>
  <c r="T27" i="39"/>
  <c r="T18" i="39"/>
  <c r="T16" i="39"/>
  <c r="T15" i="39"/>
  <c r="T13" i="39"/>
  <c r="T11" i="39"/>
  <c r="T9" i="39"/>
  <c r="T10" i="39"/>
  <c r="R26" i="39"/>
  <c r="R31" i="39" s="1"/>
  <c r="R14" i="39"/>
  <c r="K13" i="50"/>
  <c r="I13" i="50"/>
  <c r="O13" i="50"/>
  <c r="M13" i="50"/>
  <c r="R34" i="39" l="1"/>
  <c r="R19" i="39"/>
  <c r="R33" i="39" s="1"/>
  <c r="O51" i="50" l="1"/>
  <c r="M51" i="50"/>
  <c r="K51" i="50"/>
  <c r="I51" i="50"/>
  <c r="O45" i="50"/>
  <c r="M45" i="50"/>
  <c r="K45" i="50"/>
  <c r="I45" i="50"/>
  <c r="O36" i="50"/>
  <c r="M36" i="50"/>
  <c r="K36" i="50"/>
  <c r="I36" i="50"/>
  <c r="E12" i="42" l="1"/>
  <c r="E17" i="42" s="1"/>
  <c r="E24" i="42"/>
  <c r="E32" i="42" l="1"/>
  <c r="E29" i="42"/>
  <c r="E31" i="42" s="1"/>
  <c r="J22" i="38" l="1"/>
  <c r="S24" i="42" l="1"/>
  <c r="S29" i="42" s="1"/>
  <c r="S12" i="42"/>
  <c r="Q24" i="42"/>
  <c r="Q29" i="42" s="1"/>
  <c r="Q12" i="42"/>
  <c r="Q17" i="42" s="1"/>
  <c r="AE26" i="42"/>
  <c r="AE21" i="42"/>
  <c r="AE23" i="42"/>
  <c r="AE19" i="42"/>
  <c r="AE14" i="42"/>
  <c r="AE8" i="42"/>
  <c r="AE9" i="42"/>
  <c r="AE11" i="42"/>
  <c r="AE7" i="42"/>
  <c r="AC24" i="42"/>
  <c r="AC29" i="42" s="1"/>
  <c r="AC12" i="42"/>
  <c r="P33" i="49"/>
  <c r="J33" i="49"/>
  <c r="AE28" i="42"/>
  <c r="AE16" i="42"/>
  <c r="AE25" i="42"/>
  <c r="G24" i="42"/>
  <c r="G29" i="42" s="1"/>
  <c r="G12" i="42"/>
  <c r="G17" i="42" s="1"/>
  <c r="AE13" i="42"/>
  <c r="M13" i="54"/>
  <c r="M9" i="54"/>
  <c r="AE20" i="42"/>
  <c r="N33" i="31"/>
  <c r="N35" i="31" s="1"/>
  <c r="J33" i="31"/>
  <c r="J35" i="31" s="1"/>
  <c r="K12" i="43"/>
  <c r="K16" i="43" s="1"/>
  <c r="I12" i="43"/>
  <c r="I16" i="43" s="1"/>
  <c r="N19" i="31"/>
  <c r="J19" i="31"/>
  <c r="P46" i="49"/>
  <c r="L46" i="49"/>
  <c r="T25" i="39"/>
  <c r="T23" i="39"/>
  <c r="T22" i="39"/>
  <c r="T21" i="39"/>
  <c r="O30" i="50"/>
  <c r="M30" i="50"/>
  <c r="K30" i="50"/>
  <c r="I30" i="50"/>
  <c r="I21" i="43"/>
  <c r="I24" i="43" s="1"/>
  <c r="L13" i="38"/>
  <c r="AA24" i="42"/>
  <c r="Y24" i="42"/>
  <c r="Y29" i="42" s="1"/>
  <c r="W24" i="42"/>
  <c r="W29" i="42" s="1"/>
  <c r="U24" i="42"/>
  <c r="O24" i="42"/>
  <c r="O29" i="42" s="1"/>
  <c r="M24" i="42"/>
  <c r="M29" i="42" s="1"/>
  <c r="K24" i="42"/>
  <c r="I24" i="42"/>
  <c r="J26" i="39"/>
  <c r="J31" i="39" s="1"/>
  <c r="P26" i="39"/>
  <c r="P31" i="39" s="1"/>
  <c r="N26" i="39"/>
  <c r="N31" i="39" s="1"/>
  <c r="L26" i="39"/>
  <c r="H26" i="39"/>
  <c r="H22" i="38"/>
  <c r="H26" i="38" s="1"/>
  <c r="J12" i="38"/>
  <c r="J29" i="38" s="1"/>
  <c r="L18" i="38"/>
  <c r="L21" i="38"/>
  <c r="L19" i="38"/>
  <c r="H12" i="38"/>
  <c r="K21" i="43"/>
  <c r="K24" i="43" s="1"/>
  <c r="W12" i="42"/>
  <c r="W17" i="42" s="1"/>
  <c r="AA12" i="42"/>
  <c r="AA17" i="42" s="1"/>
  <c r="Y12" i="42"/>
  <c r="Y17" i="42" s="1"/>
  <c r="U12" i="42"/>
  <c r="U17" i="42" s="1"/>
  <c r="O12" i="42"/>
  <c r="M12" i="42"/>
  <c r="M17" i="42" s="1"/>
  <c r="K12" i="42"/>
  <c r="K17" i="42" s="1"/>
  <c r="I12" i="42"/>
  <c r="I17" i="42" s="1"/>
  <c r="F26" i="39"/>
  <c r="P14" i="39"/>
  <c r="N14" i="39"/>
  <c r="L14" i="39"/>
  <c r="L19" i="39" s="1"/>
  <c r="J14" i="39"/>
  <c r="J19" i="39" s="1"/>
  <c r="H14" i="39"/>
  <c r="H19" i="39" s="1"/>
  <c r="F14" i="39"/>
  <c r="F19" i="39" s="1"/>
  <c r="M27" i="26"/>
  <c r="I27" i="26"/>
  <c r="L33" i="49"/>
  <c r="J26" i="38"/>
  <c r="N33" i="49"/>
  <c r="I57" i="36"/>
  <c r="I63" i="36" s="1"/>
  <c r="G57" i="36"/>
  <c r="G63" i="36" s="1"/>
  <c r="M26" i="36"/>
  <c r="M32" i="36" s="1"/>
  <c r="I9" i="54"/>
  <c r="I13" i="54"/>
  <c r="N53" i="63" l="1"/>
  <c r="L60" i="63"/>
  <c r="N11" i="63"/>
  <c r="L17" i="63"/>
  <c r="S32" i="42"/>
  <c r="AE12" i="42"/>
  <c r="AE17" i="42" s="1"/>
  <c r="M57" i="36"/>
  <c r="M63" i="36" s="1"/>
  <c r="F31" i="39"/>
  <c r="F33" i="39" s="1"/>
  <c r="T26" i="39"/>
  <c r="H29" i="38"/>
  <c r="N20" i="31"/>
  <c r="N36" i="31" s="1"/>
  <c r="O32" i="42"/>
  <c r="L12" i="38"/>
  <c r="L16" i="38" s="1"/>
  <c r="I27" i="43"/>
  <c r="N34" i="39"/>
  <c r="S17" i="42"/>
  <c r="S31" i="42" s="1"/>
  <c r="J20" i="31"/>
  <c r="J36" i="31" s="1"/>
  <c r="AC32" i="42"/>
  <c r="M32" i="42"/>
  <c r="G32" i="42"/>
  <c r="O17" i="42"/>
  <c r="O31" i="42" s="1"/>
  <c r="K32" i="42"/>
  <c r="W32" i="42"/>
  <c r="H16" i="38"/>
  <c r="H28" i="38" s="1"/>
  <c r="L31" i="39"/>
  <c r="L33" i="39" s="1"/>
  <c r="T14" i="39"/>
  <c r="T19" i="39" s="1"/>
  <c r="N19" i="39"/>
  <c r="N33" i="39" s="1"/>
  <c r="H34" i="39"/>
  <c r="K27" i="43"/>
  <c r="F34" i="39"/>
  <c r="L34" i="39"/>
  <c r="AA32" i="42"/>
  <c r="AC17" i="42"/>
  <c r="AC31" i="42" s="1"/>
  <c r="Q32" i="42"/>
  <c r="J34" i="39"/>
  <c r="J16" i="38"/>
  <c r="J28" i="38" s="1"/>
  <c r="H31" i="39"/>
  <c r="H33" i="39" s="1"/>
  <c r="P34" i="39"/>
  <c r="I32" i="42"/>
  <c r="U32" i="42"/>
  <c r="P19" i="39"/>
  <c r="P33" i="39" s="1"/>
  <c r="P47" i="49"/>
  <c r="L47" i="49"/>
  <c r="I26" i="43"/>
  <c r="G31" i="42"/>
  <c r="J33" i="39"/>
  <c r="I14" i="54"/>
  <c r="I19" i="54" s="1"/>
  <c r="M14" i="54"/>
  <c r="K26" i="43"/>
  <c r="Q31" i="42"/>
  <c r="K29" i="42"/>
  <c r="K31" i="42" s="1"/>
  <c r="Y32" i="42"/>
  <c r="AE24" i="42"/>
  <c r="AE29" i="42" s="1"/>
  <c r="AA29" i="42"/>
  <c r="AA31" i="42" s="1"/>
  <c r="M31" i="42"/>
  <c r="Y31" i="42"/>
  <c r="U29" i="42"/>
  <c r="U31" i="42" s="1"/>
  <c r="W31" i="42"/>
  <c r="I29" i="42"/>
  <c r="I31" i="42" s="1"/>
  <c r="K57" i="36"/>
  <c r="K63" i="36" s="1"/>
  <c r="P11" i="63" l="1"/>
  <c r="P17" i="63" s="1"/>
  <c r="N17" i="63"/>
  <c r="P53" i="63"/>
  <c r="P60" i="63" s="1"/>
  <c r="N60" i="63"/>
  <c r="AE31" i="42"/>
  <c r="T34" i="39"/>
  <c r="T33" i="39"/>
  <c r="L29" i="38"/>
  <c r="L26" i="38"/>
  <c r="L28" i="38" s="1"/>
  <c r="AE32" i="42"/>
  <c r="T31" i="39"/>
  <c r="O57" i="36"/>
  <c r="O63" i="36" s="1"/>
  <c r="O65" i="36" l="1"/>
  <c r="O67" i="36" s="1"/>
  <c r="N46" i="49" l="1"/>
  <c r="N47" i="49" s="1"/>
  <c r="J46" i="49" l="1"/>
  <c r="J47" i="49" s="1"/>
  <c r="I26" i="36" l="1"/>
  <c r="I32" i="36" s="1"/>
  <c r="L19" i="31" l="1"/>
  <c r="L20" i="31" l="1"/>
  <c r="K27" i="26"/>
  <c r="H19" i="31" l="1"/>
  <c r="L33" i="31" l="1"/>
  <c r="L35" i="31" s="1"/>
  <c r="L36" i="31" s="1"/>
  <c r="H20" i="31"/>
  <c r="G27" i="26" l="1"/>
  <c r="H33" i="31" l="1"/>
  <c r="H35" i="31" s="1"/>
  <c r="H36" i="31" s="1"/>
  <c r="G26" i="36" l="1"/>
  <c r="G32" i="36" s="1"/>
  <c r="K26" i="36" l="1"/>
  <c r="K32" i="36" s="1"/>
  <c r="O26" i="36" l="1"/>
  <c r="O32" i="36" l="1"/>
  <c r="O34" i="36" s="1"/>
  <c r="O36" i="36" s="1"/>
  <c r="G19" i="54" l="1"/>
  <c r="G23" i="54" l="1"/>
  <c r="G25" i="54" s="1"/>
  <c r="G27" i="54" l="1"/>
  <c r="G33" i="54" s="1"/>
  <c r="G29" i="54"/>
  <c r="G31" i="54" s="1"/>
  <c r="G37" i="54" s="1"/>
  <c r="M19" i="54"/>
  <c r="M23" i="54" s="1"/>
  <c r="M25" i="54" s="1"/>
  <c r="I23" i="54"/>
  <c r="I25" i="54" s="1"/>
  <c r="K19" i="54"/>
  <c r="K23" i="54"/>
  <c r="K25" i="54" s="1"/>
  <c r="G35" i="54" l="1"/>
  <c r="K31" i="54"/>
  <c r="K37" i="54" s="1"/>
  <c r="K29" i="54"/>
  <c r="K27" i="54"/>
  <c r="I27" i="54"/>
  <c r="I31" i="54"/>
  <c r="I37" i="54" s="1"/>
  <c r="I29" i="54"/>
  <c r="M31" i="54"/>
  <c r="M37" i="54" s="1"/>
  <c r="M27" i="54"/>
  <c r="M29" i="54"/>
  <c r="M35" i="54" l="1"/>
  <c r="M33" i="54"/>
  <c r="K33" i="54"/>
  <c r="K35" i="54"/>
  <c r="I35" i="54"/>
  <c r="I33" i="54"/>
</calcChain>
</file>

<file path=xl/sharedStrings.xml><?xml version="1.0" encoding="utf-8"?>
<sst xmlns="http://schemas.openxmlformats.org/spreadsheetml/2006/main" count="2111" uniqueCount="1339">
  <si>
    <t>8.</t>
  </si>
  <si>
    <t>19.</t>
  </si>
  <si>
    <t>- 20 -</t>
  </si>
  <si>
    <t>- 24 -</t>
  </si>
  <si>
    <t>- 29 -</t>
  </si>
  <si>
    <t>22.</t>
  </si>
  <si>
    <t>24.</t>
  </si>
  <si>
    <t>18.</t>
  </si>
  <si>
    <t>21.</t>
  </si>
  <si>
    <t>99.99</t>
  </si>
  <si>
    <t>17.</t>
  </si>
  <si>
    <t>20.</t>
  </si>
  <si>
    <t>25.</t>
  </si>
  <si>
    <t>- 33 -</t>
  </si>
  <si>
    <t>1.</t>
  </si>
  <si>
    <t>2.</t>
  </si>
  <si>
    <t>3.</t>
  </si>
  <si>
    <t>- 27 -</t>
  </si>
  <si>
    <t>"</t>
  </si>
  <si>
    <t>- 28 -</t>
  </si>
  <si>
    <t>- 30 -</t>
  </si>
  <si>
    <t>16.</t>
  </si>
  <si>
    <t>- 34 -</t>
  </si>
  <si>
    <t>23.</t>
  </si>
  <si>
    <t>29.</t>
  </si>
  <si>
    <t>26.</t>
  </si>
  <si>
    <t>27.</t>
  </si>
  <si>
    <t>28.</t>
  </si>
  <si>
    <t xml:space="preserve"> - 2 -</t>
  </si>
  <si>
    <t xml:space="preserve"> - 3 -</t>
  </si>
  <si>
    <t>4.</t>
  </si>
  <si>
    <t>5.</t>
  </si>
  <si>
    <t>7.</t>
  </si>
  <si>
    <t>- 23 -</t>
  </si>
  <si>
    <t>33.</t>
  </si>
  <si>
    <t>- 35 -</t>
  </si>
  <si>
    <t>- 31 -</t>
  </si>
  <si>
    <t>6.</t>
  </si>
  <si>
    <t>- 32 -</t>
  </si>
  <si>
    <t>1.  General information</t>
  </si>
  <si>
    <t xml:space="preserve">     Registration</t>
  </si>
  <si>
    <t xml:space="preserve">   to be a public company limited on May 18, 2016 with registration No. 0107559000231.</t>
  </si>
  <si>
    <t xml:space="preserve">     Location</t>
  </si>
  <si>
    <t xml:space="preserve">   Bangkok 10310.</t>
  </si>
  <si>
    <t xml:space="preserve">     Type of business</t>
  </si>
  <si>
    <t xml:space="preserve">            </t>
  </si>
  <si>
    <t xml:space="preserve">     The  valuation  team  regularly  reviews  significant  unobservable inputs  and  valuation adjustments.  If third</t>
  </si>
  <si>
    <t xml:space="preserve">            Significant valuation issues are reported to the Company and subsidiaries Audit Committee. </t>
  </si>
  <si>
    <t xml:space="preserve">     If the inputs used to measure the fair value of an asset  or liability might be categorized in different levels of </t>
  </si>
  <si>
    <t xml:space="preserve">Inventories </t>
  </si>
  <si>
    <t>3.  Consolidated financial statements preparation basis</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</si>
  <si>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</si>
  <si>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</si>
  <si>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</si>
  <si>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</si>
  <si>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</si>
  <si>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</si>
  <si>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</si>
  <si>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</si>
  <si>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</si>
  <si>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</si>
  <si>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t xml:space="preserve">     acquired and liabilities assumed, all measured as of the acquisition date. </t>
  </si>
  <si>
    <t xml:space="preserve">     which control commences until the date on which control ceases.</t>
  </si>
  <si>
    <t xml:space="preserve">            Loss of control</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</si>
  <si>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</si>
  <si>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</si>
  <si>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</si>
  <si>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</si>
  <si>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</si>
  <si>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</si>
  <si>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</si>
  <si>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</si>
  <si>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</si>
  <si>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</si>
  <si>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</si>
  <si>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</si>
  <si>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</si>
  <si>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</si>
  <si>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</si>
  <si>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</si>
  <si>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</si>
  <si>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</si>
  <si>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</si>
  <si>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</si>
  <si>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</si>
  <si>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</si>
  <si>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</si>
  <si>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</si>
  <si>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</si>
  <si>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</si>
  <si>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</si>
  <si>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</si>
  <si>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</si>
  <si>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</si>
  <si>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</si>
  <si>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</si>
  <si>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</si>
  <si>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</si>
  <si>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</si>
  <si>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</si>
  <si>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</si>
  <si>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</si>
  <si>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</si>
  <si>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</si>
  <si>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</si>
  <si>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</si>
  <si>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</si>
  <si>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</si>
  <si>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</si>
  <si>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</si>
  <si>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</si>
  <si>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</si>
  <si>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</si>
  <si>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</si>
  <si>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</si>
  <si>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</si>
  <si>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</si>
  <si>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</si>
  <si>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</si>
  <si>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</si>
  <si>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</si>
  <si>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</si>
  <si>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</si>
  <si>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</si>
  <si>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</si>
  <si>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</si>
  <si>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</si>
  <si>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</si>
  <si>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</si>
  <si>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</si>
  <si>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</si>
  <si>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</si>
  <si>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</si>
  <si>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</si>
  <si>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</si>
  <si>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</si>
  <si>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</si>
  <si>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</si>
  <si>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</si>
  <si>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Significant judgements and estimates are as follows:</t>
  </si>
  <si>
    <t xml:space="preserve">     Deferred tax assets</t>
  </si>
  <si>
    <t xml:space="preserve">     Post-employment benefits under defined benefit plans </t>
  </si>
  <si>
    <t xml:space="preserve">     rate.</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</si>
  <si>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</si>
  <si>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</si>
  <si>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</si>
  <si>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</si>
  <si>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</si>
  <si>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</si>
  <si>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</si>
  <si>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</si>
  <si>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</si>
  <si>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</si>
  <si>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</si>
  <si>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</si>
  <si>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</si>
  <si>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</si>
  <si>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</si>
  <si>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</si>
  <si>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</si>
  <si>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</si>
  <si>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</si>
  <si>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</si>
  <si>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</si>
  <si>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</si>
  <si>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</si>
  <si>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</si>
  <si>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</si>
  <si>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</si>
  <si>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</si>
  <si>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</si>
  <si>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</si>
  <si>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</si>
  <si>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</si>
  <si>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</si>
  <si>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</si>
  <si>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</si>
  <si>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</si>
  <si>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</si>
  <si>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</si>
  <si>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</si>
  <si>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</si>
  <si>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</si>
  <si>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</si>
  <si>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</si>
  <si>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</si>
  <si>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</si>
  <si>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</si>
  <si>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</si>
  <si>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</si>
  <si>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</si>
  <si>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</si>
  <si>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</si>
  <si>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</si>
  <si>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</si>
  <si>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</si>
  <si>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</si>
  <si>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</si>
  <si>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</si>
  <si>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</si>
  <si>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</si>
  <si>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</si>
  <si>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</si>
  <si>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</si>
  <si>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</si>
  <si>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</si>
  <si>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</si>
  <si>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</si>
  <si>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</si>
  <si>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</si>
  <si>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</si>
  <si>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</si>
  <si>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</si>
  <si>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</si>
  <si>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</si>
  <si>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</si>
  <si>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</si>
  <si>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</si>
  <si>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</si>
  <si>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</si>
  <si>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</si>
  <si>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</si>
  <si>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</si>
  <si>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</si>
  <si>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</si>
  <si>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 xml:space="preserve">     Exchange difference on translation of financial statements</t>
  </si>
  <si>
    <t>Accumulated amortization :</t>
  </si>
  <si>
    <t xml:space="preserve">     Amortization for the year</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</si>
  <si>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</si>
  <si>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</si>
  <si>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</si>
  <si>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</si>
  <si>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</si>
  <si>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</si>
  <si>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</si>
  <si>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</si>
  <si>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</si>
  <si>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</si>
  <si>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</si>
  <si>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</si>
  <si>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</si>
  <si>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</si>
  <si>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</si>
  <si>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</si>
  <si>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</si>
  <si>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</si>
  <si>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</si>
  <si>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</si>
  <si>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</si>
  <si>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</si>
  <si>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</si>
  <si>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Truck and components </t>
  </si>
  <si>
    <t>Less   Accumulated depreciation</t>
  </si>
  <si>
    <t>Within 1 year</t>
  </si>
  <si>
    <t>Over 1 year less than 5 years</t>
  </si>
  <si>
    <t xml:space="preserve">Consolidated and Separate </t>
  </si>
  <si>
    <t>financial statements (Baht)</t>
  </si>
  <si>
    <t>Overdue portion until maturity period</t>
  </si>
  <si>
    <t>Changes in present value of employee benefit obligations plan are as follows:</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</si>
  <si>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</si>
  <si>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</si>
  <si>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</si>
  <si>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</si>
  <si>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</si>
  <si>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</si>
  <si>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</si>
  <si>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</si>
  <si>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Gain (Loss) on exchange rate</t>
  </si>
  <si>
    <t>Unrealized gain (loss) on exchange rate from</t>
  </si>
  <si>
    <t>currency translation</t>
  </si>
  <si>
    <t>Realized gain (loss) on exchange rate</t>
  </si>
  <si>
    <t>Grand total</t>
  </si>
  <si>
    <t>Directors' remuneration and management benefit expenses</t>
  </si>
  <si>
    <t>Expenses analyzed by nature</t>
  </si>
  <si>
    <t>Fuel costs</t>
  </si>
  <si>
    <t>Voyage expenses</t>
  </si>
  <si>
    <t>Equipment and consumable used</t>
  </si>
  <si>
    <t xml:space="preserve">Depreciation </t>
  </si>
  <si>
    <t>Additional disclosure of cash flows information</t>
  </si>
  <si>
    <t>Commitment and contingent liabilities</t>
  </si>
  <si>
    <t>Capital management</t>
  </si>
  <si>
    <t>Consolidated  financial statements</t>
  </si>
  <si>
    <t xml:space="preserve">Separate financial statements </t>
  </si>
  <si>
    <t xml:space="preserve">Total debt to equity ratio </t>
  </si>
  <si>
    <t>Disclosure and presentation of financial instruments</t>
  </si>
  <si>
    <t>Consolidated  financial statements (Million Baht)</t>
  </si>
  <si>
    <t>Fixed interest rate</t>
  </si>
  <si>
    <t>Floating interest rate</t>
  </si>
  <si>
    <t>Within</t>
  </si>
  <si>
    <t>Over 1 year</t>
  </si>
  <si>
    <t>1 year</t>
  </si>
  <si>
    <t>to 5 years</t>
  </si>
  <si>
    <t>(% per annum)</t>
  </si>
  <si>
    <t>Financial liabilities</t>
  </si>
  <si>
    <t>Separate financial statements (Million Baht)</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</si>
  <si>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</si>
  <si>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</si>
  <si>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</si>
  <si>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</si>
  <si>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</si>
  <si>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</si>
  <si>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</si>
  <si>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</si>
  <si>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</si>
  <si>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</si>
  <si>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</si>
  <si>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</si>
  <si>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</si>
  <si>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Profit before income tax </t>
  </si>
  <si>
    <t xml:space="preserve">Other comprehensive income </t>
  </si>
  <si>
    <t xml:space="preserve">       financial statements</t>
  </si>
  <si>
    <t>Profit attributable to:</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</si>
  <si>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</si>
  <si>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</si>
  <si>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</si>
  <si>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</si>
  <si>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</si>
  <si>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</si>
  <si>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</si>
  <si>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</si>
  <si>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</si>
  <si>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</si>
  <si>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</si>
  <si>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Other non-current assets</t>
  </si>
  <si>
    <t>Total assets</t>
  </si>
  <si>
    <t>Liabilities and shareholders' equity</t>
  </si>
  <si>
    <t xml:space="preserve">Current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</si>
  <si>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</si>
  <si>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</si>
  <si>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</si>
  <si>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</si>
  <si>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</si>
  <si>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</si>
  <si>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</si>
  <si>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</si>
  <si>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</si>
  <si>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</si>
  <si>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</si>
  <si>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</si>
  <si>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</si>
  <si>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</si>
  <si>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</si>
  <si>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</si>
  <si>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</si>
  <si>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</si>
  <si>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</si>
  <si>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</si>
  <si>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</si>
  <si>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</si>
  <si>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</si>
  <si>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</si>
  <si>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</si>
  <si>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</si>
  <si>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</si>
  <si>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</si>
  <si>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</si>
  <si>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</si>
  <si>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</si>
  <si>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Interest costs</t>
  </si>
  <si>
    <t>Separate financial statements (%)</t>
  </si>
  <si>
    <t>- 25 -</t>
  </si>
  <si>
    <t>The significant privileges are as follows:</t>
  </si>
  <si>
    <t>Other privileges as stipulated in the related BOI certificates.</t>
  </si>
  <si>
    <t xml:space="preserve">     first-in first-out (FIFO) basis or net realizable value. </t>
  </si>
  <si>
    <t xml:space="preserve">     Total non-current assets</t>
  </si>
  <si>
    <t xml:space="preserve">     Total current assets</t>
  </si>
  <si>
    <t>These consolidated and separate financial statements were approved and authorized for issue by the Company's Board of directors</t>
  </si>
  <si>
    <t xml:space="preserve">     period. Differences from such translations have been presented in other comprehensive income.</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</si>
  <si>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</si>
  <si>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</si>
  <si>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</si>
  <si>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</si>
  <si>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</si>
  <si>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</si>
  <si>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</si>
  <si>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Loans</t>
  </si>
  <si>
    <t>Promissory notes, matured on demand</t>
  </si>
  <si>
    <t>at call at the interest of 6% per annum</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</si>
  <si>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</si>
  <si>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</si>
  <si>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</si>
  <si>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</si>
  <si>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</si>
  <si>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</si>
  <si>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</si>
  <si>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</si>
  <si>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</si>
  <si>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Other current receivables</t>
  </si>
  <si>
    <t>Total trade and other current receivables</t>
  </si>
  <si>
    <t>Other current payables</t>
  </si>
  <si>
    <t>Total other current payables</t>
  </si>
  <si>
    <t>Total trade and other current payables</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</si>
  <si>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</si>
  <si>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</si>
  <si>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</si>
  <si>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</si>
  <si>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Loans to related parties</t>
  </si>
  <si>
    <t>Other income (gain (loss) on exchange rate</t>
  </si>
  <si>
    <t xml:space="preserve">       and other income)</t>
  </si>
  <si>
    <t>Trade and other current payables</t>
  </si>
  <si>
    <t xml:space="preserve">            Major repair and maintenance costs  are an expenditure incurred during inspections and major repairs of the vessels.</t>
  </si>
  <si>
    <t>Other intangible assets</t>
  </si>
  <si>
    <t xml:space="preserve">Fixed deposit with obligations </t>
  </si>
  <si>
    <t xml:space="preserve">Current income tax payable </t>
  </si>
  <si>
    <t>Other components of shareholders' equity</t>
  </si>
  <si>
    <t>Profit before finance costs and income tax expense</t>
  </si>
  <si>
    <t>Profit before income tax expense</t>
  </si>
  <si>
    <t>Tax expense</t>
  </si>
  <si>
    <t xml:space="preserve">     income</t>
  </si>
  <si>
    <t>Long-term borrowings from financial institutions</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</si>
  <si>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</si>
  <si>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</si>
  <si>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</si>
  <si>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</si>
  <si>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</si>
  <si>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Other investment properties</t>
  </si>
  <si>
    <t>Fixed deposit with obligations</t>
  </si>
  <si>
    <t>Current portion of long-term borrowings</t>
  </si>
  <si>
    <t xml:space="preserve">Share capital </t>
  </si>
  <si>
    <t>Salaries, wages and other employee benefit expenses</t>
  </si>
  <si>
    <t>Services income</t>
  </si>
  <si>
    <t>Number 61-0254-1-00-1-0  date February 6, 2018 expired on February 5, 2026</t>
  </si>
  <si>
    <r>
      <t xml:space="preserve">            </t>
    </r>
    <r>
      <rPr>
        <b/>
        <i/>
        <sz val="15"/>
        <rFont val="Angsana New"/>
        <family val="1"/>
      </rPr>
      <t>Business combinations</t>
    </r>
  </si>
  <si>
    <r>
      <t xml:space="preserve">            </t>
    </r>
    <r>
      <rPr>
        <b/>
        <i/>
        <sz val="15"/>
        <rFont val="Angsana New"/>
        <family val="1"/>
      </rPr>
      <t>Subsidiaries</t>
    </r>
  </si>
  <si>
    <r>
      <t xml:space="preserve">           </t>
    </r>
    <r>
      <rPr>
        <sz val="15"/>
        <rFont val="Symbol"/>
        <family val="1"/>
        <charset val="2"/>
      </rPr>
      <t>·</t>
    </r>
  </si>
  <si>
    <t>- 36 -</t>
  </si>
  <si>
    <t>:  The Company was registered as a company limited under Thai Law on May 10, 1996 and converted</t>
  </si>
  <si>
    <t xml:space="preserve">Distribution costs </t>
  </si>
  <si>
    <t xml:space="preserve">PPP Green Complex Co., Ltd. </t>
  </si>
  <si>
    <t xml:space="preserve">Exchange difference on translating financial </t>
  </si>
  <si>
    <t xml:space="preserve">   statements</t>
  </si>
  <si>
    <t>3.00 , 4.00</t>
  </si>
  <si>
    <t>AMA MARINE PUBLIC COMPANY LIMITED AND SUBSIDIARY</t>
  </si>
  <si>
    <t xml:space="preserve">     3.1  These financial statements have been consolidated by including the financial statements of subsidiary in which AMA</t>
  </si>
  <si>
    <t xml:space="preserve">     3.2  Investment between AMA Marine Company Limited and subsidiary have been eliminated under equity method as if</t>
  </si>
  <si>
    <t xml:space="preserve">     3.3  These  consolidated  financial  statements  have  been  presented  the  consolidated  financial position  and  results of</t>
  </si>
  <si>
    <t xml:space="preserve">     3.4  The consolidated  financial  statements  have  been  prepared by  including  the financial statements  of AMA  Marine</t>
  </si>
  <si>
    <t xml:space="preserve"> - 5 -</t>
  </si>
  <si>
    <t xml:space="preserve">            Inventories comprise  fuel  and  lubricant,  materials  and  supplies of vessels  are the stated at the lower of cost on a</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</si>
  <si>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</si>
  <si>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</si>
  <si>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</si>
  <si>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</si>
  <si>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</si>
  <si>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</si>
  <si>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Parts of an item of property, plant and equipment  have different useful lives,  they  are accounted  for  each parts of </t>
  </si>
  <si>
    <t xml:space="preserve">            Where  the  carrying  amount  of  an  asset  is  greater than  its  estimated  recoverable  amount,  it  is  written  down</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</si>
  <si>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</si>
  <si>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</si>
  <si>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Any gain or  loss arising  on disposal  of  property,  plant  and equipment  are difference  of net  consideration from</t>
  </si>
  <si>
    <t xml:space="preserve"> - 7 -</t>
  </si>
  <si>
    <t xml:space="preserve">     assets  exceeds  their  net  recoverable  value  (net  selling  price  of the  assets  under  current operation  or its utilization</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</si>
  <si>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</si>
  <si>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</si>
  <si>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in other comprehensive income, other components of shareholders' equity. In general, when the Thai Baht  presentation</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</si>
  <si>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</si>
  <si>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</si>
  <si>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</si>
  <si>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</si>
  <si>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Deferred tax liabilities are recognized for all taxable temporary differences. Deferred tax assets are recognized</t>
  </si>
  <si>
    <t xml:space="preserve">            for all deductible  temporary differences  and carry  forward  of  unused  tax losses,  to  the extent  that  it  is probable  </t>
  </si>
  <si>
    <t xml:space="preserve">            that taxable  profit  will be available against  which  the deductible  temporary differences,  and the  carry forward of </t>
  </si>
  <si>
    <t xml:space="preserve">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</si>
  <si>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</si>
  <si>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 </t>
  </si>
  <si>
    <t xml:space="preserve">                         Deferred  tax  is  recognized directly  to  shareholders’ equity,  except   to the  extent  that it  relates  to items</t>
  </si>
  <si>
    <t xml:space="preserve">             Earnings per share as presented in the statements of comprehensive income is the basic earnings per share which is </t>
  </si>
  <si>
    <t xml:space="preserve">     paid-up during the year. </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</si>
  <si>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</si>
  <si>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</si>
  <si>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</si>
  <si>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</si>
  <si>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Deferred tax assets are recognized for deductible temporary differences and unused tax losses to the extent that it is</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</si>
  <si>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</si>
  <si>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</si>
  <si>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</si>
  <si>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Deferred tax relating to </t>
  </si>
  <si>
    <t xml:space="preserve">Income tax recognized in other </t>
  </si>
  <si>
    <t xml:space="preserve">     comprehensive income </t>
  </si>
  <si>
    <t>Financial Instruments: Presentation</t>
  </si>
  <si>
    <t>Hedges of a Net Investments in a Foreign Operation</t>
  </si>
  <si>
    <t>Extinguishing Financial Liabilities with Equity Instruments</t>
  </si>
  <si>
    <t>Financial Instruments: Disclosures</t>
  </si>
  <si>
    <t>Financial Instruments</t>
  </si>
  <si>
    <t>Financial assumptions</t>
  </si>
  <si>
    <t>Demographic assumptions</t>
  </si>
  <si>
    <t>Experience adjustment</t>
  </si>
  <si>
    <t xml:space="preserve">       defined benefit plans </t>
  </si>
  <si>
    <t xml:space="preserve">         TFRS 7</t>
  </si>
  <si>
    <t xml:space="preserve">         TFRS 9</t>
  </si>
  <si>
    <t xml:space="preserve">         TAS 32</t>
  </si>
  <si>
    <t xml:space="preserve">         TFRIC 16</t>
  </si>
  <si>
    <t xml:space="preserve">         TFRIC 19</t>
  </si>
  <si>
    <t xml:space="preserve"> - 8 -</t>
  </si>
  <si>
    <t xml:space="preserve">Exchange difference on translating </t>
  </si>
  <si>
    <t xml:space="preserve">   financial statements</t>
  </si>
  <si>
    <t>of comprehensive income</t>
  </si>
  <si>
    <t>statements</t>
  </si>
  <si>
    <t xml:space="preserve">The Company was granted promotional privileges from  the Thailand  Board of  Investment  (“BOI”)  in  the  business of </t>
  </si>
  <si>
    <t>of income earnings from such activities.</t>
  </si>
  <si>
    <t>- 37 -</t>
  </si>
  <si>
    <t xml:space="preserve">     Thai Financial Reporting Standards:</t>
  </si>
  <si>
    <t xml:space="preserve">     Thai Accounting Standard:</t>
  </si>
  <si>
    <t xml:space="preserve">     Thai Financial Reporting Interpretations Committee:</t>
  </si>
  <si>
    <t>Tax expense/deferred tax</t>
  </si>
  <si>
    <t xml:space="preserve">Tax expense presented in statements </t>
  </si>
  <si>
    <t xml:space="preserve">Tax expense presented in statements of </t>
  </si>
  <si>
    <t>Balance as at January 1</t>
  </si>
  <si>
    <t>Distribution costs</t>
  </si>
  <si>
    <t xml:space="preserve">Share premium on ordinary shares </t>
  </si>
  <si>
    <t>- 26 -</t>
  </si>
  <si>
    <t xml:space="preserve">            as revenues when the obligation under the contract is performed. </t>
  </si>
  <si>
    <t xml:space="preserve">            The amounts in which the entity received or entitled from customers but has the performance obligations under contract </t>
  </si>
  <si>
    <t xml:space="preserve">            is presented under the caption of "Contract liabilities"  in the statements  of financial position  which will be recognized </t>
  </si>
  <si>
    <t>30.</t>
  </si>
  <si>
    <t>Short-term borrowings from financial institutions</t>
  </si>
  <si>
    <t>Exempted income</t>
  </si>
  <si>
    <t xml:space="preserve">             Enterprises and individuals  that directly,  or indirectly  through one or more intermediaries, control, or are controlled</t>
  </si>
  <si>
    <t>- 38 -</t>
  </si>
  <si>
    <t>Leases</t>
  </si>
  <si>
    <t>Operating Leases - Incentives</t>
  </si>
  <si>
    <t>Evaluating the Substance of Transactions Involving the  Legal Form of a Lease</t>
  </si>
  <si>
    <t>Determining Whether an Arrangement Contains a Lease</t>
  </si>
  <si>
    <t xml:space="preserve">     Thai Financial  Reporting Standards No. 16 : Leases</t>
  </si>
  <si>
    <t xml:space="preserve">     Thai Accounting Standard</t>
  </si>
  <si>
    <t xml:space="preserve">         TAS 17 (Revised 2018)</t>
  </si>
  <si>
    <t xml:space="preserve">     Thai Standing Interpretations Committee</t>
  </si>
  <si>
    <t xml:space="preserve">         TSIC 15 (Revised 2018)</t>
  </si>
  <si>
    <t xml:space="preserve">         TSIC 27 (Revised 2018)</t>
  </si>
  <si>
    <t xml:space="preserve">         TFRIC 4 (Revised 2018)</t>
  </si>
  <si>
    <r>
      <t xml:space="preserve">     </t>
    </r>
    <r>
      <rPr>
        <sz val="15"/>
        <color theme="1"/>
        <rFont val="Angsana New"/>
        <family val="1"/>
      </rPr>
      <t>Thai Financial Reporting Interpretations Committee</t>
    </r>
  </si>
  <si>
    <t>Previous service costs</t>
  </si>
  <si>
    <t>Promotional privileges from investment</t>
  </si>
  <si>
    <t>517,920,000 common shares, USD 0.0135 par value</t>
  </si>
  <si>
    <t>517,916,773 common shares, USD 0.0135 par value</t>
  </si>
  <si>
    <t>Olympus Oil Co., Ltd.</t>
  </si>
  <si>
    <t xml:space="preserve">     4.3  Trade and other current receivables</t>
  </si>
  <si>
    <t xml:space="preserve">     4.4  Inventories</t>
  </si>
  <si>
    <t xml:space="preserve">     4.5  Investment in subsidiary </t>
  </si>
  <si>
    <t xml:space="preserve">     4.6  Investment properties</t>
  </si>
  <si>
    <t xml:space="preserve">     4.7  Property, plant and equipment </t>
  </si>
  <si>
    <t xml:space="preserve">     4.8  Other intangible assets</t>
  </si>
  <si>
    <t xml:space="preserve">     4.10  Translation of foreign currency financial statements</t>
  </si>
  <si>
    <t xml:space="preserve">     4.13  Income tax expenses and deferred tax</t>
  </si>
  <si>
    <t xml:space="preserve">              4.13.1  Current tax</t>
  </si>
  <si>
    <t xml:space="preserve">              4.13.2  Deferred tax</t>
  </si>
  <si>
    <t xml:space="preserve">     4.14  Basic earnings per share</t>
  </si>
  <si>
    <t xml:space="preserve">     4.15  Provisions</t>
  </si>
  <si>
    <t xml:space="preserve">     4.16  Employee benefits</t>
  </si>
  <si>
    <t xml:space="preserve">              4.16.1  Provident fund</t>
  </si>
  <si>
    <t xml:space="preserve">              4.16.2  Employee benefits</t>
  </si>
  <si>
    <t xml:space="preserve">     4.17  Transactions with related parties</t>
  </si>
  <si>
    <t xml:space="preserve">     4.18  Significant accounting judgements and estimates</t>
  </si>
  <si>
    <t>(1)</t>
  </si>
  <si>
    <t>Libor+3.30 %</t>
  </si>
  <si>
    <t>(2)</t>
  </si>
  <si>
    <t>Libor+2.60 %</t>
  </si>
  <si>
    <t>(3)</t>
  </si>
  <si>
    <t>Libor+3.25 %</t>
  </si>
  <si>
    <t>(4)</t>
  </si>
  <si>
    <t>Libor+2.55 %</t>
  </si>
  <si>
    <t>(5)</t>
  </si>
  <si>
    <t>(6)</t>
  </si>
  <si>
    <t>(7)</t>
  </si>
  <si>
    <t>Long-term borrowings from financial institutions  (Cont'd)</t>
  </si>
  <si>
    <t>Bank</t>
  </si>
  <si>
    <t>Facilities</t>
  </si>
  <si>
    <t>Contract date</t>
  </si>
  <si>
    <t>Currency</t>
  </si>
  <si>
    <t>Borrowings</t>
  </si>
  <si>
    <t>Interest</t>
  </si>
  <si>
    <t>Monthly repayment</t>
  </si>
  <si>
    <t>Installment</t>
  </si>
  <si>
    <t>No</t>
  </si>
  <si>
    <t>facilities</t>
  </si>
  <si>
    <t>rate</t>
  </si>
  <si>
    <t>Commence</t>
  </si>
  <si>
    <t>Maturity</t>
  </si>
  <si>
    <t>Less  Current portion of long-term borrowings</t>
  </si>
  <si>
    <t>Long-term borrowings from financial institution</t>
  </si>
  <si>
    <t>January 2016</t>
  </si>
  <si>
    <t>January 2018</t>
  </si>
  <si>
    <t>January 2017</t>
  </si>
  <si>
    <t>August 2018</t>
  </si>
  <si>
    <t>August 2017</t>
  </si>
  <si>
    <t>November 2019</t>
  </si>
  <si>
    <t>July 2022</t>
  </si>
  <si>
    <t>July 2025</t>
  </si>
  <si>
    <t>June 2022</t>
  </si>
  <si>
    <t>September 2021</t>
  </si>
  <si>
    <t>April  2022</t>
  </si>
  <si>
    <t>USD</t>
  </si>
  <si>
    <t>January 18, 2018</t>
  </si>
  <si>
    <t>September 19, 2016</t>
  </si>
  <si>
    <t>May 9, 2017</t>
  </si>
  <si>
    <t>May 27, 2019</t>
  </si>
  <si>
    <t xml:space="preserve">Movements of long-term borrowings from  financial institution  in the consolidated and separate financial statements for </t>
  </si>
  <si>
    <t>risk and market (investment) risk.</t>
  </si>
  <si>
    <t xml:space="preserve">The defined benefit plans expose the Group of company to actuarials risks, such as longevity risk, currency risk, interest rate </t>
  </si>
  <si>
    <t xml:space="preserve"> Cash and cash equivalents consist of cash on hand and all type of deposit  with the original maturity is less than three months </t>
  </si>
  <si>
    <t xml:space="preserve">and are not subject to restriction on withdrawal. </t>
  </si>
  <si>
    <t xml:space="preserve">share capital. Such reserve is not available for dividend distribution. During the period, the legal reserve had been fully appropriated. </t>
  </si>
  <si>
    <t>(“TMO2017”).</t>
  </si>
  <si>
    <t>shares).  The Company has already paid dividend on May 9, 2019.</t>
  </si>
  <si>
    <t xml:space="preserve">dividend for the year 2018  to the shareholders at Baht  0.10 per share,  amounting to Baht  51.79 million  (517.92 million ordinary </t>
  </si>
  <si>
    <t xml:space="preserve">According to the minutes of shareholders' general meeting  No.1/ 2019  held on April 18, 2019,  passed  the resolution to pay </t>
  </si>
  <si>
    <t>June 18,  2015</t>
  </si>
  <si>
    <t xml:space="preserve">Employee benefit expenses paid </t>
  </si>
  <si>
    <t xml:space="preserve">Exempted on corporate income tax from the promoted  business  for  a  period of 8 years, commencing on the date </t>
  </si>
  <si>
    <t xml:space="preserve">1.  Marine transportation services segment which rendered in the Southeast Asia region, China and India. </t>
  </si>
  <si>
    <t>Gain (loss) on exchange rate</t>
  </si>
  <si>
    <t>international marine transportation for six vessels in accordance with the investment promotion certificate as follows :</t>
  </si>
  <si>
    <t>December 31, 2019</t>
  </si>
  <si>
    <t>As at December 31, 2019</t>
  </si>
  <si>
    <t xml:space="preserve">        Balance as at December 31, 2019</t>
  </si>
  <si>
    <t>1.50 , 1.71</t>
  </si>
  <si>
    <t>34.</t>
  </si>
  <si>
    <t>Actuarial (gains) losses</t>
  </si>
  <si>
    <t xml:space="preserve">Assumptions regarding future mortality  are based on published statistics  and Thailand Mortality Ordinary Life  table 2017 </t>
  </si>
  <si>
    <t xml:space="preserve">termination of employment for a terminated employee  who has worked for 20 consecutive years or more and shall be  entitled to </t>
  </si>
  <si>
    <t xml:space="preserve">On April 5, 2019,  Labour Protection Act was amended which determined the additional rate of severance pay in the case of </t>
  </si>
  <si>
    <t>Amortized big dry-dock of vessels expenses</t>
  </si>
  <si>
    <t xml:space="preserve">            4.1.3  Other income and expenses are recognized on the right to be received and the obligation to be paid. </t>
  </si>
  <si>
    <t xml:space="preserve">            4.1.2  Interest income is recognized on an accrual basis by reference to the effective interest rate. </t>
  </si>
  <si>
    <t xml:space="preserve">                      -  Revenues from transportation services in a short period are recognized when the services are rendered. </t>
  </si>
  <si>
    <t xml:space="preserve">repayment maturity as previously determined in the borrowings agreement. </t>
  </si>
  <si>
    <t>July 27,  2017</t>
  </si>
  <si>
    <t xml:space="preserve"> - 13 -</t>
  </si>
  <si>
    <t>As at January 1, 2019</t>
  </si>
  <si>
    <t>as guarantee under guarantee agreement against short-term borrowings from financial institution as stated in note 17 and long-term borrowings from financial institutions as stated in note 20.</t>
  </si>
  <si>
    <t>13.</t>
  </si>
  <si>
    <t>Building</t>
  </si>
  <si>
    <t>financial statements</t>
  </si>
  <si>
    <t>(8)</t>
  </si>
  <si>
    <t>May 27, 2020</t>
  </si>
  <si>
    <t>May 2020</t>
  </si>
  <si>
    <t>3.16 - 4.55, 5.00</t>
  </si>
  <si>
    <t>5.00</t>
  </si>
  <si>
    <t>Gain (loss) on financial instruments</t>
  </si>
  <si>
    <t>Profit for the period</t>
  </si>
  <si>
    <t>6.2</t>
  </si>
  <si>
    <t xml:space="preserve">6.2.1  Loans to related party - AMA Logistic Co., Ltd. </t>
  </si>
  <si>
    <t xml:space="preserve">6.2.2  Trade accounts receivable </t>
  </si>
  <si>
    <t xml:space="preserve">6.2.3  Accrued interest income </t>
  </si>
  <si>
    <t>6.2.4  Other current receivables</t>
  </si>
  <si>
    <t xml:space="preserve">6.2.5  Guarantees </t>
  </si>
  <si>
    <t xml:space="preserve">6.2.6  Assets acquisition </t>
  </si>
  <si>
    <t>6.2.7  Trade accounts payable</t>
  </si>
  <si>
    <t>6.3</t>
  </si>
  <si>
    <t xml:space="preserve">6.3.1  Hire of transportation income </t>
  </si>
  <si>
    <t xml:space="preserve">8.1  Trade accounts receivable consist of : </t>
  </si>
  <si>
    <t xml:space="preserve">8.2  Other current receivables consist of : </t>
  </si>
  <si>
    <t>9.</t>
  </si>
  <si>
    <t>10.  Investment in subsidiary</t>
  </si>
  <si>
    <t>11. Investment properties</t>
  </si>
  <si>
    <t xml:space="preserve">12. Property, plant and equipment </t>
  </si>
  <si>
    <t>As at January 1, 2020</t>
  </si>
  <si>
    <t>Separate financial</t>
  </si>
  <si>
    <t>statements  (Baht)</t>
  </si>
  <si>
    <t xml:space="preserve">Consolidated  financial </t>
  </si>
  <si>
    <t>14.  Other intangible assets</t>
  </si>
  <si>
    <t>15.  เงินฝากประจำที่ติดภาระค้ำประกัน</t>
  </si>
  <si>
    <t>20. Long-term borrowings from financial institutions</t>
  </si>
  <si>
    <t>25.1  Directors' remuneration</t>
  </si>
  <si>
    <t>25.2  Management benefit expenses</t>
  </si>
  <si>
    <t>27.1  Cash and cash equivalents</t>
  </si>
  <si>
    <t>27.2  Non-cash transactions</t>
  </si>
  <si>
    <t>31.</t>
  </si>
  <si>
    <t>32. Segment financial information</t>
  </si>
  <si>
    <t>Current liabilities</t>
  </si>
  <si>
    <t>Non current liabilities</t>
  </si>
  <si>
    <t>Financial reporting standards related to financial instruments</t>
  </si>
  <si>
    <t xml:space="preserve">     Financial reporting standards related to financial instruments</t>
  </si>
  <si>
    <t xml:space="preserve">     2.3  Measurement of fair values</t>
  </si>
  <si>
    <t xml:space="preserve">     2.4  Financial reporting standards that became effective in the current period</t>
  </si>
  <si>
    <t xml:space="preserve">     4.12  Financial instruments </t>
  </si>
  <si>
    <t xml:space="preserve">direct costs incurred,  and lease payments made at or before the commencement date,  less any lease incentives </t>
  </si>
  <si>
    <t>received.</t>
  </si>
  <si>
    <t>Number of years</t>
  </si>
  <si>
    <t>Office buildings</t>
  </si>
  <si>
    <t>Lease liabilities</t>
  </si>
  <si>
    <t xml:space="preserve">     4.11  Leases</t>
  </si>
  <si>
    <t>Cumulative effects of changes in accounting policy from adoption new financial reporting standards</t>
  </si>
  <si>
    <t>Lease liabilities - net of current portion</t>
  </si>
  <si>
    <t xml:space="preserve">Lease liabilities </t>
  </si>
  <si>
    <t>TFRS 16</t>
  </si>
  <si>
    <t>The above adjustment has the details, summarized following :</t>
  </si>
  <si>
    <t>Consolidated financial</t>
  </si>
  <si>
    <t>Obligations related to lease disclosed as at December 31, 2019</t>
  </si>
  <si>
    <t>Add : Obligations from renewal of lease</t>
  </si>
  <si>
    <t>Less : Deferred interest</t>
  </si>
  <si>
    <t>Lease liabilities increase from initial adoption of TFRS 16</t>
  </si>
  <si>
    <t>Finance lease liabilities as at December 31, 2019</t>
  </si>
  <si>
    <t>Lease liabilities as at January 1, 2020</t>
  </si>
  <si>
    <t>Thai Financial  Reporting Standards No. 16 : Leases</t>
  </si>
  <si>
    <t>5.1</t>
  </si>
  <si>
    <t>5.2</t>
  </si>
  <si>
    <t xml:space="preserve">statements </t>
  </si>
  <si>
    <t>(Baht)</t>
  </si>
  <si>
    <t>Derivatives</t>
  </si>
  <si>
    <t xml:space="preserve">The classifications, measurement basis and carrying values of financial assets and financial liabilities in accordance with TFRS 9 as at </t>
  </si>
  <si>
    <t xml:space="preserve">Carrying value </t>
  </si>
  <si>
    <t>Amortized cost</t>
  </si>
  <si>
    <t xml:space="preserve">Fair value through </t>
  </si>
  <si>
    <t>profit or loss</t>
  </si>
  <si>
    <t>Fair value</t>
  </si>
  <si>
    <t>Financial assets</t>
  </si>
  <si>
    <t>Total financial assets</t>
  </si>
  <si>
    <t>Total financial liabilities</t>
  </si>
  <si>
    <t xml:space="preserve">Current portion of long-term borrowings and lease liabilities </t>
  </si>
  <si>
    <t>Trade accounts receivable-related parties</t>
  </si>
  <si>
    <t>Effects from adoption TFRS 16 as at January 1, 2020</t>
  </si>
  <si>
    <t>Exchange difference on translation of financial statements</t>
  </si>
  <si>
    <t xml:space="preserve">Acquisition </t>
  </si>
  <si>
    <t>Disposal/write off</t>
  </si>
  <si>
    <t>Effects from adoption TFRS 16</t>
  </si>
  <si>
    <t>Payments</t>
  </si>
  <si>
    <t>Less: Current portion</t>
  </si>
  <si>
    <t>Depreciation of right of use assets</t>
  </si>
  <si>
    <t>Interest of lease liabilities</t>
  </si>
  <si>
    <t>Short-term lease expenses</t>
  </si>
  <si>
    <t>Other current financial liabilities</t>
  </si>
  <si>
    <t>Separate financial statements as at January 1, 2020 (Baht)</t>
  </si>
  <si>
    <t>Other non-current financial liabilities</t>
  </si>
  <si>
    <t xml:space="preserve">According to the minutes of the Board of directors' meeting No.2/2020 held on March 30, 2020 passed the resolution to pay </t>
  </si>
  <si>
    <t xml:space="preserve">interim dividend from the 2019 results of operations to the shareholders at Baht 0.20 per share, total amount of Baht 103.57 million </t>
  </si>
  <si>
    <t>5</t>
  </si>
  <si>
    <t xml:space="preserve">     Determining the lease term of contracts with renewal and termination options</t>
  </si>
  <si>
    <t xml:space="preserve">     The  financial  statements  have  been  prepared  under  the  historical  cost  convention,  except  as  transaction</t>
  </si>
  <si>
    <t xml:space="preserve">      In  the  current,  the Coronavirus  disease 19 (COVID-19)  has  spread  in  many  countries  around  the  world </t>
  </si>
  <si>
    <t xml:space="preserve">             including  Thailand,  causing the slowdown  in overall  economic and  affecting  the Company's  business  since  many </t>
  </si>
  <si>
    <t xml:space="preserve">             countries have been placed on lockdown, as a result, the volume of ocean freight vessels increased. Therefore, resulting </t>
  </si>
  <si>
    <t xml:space="preserve">             in the competition in the shipping costs that there is uncertainty in the environment of the Company's business caused </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</si>
  <si>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</si>
  <si>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</si>
  <si>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financial statements and will assess the further situation.</t>
  </si>
  <si>
    <t xml:space="preserve">             by  this  situation.  The  management  of  the  Company  has  carefully  evaluated  the  aforementioned  impacts  on the </t>
  </si>
  <si>
    <t xml:space="preserve">     A set of  TFRSs  related to financial  instruments consists  of five  accounting  standards and interpretations, </t>
  </si>
  <si>
    <t xml:space="preserve"> - 4 -</t>
  </si>
  <si>
    <t xml:space="preserve">     TFRS 16 Leases set out the principals of the recognition, measurement, presentation and disclosure of leases, </t>
  </si>
  <si>
    <t xml:space="preserve">             and requires a lessee  to recognize assets  and liabilities  for all leases  with a term of more than 12 months, unless the </t>
  </si>
  <si>
    <t xml:space="preserve">             underlying asset is low value. Accounting by lessors  is substantially unchanged from TAS 17.  Lessors will continue </t>
  </si>
  <si>
    <t xml:space="preserve">     These TFRSs related  to  financial  instruments  make  stipulations  relating  to  the  classification  of financial </t>
  </si>
  <si>
    <t xml:space="preserve">             disclosure of financial instruments. The adoption of these standards will have the impact on the financial statements </t>
  </si>
  <si>
    <t xml:space="preserve">             from the transactions following :</t>
  </si>
  <si>
    <t xml:space="preserve">             characteristics of  the contractual  cash flows and  the Company’s  business model,  calculation of impairment using </t>
  </si>
  <si>
    <t xml:space="preserve">             instruments and  their measurement  at fair  value or  amortized cost  taking into account the type of instrument, the </t>
  </si>
  <si>
    <t xml:space="preserve">     The Company  and subsidiary  adopted these  financial reporting  standards  which  the  cumulative  effect of </t>
  </si>
  <si>
    <t xml:space="preserve">     Accounting Treatment Guidance on “Temporary relief measures on accounting alternatives in response </t>
  </si>
  <si>
    <t xml:space="preserve">     The Federation of Accounting Professions announced Accounting Treatment Guidance on “Temporary relief </t>
  </si>
  <si>
    <t xml:space="preserve">             accounting treatments during the period of uncertainty relating to this situation.</t>
  </si>
  <si>
    <t xml:space="preserve">             alleviate  some  of  the impact  of  applying  certain financial  reporting  standards,  and  to  provide  clarification about </t>
  </si>
  <si>
    <t xml:space="preserve">             measures  on accounting  alternatives  in response  to  the  impact  of  the COVID-19  situation”.  Its objectives are to </t>
  </si>
  <si>
    <t xml:space="preserve">     On April 22, 2020, the Accounting Treatment Guidance was announced in the Royal Gazette and it is effective </t>
  </si>
  <si>
    <t xml:space="preserve">             TAS 36, Impairment of Assets.</t>
  </si>
  <si>
    <t xml:space="preserve">     -  Not to  take into  account forward-looking  information  when  determining  expected  credit losses,  in cases </t>
  </si>
  <si>
    <t xml:space="preserve">     -  Not to consider the COVID-19 situation as  an indication that  an asset may be impaired  in accordance with </t>
  </si>
  <si>
    <t xml:space="preserve">            Company and subsidiary have been eliminated  from  the consolidated  financial statements.  The financial statements</t>
  </si>
  <si>
    <t xml:space="preserve">            Marine Public  Company  Limited  has  a  power  to  control  such company.  Balances and  transactions  between the</t>
  </si>
  <si>
    <t xml:space="preserve">            the Company owns 100 per cent  shareholding  in that subsidiary,  and the interest  of other shareholders  is shown as </t>
  </si>
  <si>
    <t xml:space="preserve">            operations of AMA Marine Public  Company Limited  and subsidiary.  The usefulness  of transaction  of consolidated</t>
  </si>
  <si>
    <t xml:space="preserve">     judgements and estimates  affect reported amounts and disclosures and  actual results could differ  from these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</si>
  <si>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</si>
  <si>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</si>
  <si>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probable  that  taxable  profit  will  be  available  against  which  the  temporary  differences  and  losses  can  be  utilized.</t>
  </si>
  <si>
    <t xml:space="preserve">Current portion of long-term borrowings and </t>
  </si>
  <si>
    <t xml:space="preserve">lease liabilities </t>
  </si>
  <si>
    <t xml:space="preserve"> - 14 -</t>
  </si>
  <si>
    <t xml:space="preserve"> - 15 -</t>
  </si>
  <si>
    <t xml:space="preserve">Consolidated  </t>
  </si>
  <si>
    <t xml:space="preserve">In the first and second quarter of 2019,  the  Company  has  additionally  reclassified  current  portion  of  long-term  borrowings  </t>
  </si>
  <si>
    <r>
      <t>from  the 1</t>
    </r>
    <r>
      <rPr>
        <vertAlign val="superscript"/>
        <sz val="15"/>
        <rFont val="Angsana New"/>
        <family val="1"/>
      </rPr>
      <t>st</t>
    </r>
    <r>
      <rPr>
        <sz val="15"/>
        <rFont val="Angsana New"/>
        <family val="1"/>
      </rPr>
      <t xml:space="preserve"> bank  for  another  Baht  397  million  and  Baht  355  million  respectively  for the 1</t>
    </r>
    <r>
      <rPr>
        <vertAlign val="superscript"/>
        <sz val="15"/>
        <rFont val="Angsana New"/>
        <family val="1"/>
      </rPr>
      <t>st</t>
    </r>
    <r>
      <rPr>
        <sz val="15"/>
        <rFont val="Angsana New"/>
        <family val="1"/>
      </rPr>
      <t>, 2</t>
    </r>
    <r>
      <rPr>
        <vertAlign val="superscript"/>
        <sz val="15"/>
        <rFont val="Angsana New"/>
        <family val="1"/>
      </rPr>
      <t>nd</t>
    </r>
    <r>
      <rPr>
        <sz val="15"/>
        <rFont val="Angsana New"/>
        <family val="1"/>
      </rPr>
      <t xml:space="preserve"> and 3</t>
    </r>
    <r>
      <rPr>
        <vertAlign val="superscript"/>
        <sz val="15"/>
        <rFont val="Angsana New"/>
        <family val="1"/>
      </rPr>
      <t>rd</t>
    </r>
    <r>
      <rPr>
        <sz val="15"/>
        <rFont val="Angsana New"/>
        <family val="1"/>
      </rPr>
      <t xml:space="preserve"> lines since the financial </t>
    </r>
  </si>
  <si>
    <t>ratio of  the Company  does not  conform to  the conditions  as stipulated in borrowings agreement. Subsequent on October 8, 2019,</t>
  </si>
  <si>
    <t xml:space="preserve">that resulting to the bank still not exercise in  the case of financial  ratio of the Company that does not meet the conditions including </t>
  </si>
  <si>
    <t xml:space="preserve">the Company  additionally made  memorandum with  the bank  by adding  the certain  conditions other than the existing agreement </t>
  </si>
  <si>
    <t xml:space="preserve">as at December 31, 2019,  the Company has  reclassified short-term borrowings  to be long-term borrowings  in accordance with the </t>
  </si>
  <si>
    <t xml:space="preserve">the Company is  still  able  to  pay  debts   in  accordance  with  the  conditions  stipulated  in the borrowings  agreement.  As a result, </t>
  </si>
  <si>
    <t>- 39 -</t>
  </si>
  <si>
    <t>- 40 -</t>
  </si>
  <si>
    <t>- 41 -</t>
  </si>
  <si>
    <t>- 42 -</t>
  </si>
  <si>
    <t>- 43 -</t>
  </si>
  <si>
    <t>- 44 -</t>
  </si>
  <si>
    <t>- 45 -</t>
  </si>
  <si>
    <t xml:space="preserve">             to classify leases  as either  operating  or finance leases using similar principles to those used under TAS 17. </t>
  </si>
  <si>
    <t xml:space="preserve">     TFRS 16  supersedes the following accounting standards together with related interpretations. </t>
  </si>
  <si>
    <t xml:space="preserve">             to the impact of the COVID-19 situation”</t>
  </si>
  <si>
    <t>Liabilities</t>
  </si>
  <si>
    <t>Current portion of lease liabilities</t>
  </si>
  <si>
    <t xml:space="preserve">Lease liabilities - net of current portion </t>
  </si>
  <si>
    <t>Retained earnings - unappropriated</t>
  </si>
  <si>
    <t xml:space="preserve">Current portion of lease liabilities </t>
  </si>
  <si>
    <t>Reclassification and measurement under TFRS 9</t>
  </si>
  <si>
    <t>Former accounting</t>
  </si>
  <si>
    <t xml:space="preserve">     Gains on re-measurements of</t>
  </si>
  <si>
    <t xml:space="preserve">          defined employee benefit plans</t>
  </si>
  <si>
    <t xml:space="preserve">Details of leased assets under leases are as follows : </t>
  </si>
  <si>
    <t>The minimum amounts to be paid under leases are as follows :</t>
  </si>
  <si>
    <t xml:space="preserve">Present value of lease liabilities </t>
  </si>
  <si>
    <t>Less  Future interest of leases</t>
  </si>
  <si>
    <t xml:space="preserve">Depreciation of right of use assets in property, plant and equipment </t>
  </si>
  <si>
    <t>Repayments during the period</t>
  </si>
  <si>
    <t>(Gains) losses on re-measurements of defined benefit plans are recognized in the statement of comprehensive income.</t>
  </si>
  <si>
    <t>principle value</t>
  </si>
  <si>
    <t>approximates their fair values.</t>
  </si>
  <si>
    <r>
      <t>2)</t>
    </r>
    <r>
      <rPr>
        <sz val="15"/>
        <rFont val="Times New Roman"/>
        <family val="1"/>
      </rPr>
      <t xml:space="preserve">   </t>
    </r>
    <r>
      <rPr>
        <sz val="15"/>
        <rFont val="Angsana New"/>
        <family val="1"/>
      </rPr>
      <t xml:space="preserve">For loans and borrowings carrying interest approximate to the market rate,  their carrying amounts in  the statements of financial position </t>
    </r>
  </si>
  <si>
    <t>payables, their carrying amounts in the statements of financial position approximate their fair values.</t>
  </si>
  <si>
    <r>
      <t>1)</t>
    </r>
    <r>
      <rPr>
        <sz val="15"/>
        <rFont val="Times New Roman"/>
        <family val="1"/>
      </rPr>
      <t xml:space="preserve">   </t>
    </r>
    <r>
      <rPr>
        <sz val="15"/>
        <rFont val="Angsana New"/>
        <family val="1"/>
      </rPr>
      <t xml:space="preserve">For financial  assets  and  liabilities  which have short-term  maturity,  including cash  and deposit at financial institutions, receivables and </t>
    </r>
  </si>
  <si>
    <r>
      <t>3)</t>
    </r>
    <r>
      <rPr>
        <sz val="15"/>
        <rFont val="Times New Roman"/>
        <family val="1"/>
      </rPr>
      <t xml:space="preserve">   </t>
    </r>
    <r>
      <rPr>
        <sz val="15"/>
        <rFont val="AngsanaUPC"/>
        <family val="1"/>
      </rPr>
      <t>Derivatives their fair value has been determined by using a discounted future cash flow  model and a  valuation model technique. Most of</t>
    </r>
  </si>
  <si>
    <t>of foreign currency.</t>
  </si>
  <si>
    <t>the inputs used for the valuation are observable in the relevant market, for example, spot rates of foreign currencies and forward exchange rate</t>
  </si>
  <si>
    <t>swaps</t>
  </si>
  <si>
    <t>1.46 , 1.64</t>
  </si>
  <si>
    <t>2.00 - 4.00 , 4.00</t>
  </si>
  <si>
    <t>December 2022</t>
  </si>
  <si>
    <t xml:space="preserve">              Group as a lessee</t>
  </si>
  <si>
    <t xml:space="preserve">              Right-of-use assets</t>
  </si>
  <si>
    <t xml:space="preserve">              Lease liabilities</t>
  </si>
  <si>
    <t>- 47 -</t>
  </si>
  <si>
    <t>- 48 -</t>
  </si>
  <si>
    <t>- 49 -</t>
  </si>
  <si>
    <t>The impacts of</t>
  </si>
  <si>
    <t>January 1, 2020</t>
  </si>
  <si>
    <t>Other current financial assets</t>
  </si>
  <si>
    <t>Other non-current financial assets</t>
  </si>
  <si>
    <t xml:space="preserve">The impacts on the beginning balance of retained earnings of 2020 from changes in accounting policies due to the adoption of these </t>
  </si>
  <si>
    <t>standards are presented as follows:</t>
  </si>
  <si>
    <t>Depreciation of right-of-use assets</t>
  </si>
  <si>
    <t>Finance income</t>
  </si>
  <si>
    <t xml:space="preserve">             financial statements were not restated.</t>
  </si>
  <si>
    <t xml:space="preserve">             financial statements.</t>
  </si>
  <si>
    <t xml:space="preserve">     The cumulative effect of the change in accounting policy is described in notes 5 to the interim consolidated </t>
  </si>
  <si>
    <t>TFRSs related to</t>
  </si>
  <si>
    <t>Instruments"</t>
  </si>
  <si>
    <t>Unappropriated retained earnings as at  December 31, 2019</t>
  </si>
  <si>
    <t>Unappropriated retained earnings as at January 1, 2020 - TFRS 9</t>
  </si>
  <si>
    <t>Consolidated financial statements as at January 1, 2020  (Baht)</t>
  </si>
  <si>
    <t>Other current financial liabilities - interest rate swaps</t>
  </si>
  <si>
    <t>Other non-current financial liabilities - interest rate</t>
  </si>
  <si>
    <t>Separate financial statements as at January 1, 2020  (Baht)</t>
  </si>
  <si>
    <t xml:space="preserve">Trade accounts receivable-other parties </t>
  </si>
  <si>
    <t>Lease liabilities provisions</t>
  </si>
  <si>
    <t xml:space="preserve">(517.92 million ordinary shares). The Company has already paid dividend on April 27, 2020 and passed the acknowledgment at the </t>
  </si>
  <si>
    <t>Other current financial liabilities - interest rates swap</t>
  </si>
  <si>
    <t>Other non-current financial liabilities - interest rates swap</t>
  </si>
  <si>
    <t>"Financial</t>
  </si>
  <si>
    <t xml:space="preserve">annual shareholders' general meeting for the year 2020 held on July 23, 2020. </t>
  </si>
  <si>
    <t xml:space="preserve">        Balance as at September 30, 2020</t>
  </si>
  <si>
    <t>Baht</t>
  </si>
  <si>
    <t>(9)</t>
  </si>
  <si>
    <t>(10)</t>
  </si>
  <si>
    <t>June 29, 2020</t>
  </si>
  <si>
    <t>January 2021</t>
  </si>
  <si>
    <t>September 2023</t>
  </si>
  <si>
    <t>:  At 33/4, The Nine Tower A,  33 floor,  TNA02, TNA03 room, RAMA IX Road,  Huaykwang,</t>
  </si>
  <si>
    <t xml:space="preserve">            disclosed in related accounting policy.</t>
  </si>
  <si>
    <t xml:space="preserve"> - 9 -</t>
  </si>
  <si>
    <t xml:space="preserve"> - 16 -</t>
  </si>
  <si>
    <t>functional currency to presentation currency.</t>
  </si>
  <si>
    <t xml:space="preserve">In separate  financial statements,  the changes  in cost  of investment  in subsidiary arose from the exchange difference on translation of </t>
  </si>
  <si>
    <t>4.12 million.</t>
  </si>
  <si>
    <t>can be presented as follows :</t>
  </si>
  <si>
    <t>28.3  As at December 31, 2019, the Company has obligation from entering into fuel acquisition agreement which is the main cost</t>
  </si>
  <si>
    <t xml:space="preserve">        million.</t>
  </si>
  <si>
    <t xml:space="preserve">Revenue Department considers that the Company’s nature of business and most of VAT refund for vessels used for the shipment </t>
  </si>
  <si>
    <t>another Baht 10.83 million.</t>
  </si>
  <si>
    <t xml:space="preserve">The Revenue Department  has issued a  letter dated August 28, 2020  which informed not  to refund the  tax whereby the </t>
  </si>
  <si>
    <t xml:space="preserve">Company filed  a tax refund  in the form of value  added tax (VAT)  in July 2018  in the amount of Baht 10.83 million since the </t>
  </si>
  <si>
    <t xml:space="preserve">importing such  vessels is not directly related  to the business operation  which is subject to VAT  and resulting  in the Company </t>
  </si>
  <si>
    <t xml:space="preserve">represented a deviation tax  in the amount  of Baht 10.83 million  and is liable on  payment penalty  double of  deviation tax  for </t>
  </si>
  <si>
    <t xml:space="preserve">Subsequent on September 10, 2020, the Company filed an appeal in the case of non-tax refund because the Company has </t>
  </si>
  <si>
    <t xml:space="preserve">the same main objective as the operations of domestic and international shipping by vessels. From the date of incorporation to </t>
  </si>
  <si>
    <t xml:space="preserve">the present, the Company operated domestic and international shipping by vessels, the cargo will be carried from the origin port </t>
  </si>
  <si>
    <t xml:space="preserve">another destination port outside the Kingdom. Therefore, it is consider that the Company’s business is operated in an international </t>
  </si>
  <si>
    <t xml:space="preserve">shipping service by vessels which is subject to VAT at the percentage rate 0 under the Section 80/1(3) of the Revenue Code. </t>
  </si>
  <si>
    <t xml:space="preserve">in Thailand to  the destination port  in Thailand and  overseas and also  will carry from  the origin port outside  the Kingdom to </t>
  </si>
  <si>
    <t xml:space="preserve">At present, the appeal is being considered by the Area Revenue Office and the Company has not reviewed the recording </t>
  </si>
  <si>
    <t>aforementioned letter of the Revenue Department since the Company expects to win the appeal.</t>
  </si>
  <si>
    <t xml:space="preserve">allowance for  devaluation of  Revenue Department  receivable account  and did  not recognize  penalty in  accordance  the </t>
  </si>
  <si>
    <t xml:space="preserve">             interpretations, which are effective for the financial statements for fiscal year beginning on or after January 1, 2021. </t>
  </si>
  <si>
    <t xml:space="preserve">     The  Federation  of Accounting  Professions issued  a  number  of  revised  financial  reporting  standards  and  </t>
  </si>
  <si>
    <t xml:space="preserve">             These financial reporting standards were aimed at alignment with the corresponding International Financial Reporting </t>
  </si>
  <si>
    <t xml:space="preserve">             Standards with most of the changes directed towards clarifying accounting treatment and providing accounting guidance </t>
  </si>
  <si>
    <t xml:space="preserve">            When the Company loses control over a subsidiary, it derecognizes the assets and liabilities of the subsidiary, and any</t>
  </si>
  <si>
    <t>Right-of-use assets</t>
  </si>
  <si>
    <t xml:space="preserve">             for users  of the  standards  that  included in  amendments  to  references to  the  Conceptual  Framework in  Financial </t>
  </si>
  <si>
    <t>Presented in property, plant and equipment :</t>
  </si>
  <si>
    <t>Presented as right-of-use assets :</t>
  </si>
  <si>
    <t>Total cost</t>
  </si>
  <si>
    <t>Libor+2.50 %</t>
  </si>
  <si>
    <t>Libor+2.98 %</t>
  </si>
  <si>
    <t xml:space="preserve">from  an oversea  origin port  to overseas destination port  which is  deemed as offshore operations,  the input tax arising  from </t>
  </si>
  <si>
    <t>The Group operated in the transportation  business by dividing into 2 majority segment are as follows:</t>
  </si>
  <si>
    <t xml:space="preserve">Gains (losses) on re-measurements of </t>
  </si>
  <si>
    <t xml:space="preserve">            (TFRS);  guidelines promulgated by the Federation of Accounting Professions (FAP)  and the regulation of The Stock </t>
  </si>
  <si>
    <t xml:space="preserve">            Exchange of Thailand (SET)  dated October 2, 2017  regarding the preparation and submission of financial statements  </t>
  </si>
  <si>
    <t xml:space="preserve">            regarding the condensed form should be included in the financial statements (No. 3) B.E. 2562 dated December 26, 2019. </t>
  </si>
  <si>
    <t xml:space="preserve">     2.2  Coronavirus disease 2019 (COVID-19) Pandemic</t>
  </si>
  <si>
    <t xml:space="preserve">            and reports  for the  financial performance  of the  listed  companies  B.E. 2560.   The format  of presentation  of the </t>
  </si>
  <si>
    <t xml:space="preserve">            financial statements is not significantly different  from the Notification of the Department  of Business Development </t>
  </si>
  <si>
    <t xml:space="preserve">     determined  by dividing  profit  (loss) for  the period  by the  weighted  average number  of common  shares issued  and </t>
  </si>
  <si>
    <t xml:space="preserve">Other income (included finance income) </t>
  </si>
  <si>
    <t>FOR THE YEAR ENDED DECEMBER 31, 2020</t>
  </si>
  <si>
    <t>December 31, 2020</t>
  </si>
  <si>
    <t xml:space="preserve">Transactions and amounts with related persons and parties in statements of financial position as at December 31, 2020 and </t>
  </si>
  <si>
    <t xml:space="preserve">Transactions and amounts with related persons and parties in statements of comprehensive income for the year ended December 31, </t>
  </si>
  <si>
    <t>2020 and 2019 are as follows:</t>
  </si>
  <si>
    <t xml:space="preserve">6.3.2  Rental and service income </t>
  </si>
  <si>
    <t xml:space="preserve">6.3.3  Other income </t>
  </si>
  <si>
    <t xml:space="preserve">6.3.4  Interest income </t>
  </si>
  <si>
    <t xml:space="preserve">6.3.5  Purchase of oil </t>
  </si>
  <si>
    <t>6.3.7  Administrative expenses</t>
  </si>
  <si>
    <t>Depreciation for the year ended December 31, 2019</t>
  </si>
  <si>
    <t>Depreciation for the year ended December 31, 2020</t>
  </si>
  <si>
    <t xml:space="preserve">        Balance as at December 31, 2020</t>
  </si>
  <si>
    <t>As at December 31, 2020</t>
  </si>
  <si>
    <t xml:space="preserve">As at December 31, 2020 and 2019, investment properties had total fair value in the amount of Baht </t>
  </si>
  <si>
    <t xml:space="preserve">    Depreciation for the year ended December 31, 2020</t>
  </si>
  <si>
    <t xml:space="preserve">    Depreciation for the year ended December 31, 2019</t>
  </si>
  <si>
    <t>Amortization for the year ended December 31, 2019</t>
  </si>
  <si>
    <t>Amortization for the year ended December 31, 2020</t>
  </si>
  <si>
    <t>Tax expense for the year ended December 31, 2020 and 2019 are summarized as follows:</t>
  </si>
  <si>
    <t xml:space="preserve">summarized as follows : </t>
  </si>
  <si>
    <t xml:space="preserve">Tax amounts related  to each component  part of other  comprehensive income  for the year  ended December 31, 2020 and 2019  are </t>
  </si>
  <si>
    <t>Carrying value and movements of lease liabilities for the year ended December 31, 2020 are as follows :</t>
  </si>
  <si>
    <t>Lease expenses recognized in the following items in part of profit or loss for the year ended December 31, 2020</t>
  </si>
  <si>
    <t>the year ended December 31, 2020 are as follows :</t>
  </si>
  <si>
    <t>as at December 31</t>
  </si>
  <si>
    <t xml:space="preserve">Sensitivity analysis </t>
  </si>
  <si>
    <t xml:space="preserve">Reasonably possible changes at the reporting date to one of the relevant actuarial assumptions, holding other assumptions </t>
  </si>
  <si>
    <t>constant, would have affected the defined benefit obligation by the amounts shown below.</t>
  </si>
  <si>
    <t>Increase</t>
  </si>
  <si>
    <t>Decrease</t>
  </si>
  <si>
    <t>Discount rate (1% movement)</t>
  </si>
  <si>
    <t>Future salary growth (1% movement)</t>
  </si>
  <si>
    <t>Turnover rates  (1% movement)</t>
  </si>
  <si>
    <t xml:space="preserve">Although the analysis does not take account of the full distribution of cash flows expected under the plan, it does provide an </t>
  </si>
  <si>
    <t>approximation of the sensitivity of the assumptions shown.</t>
  </si>
  <si>
    <t>as at December 31, 2020</t>
  </si>
  <si>
    <t xml:space="preserve">          The carrying value and fair value of financial assets and financial liabilities as at December 31, 2020 and January 1, 2020 are presented below.</t>
  </si>
  <si>
    <t>For the year ended December 31, 2020</t>
  </si>
  <si>
    <t>For the year ended December 31, 2019</t>
  </si>
  <si>
    <t>Fixed assets as at December 31, 2020</t>
  </si>
  <si>
    <t>Fixed assets as at December 31, 2019</t>
  </si>
  <si>
    <t>Statements of comprehensive income for the year ended December 31, 2020 and 2019</t>
  </si>
  <si>
    <t>on February 22, 2021.</t>
  </si>
  <si>
    <t xml:space="preserve">        with the value USD 0.78 million </t>
  </si>
  <si>
    <t>28.5  Contingent liabilities</t>
  </si>
  <si>
    <t>Level 3 : inputs are unobservable for the asset or liability.</t>
  </si>
  <si>
    <t xml:space="preserve">     2.1  Financial statements preparation basis</t>
  </si>
  <si>
    <t>2.  Preparation and presentation of  financial statements basis</t>
  </si>
  <si>
    <t>NOTES TO THE FINANCIAL STATEMENTS</t>
  </si>
  <si>
    <t xml:space="preserve">     The Group’s financial statements  have been prepared in accordance  with  Thai  Financial Reporting Standards</t>
  </si>
  <si>
    <t xml:space="preserve">     2.6  Financial reporting standards that became effective for fiscal year beginning on or after January 1, 2021</t>
  </si>
  <si>
    <t xml:space="preserve">     2.5  Thai Financial Reporting Standard No.16 “Leases”</t>
  </si>
  <si>
    <t xml:space="preserve">     TFRS 16 has been amended for the rent concessions related to COVID-19, which is effective from June 1, 2020 </t>
  </si>
  <si>
    <t xml:space="preserve">             with earlier application permitted. The amendment permits lessees,  as a practical expedient,  not to assess whether rent </t>
  </si>
  <si>
    <t xml:space="preserve">             concessions that occur  as a  direct consequence  of the COVID-19 pandemic  and meet  specified conditions  are lease  </t>
  </si>
  <si>
    <t xml:space="preserve">             which an entity shall apply these amendments for annual reporting periods beginning on or after January 1, 2022 with </t>
  </si>
  <si>
    <t xml:space="preserve">             where the Group uses a simplified approach to determine expected credit losses.</t>
  </si>
  <si>
    <t xml:space="preserve">            4.1.1  Revenues from services, the Group satisfies a performance obligation comprise : </t>
  </si>
  <si>
    <t xml:space="preserve">            techniques  as  follows : </t>
  </si>
  <si>
    <t xml:space="preserve">     4.9   Impairment of non-financial assets</t>
  </si>
  <si>
    <t xml:space="preserve">                         The Group initially measures financial assets at its fair value plus, in the case of financial assets that are not </t>
  </si>
  <si>
    <t xml:space="preserve">              significant financing component are measured at the transaction price as disclosed in the accounting policy relating </t>
  </si>
  <si>
    <t xml:space="preserve">              to revenue recognition.</t>
  </si>
  <si>
    <t xml:space="preserve">              Classification and measurement of financial assets</t>
  </si>
  <si>
    <t xml:space="preserve">               through other comprehensive income (“FVOCI”), or fair value through profit or loss (“FVTPL”). The classification of </t>
  </si>
  <si>
    <t xml:space="preserve">              contractual cash flows characteristics of the financial assets. </t>
  </si>
  <si>
    <t xml:space="preserve">              Financial assets at amortised cost</t>
  </si>
  <si>
    <t xml:space="preserve">              financial assets at  initial  recognition is driven by the Group’s business model for managing the financial assets and the </t>
  </si>
  <si>
    <t xml:space="preserve">              measured  at  fair  value  through profit or loss, transaction costs. However, trade receivables, that do not contain a </t>
  </si>
  <si>
    <t xml:space="preserve">              and are subject to impairment. Gains and losses are recognised in profit or loss when the asset is derecognised, modified </t>
  </si>
  <si>
    <t xml:space="preserve">              or impaired.</t>
  </si>
  <si>
    <t xml:space="preserve">              Derivatives</t>
  </si>
  <si>
    <t xml:space="preserve">                         Derivatives are initially recognised at fair value on the date on which a derivative contract is entered into and </t>
  </si>
  <si>
    <t xml:space="preserve">              carried as financial assets when the fair value is positive and as financial liabilities when the fair value is negative. </t>
  </si>
  <si>
    <t xml:space="preserve">                         Derivative is presented as a non-current asset or a non-current liability if the remaining maturity of the instrument</t>
  </si>
  <si>
    <t xml:space="preserve">              is more than 12 months and it is not due to be realised or settled within 12 months. Other derivatives are presented as </t>
  </si>
  <si>
    <t xml:space="preserve">              current assets or current liabilities.</t>
  </si>
  <si>
    <t xml:space="preserve">              Classification and measurement of financial liabilities</t>
  </si>
  <si>
    <t xml:space="preserve">              Derecognition of financial instruments</t>
  </si>
  <si>
    <t xml:space="preserve">              recognised in the statement of profit or loss.</t>
  </si>
  <si>
    <t xml:space="preserve">              Impairment of financial assets</t>
  </si>
  <si>
    <t xml:space="preserve">                         For trade receivables and contract assets, the Group applies a simplified approach in calculating ECLs. Therefore, </t>
  </si>
  <si>
    <t xml:space="preserve">              the Group does not track changes in credit risk, but instead recognises a loss allowance based on lifetime ECLs at each </t>
  </si>
  <si>
    <t xml:space="preserve">              reporting date. It is based on its historical credit loss experience and adjusted for forward-looking factors specific to the </t>
  </si>
  <si>
    <t xml:space="preserve">              debtors and the economic environment.</t>
  </si>
  <si>
    <t xml:space="preserve">                         A financial asset is written off when there is no reasonable expectation of recovering the contractual cash flows.</t>
  </si>
  <si>
    <t xml:space="preserve">              Offsetting of financial instruments </t>
  </si>
  <si>
    <t xml:space="preserve">                         Financial assets and financial liabilities are offset and the net amount is reported in the consolidated statement of </t>
  </si>
  <si>
    <t xml:space="preserve">              financial position if there is a currently enforceable legal right to offset the recognised amounts and there is an intention </t>
  </si>
  <si>
    <t xml:space="preserve">              to settle on a net basis, to realise the assets and settle the liabilities simultaneously.</t>
  </si>
  <si>
    <t xml:space="preserve">              Trade receivables </t>
  </si>
  <si>
    <t xml:space="preserve">                         Trade accounts receivable are stated at the net realisable value. Allowance for doubtful accounts is provided for </t>
  </si>
  <si>
    <t xml:space="preserve">               the estimated losses that may be incurred in collection of receivables. The allowance  is generally  based on collection </t>
  </si>
  <si>
    <t xml:space="preserve">               experiences and analysis of debt aging. </t>
  </si>
  <si>
    <t xml:space="preserve">                         Lifetime expected credit losses represents the expected credit losses that will result from all possible default events </t>
  </si>
  <si>
    <t xml:space="preserve">              over the expected  life of a  financial instrument.  In contrast,  12-month expected credit  losses represents  the portion  of </t>
  </si>
  <si>
    <t xml:space="preserve">              lifetime  expected  credit  losses  that  is  expected to result from default events on a financial instrument that are possible </t>
  </si>
  <si>
    <t xml:space="preserve">              within 12 months after the reporting date.</t>
  </si>
  <si>
    <t xml:space="preserve">     Allowance for expected credit losses of trade receivables and contract assets</t>
  </si>
  <si>
    <t xml:space="preserve">            In determining an allowance for expected credit losses of trade receivables and contract assets, the management needs</t>
  </si>
  <si>
    <t xml:space="preserve">     to make judgement and estimates based upon, among other things, past collection history, aging profile of outstanding debts </t>
  </si>
  <si>
    <t xml:space="preserve">     historical credit loss experience and forecast economic conditions may also not be representative of whether a customer will </t>
  </si>
  <si>
    <t xml:space="preserve">     actually default in the future.</t>
  </si>
  <si>
    <t xml:space="preserve">     and  the  forecast  economic  condition  for  groupings of various customer segments with similar credit risks. The Group’s</t>
  </si>
  <si>
    <t xml:space="preserve">     Depreciation of property, plant and equipment and right-of-use assets and amortisation of intangible assets </t>
  </si>
  <si>
    <t xml:space="preserve">      management  is required to  make estimates  of  the useful  lives and residual values (if any)  of the Company’s plant and</t>
  </si>
  <si>
    <t xml:space="preserve">             In  determining depreciation of plant  and equipment and right-of-use assets and amortisation of intangible assets, the</t>
  </si>
  <si>
    <t xml:space="preserve">      equipment  and  intangible assets  and to review estimate useful lives and residual values when there are any changes. In </t>
  </si>
  <si>
    <t xml:space="preserve">     addition,  the management  is  required  to review property, plant and equipment, right-of-use assets  and intangible assets</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</si>
  <si>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</si>
  <si>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</si>
  <si>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Note</t>
  </si>
  <si>
    <t>6.2.2</t>
  </si>
  <si>
    <t>As at December 31, 2020 and 2019, the Company has outstanding trade accounts receivable classified by age bands as follows :</t>
  </si>
  <si>
    <t>As at December 31, 2020 and 2019, vessels  and equipment at net carrying value amount of Baht 1,657.45 million and Baht 1,777.84 million respectively were mortgaged (part) and the remaining were used</t>
  </si>
  <si>
    <t>in note 19.</t>
  </si>
  <si>
    <t xml:space="preserve">As at December 31, 2020 and 2019, subsidiary has fuel truck and components under  lease with the carrying value approximately amount of Baht 868.59 million and Baht 778.25 million respectively as stated </t>
  </si>
  <si>
    <t xml:space="preserve">As at December 31, 2020 and 2019, the Group has equipment at the cost of Baht 8.05 million and Baht 15.70 million respectively which were fully depreciated but are still in use. (Separate : amount of Baht 5.79 </t>
  </si>
  <si>
    <t>million and Baht 15.33 million respectively).</t>
  </si>
  <si>
    <t>Depreciation for the year</t>
  </si>
  <si>
    <t>service with a government agency in the amount of Baht 0.10 million as stated in note 28.1.</t>
  </si>
  <si>
    <t xml:space="preserve">As at December 31, 2020 and 2019, the Company taken fixed deposits in full amount for using as collaterals against the use of port </t>
  </si>
  <si>
    <t xml:space="preserve">Lease </t>
  </si>
  <si>
    <t>and 2019 can be presented as follows:</t>
  </si>
  <si>
    <t xml:space="preserve">Reconciliation between tax expense and multiplication of accounting profit and tax rate used for the year ended December 31, 2020 </t>
  </si>
  <si>
    <t xml:space="preserve">             financial and non-financial assets and liabilities. </t>
  </si>
  <si>
    <t xml:space="preserve">             fair values, and reports directly to CFO. </t>
  </si>
  <si>
    <t xml:space="preserve">     The Group recognized transfers  between levels of the fair value hierarchy at the end of the reporting period </t>
  </si>
  <si>
    <t xml:space="preserve">             modifications and instead, to account for those rent concessions as if they were not lease modifications. In addition, the </t>
  </si>
  <si>
    <t xml:space="preserve">     The management of the Group is currently  evaluating  the  impact of  these standards to the financial statements </t>
  </si>
  <si>
    <t xml:space="preserve">            in the year when they are adopted.</t>
  </si>
  <si>
    <t xml:space="preserve">            The Company applies the acquisition method for all business combinations when control is transferred to the Group</t>
  </si>
  <si>
    <t xml:space="preserve">     other than those with entities under common control.</t>
  </si>
  <si>
    <t xml:space="preserve">            the Group applies the simplified approach to measure expected credit losses, which requires expected lifetime  losses </t>
  </si>
  <si>
    <t xml:space="preserve">    to be recognized from initial recognition of trade receivables.</t>
  </si>
  <si>
    <t xml:space="preserve">     event.  It  is probable  that an outflow of  economic benefits resources will be required to settle the obligation and reliable </t>
  </si>
  <si>
    <t xml:space="preserve">     estimate can be made of the amount of  the obligation. If some or all the expenditure  is required to settle  a provision, is</t>
  </si>
  <si>
    <t xml:space="preserve">     expected  to be  reimbursed  when  it  is  virtually certain  that reimbursement  will be received if the Company settles the</t>
  </si>
  <si>
    <t xml:space="preserve">     obligation. The amount recognized should not exceed the amount of the provisions.</t>
  </si>
  <si>
    <t xml:space="preserve">      The Group have established provident fund under the defined contribution plan. The fund's assets are separated  </t>
  </si>
  <si>
    <t xml:space="preserve">             The Group recognize a provision  when an entity has a present legal  or constructive obligation as a result  of a  past </t>
  </si>
  <si>
    <t xml:space="preserve">     entities  which are administered  by  the outsider fund  manager.  The Company and employees made contribution into such</t>
  </si>
  <si>
    <t xml:space="preserve">     of comprehensive income in the period in which they are incurred.</t>
  </si>
  <si>
    <t xml:space="preserve">     provident fund.  The Company's  contribution payments  to the  provident  fund  were recorded  as  expenses  in statements </t>
  </si>
  <si>
    <t xml:space="preserve">Reconciliation between lease liabilities as at January 1, 2020 and obligations under operating lease as at December 31, 2019 are show </t>
  </si>
  <si>
    <t>in accordance with TAS 17 as follows:</t>
  </si>
  <si>
    <t>Therefore,  the comparative financial statements were not restated.</t>
  </si>
  <si>
    <t>of retained earnings for 2020 comprises :</t>
  </si>
  <si>
    <t>The effect of the changes in accounting policies due to the adoption of these financial reporting standards on the beginning balance</t>
  </si>
  <si>
    <t xml:space="preserve">2019 are as follows: </t>
  </si>
  <si>
    <t>260 million (Separate : amount of  Baht 150 million) are guaranteed by vessels as stated in note 12.</t>
  </si>
  <si>
    <t>As at  December 31, 2020, the Group has short-term borrowings facility from two financial  institutions  in the amount of  Baht</t>
  </si>
  <si>
    <t>As at  December 31, 2019, the Group has short-term borrowings facility from a financial institution in the amount of Baht 160</t>
  </si>
  <si>
    <t>million (Separate : amount of  Baht 100 million)  are guaranteed by vessels as stated in note 12.</t>
  </si>
  <si>
    <t>6.2.7</t>
  </si>
  <si>
    <t xml:space="preserve">Trade accounts payable-other parties </t>
  </si>
  <si>
    <t>Trade accounts payable-related parties</t>
  </si>
  <si>
    <t xml:space="preserve">As at December 31, 2020 and 2019, the Company has long-term borrowings from two financial institutions total 13 and 10 credit lines respectively, are guaranteed by vessels as sated in note 12. </t>
  </si>
  <si>
    <t>Gain (loss) on exchange rate for the year ended December 31, 2020 and 2019, the details are as follows:-</t>
  </si>
  <si>
    <t xml:space="preserve">in accordance with the definitions of the Office of the Securities and Exchange Commission. </t>
  </si>
  <si>
    <t xml:space="preserve"> Management  benefit expenses  focus salaries,  remunerations and other benefits  paid to their directors and executive officer</t>
  </si>
  <si>
    <t>The significant expenses analyzed by nature for the year ended December 31, 2020 and 2019, are detailed as follows :</t>
  </si>
  <si>
    <t xml:space="preserve">Events after the reporting period </t>
  </si>
  <si>
    <t xml:space="preserve">On February 22, 2021, at the Board of directors' meeting passed the resolution to submit to the general meeting of the shareholders </t>
  </si>
  <si>
    <t>35.</t>
  </si>
  <si>
    <t>Non-interest bearing</t>
  </si>
  <si>
    <t>Effective
interest rate</t>
  </si>
  <si>
    <t>2.00 - 5.18</t>
  </si>
  <si>
    <t xml:space="preserve">                 </t>
  </si>
  <si>
    <t xml:space="preserve">   and subsidiary engaged in logistic business.</t>
  </si>
  <si>
    <t xml:space="preserve">:  The Group's business is to transport of goods, the Company engaged in business of marine transportation </t>
  </si>
  <si>
    <t xml:space="preserve">     A number of the Group's accounting policies and  disclosures require  the  measurement  of  fair values, for both </t>
  </si>
  <si>
    <t xml:space="preserve">     The Group have an established control framework with respect to the measurement of fair values. This  includes </t>
  </si>
  <si>
    <t xml:space="preserve">             a  valuation team that has overall responsibility for overseeing all significant fair value measurements, including level 3 </t>
  </si>
  <si>
    <t xml:space="preserve">            requirements of TFRS,  including  the level  in the  fair value  hierarchy  in which such valuation should be classified.</t>
  </si>
  <si>
    <t xml:space="preserve">     When measuring the fair value of an asset or a liability, the Group use market observable date as fair as possible.</t>
  </si>
  <si>
    <t xml:space="preserve">            Fair values  are categorized  into  different  levels  in  a  fair value  hierarchy  based  on the inputs used in the valuation </t>
  </si>
  <si>
    <t xml:space="preserve">the measurement date. </t>
  </si>
  <si>
    <t xml:space="preserve">Level 1 : quoted prices (unadjusted) in active markets for identical assets or liabilities that the entity can access at </t>
  </si>
  <si>
    <t xml:space="preserve">directly (i.e. as prices) or indirectly (i.e. observable prices). </t>
  </si>
  <si>
    <t xml:space="preserve">Level 2 : inputs other than quoted prices included in Level 1 that are observable for the asset or liabilities, either </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</si>
  <si>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</si>
  <si>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</si>
  <si>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  Freight charges income is recognized on over time of service rendering based on the stage of completion which </t>
  </si>
  <si>
    <t xml:space="preserve">      is determined as  the proportion of  the shipment time  to the total  time required of  that particular navigation.  </t>
  </si>
  <si>
    <t xml:space="preserve"> - 10 -</t>
  </si>
  <si>
    <t xml:space="preserve"> - 11 -</t>
  </si>
  <si>
    <t xml:space="preserve">                         A financial asset is primarily derecognised when the rights to receive cash flows from the asset have expired or </t>
  </si>
  <si>
    <t xml:space="preserve">              have been transferred and either the Group has transferred substantially all the risks and rewards of the asset, or the </t>
  </si>
  <si>
    <t xml:space="preserve">              Group has neither transferred nor retained substantially all the risks and rewards of the asset, but has transferred control </t>
  </si>
  <si>
    <t xml:space="preserve">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</si>
  <si>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</si>
  <si>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</si>
  <si>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</si>
  <si>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</si>
  <si>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- 12 -</t>
  </si>
  <si>
    <t xml:space="preserve">      The Group  provide  for  post-employment  benefits,  payable to employees  under the Thai  Labor  Law. The </t>
  </si>
  <si>
    <t xml:space="preserve">     present value of employee benefit liabilities recognized in the statements of financial position is estimated  on an  actuarial </t>
  </si>
  <si>
    <t xml:space="preserve">     basis using Projected Unit Credit  Method of which  calculated  by the Independent Actuary by using Actuarial  Technique.  </t>
  </si>
  <si>
    <t xml:space="preserve">     The calculation was  made from determining the present value  of future cash flows expected to be required to settle and </t>
  </si>
  <si>
    <t xml:space="preserve">     determines discount rate  by reference  to market yield  of government bonds  should have terms  to maturity approximately </t>
  </si>
  <si>
    <t xml:space="preserve">     equal to the terms of such obligations. In determine the future cash flows expected to be required to settle  is used  from </t>
  </si>
  <si>
    <t xml:space="preserve">     employees’ salaries, turnover, length of services and other factors.  Changes in actuarial gains or losses are recognized in  </t>
  </si>
  <si>
    <t xml:space="preserve">     recorded in profit or loss for sharing such costs throughout the period of services rendering.</t>
  </si>
  <si>
    <t xml:space="preserve">     the period  in which they  are incurred in  other comprehensive income.  Expenses related  to employee  benefits shall  be </t>
  </si>
  <si>
    <t xml:space="preserve"> - 17 -</t>
  </si>
  <si>
    <t xml:space="preserve"> - 18 -</t>
  </si>
  <si>
    <t xml:space="preserve"> - 19 -</t>
  </si>
  <si>
    <t>- 21 -</t>
  </si>
  <si>
    <t>- 22 -</t>
  </si>
  <si>
    <t>6.3.6  Cost of service</t>
  </si>
  <si>
    <t xml:space="preserve">        Cash and cash equivalents</t>
  </si>
  <si>
    <t xml:space="preserve">        Fixed deposit with obligations </t>
  </si>
  <si>
    <t xml:space="preserve">        Lease liabilities</t>
  </si>
  <si>
    <t xml:space="preserve">        Long-term borrowings from </t>
  </si>
  <si>
    <t xml:space="preserve">        Total</t>
  </si>
  <si>
    <t xml:space="preserve">             financial institutions</t>
  </si>
  <si>
    <t xml:space="preserve">        Loans to related parties</t>
  </si>
  <si>
    <t>- 50 -</t>
  </si>
  <si>
    <t>- 51 -</t>
  </si>
  <si>
    <t>- 52 -</t>
  </si>
  <si>
    <t>- 53 -</t>
  </si>
  <si>
    <t>for approval dividend payment for the year 2020 at Baht 0.20 per share amounting to Baht 103.58 million.  Thus, such approval depends</t>
  </si>
  <si>
    <t xml:space="preserve">upon the shareholders' meeting on April 8, 2021.  </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</si>
  <si>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</si>
  <si>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</si>
  <si>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million and Baht 3.05 million respectively.</t>
  </si>
  <si>
    <t>As at December 31, 2020 and 2019,  the subsidiary has acquired assets by using credit amount of Baht 301.39 million and Baht</t>
  </si>
  <si>
    <t>169.29 million respectively.</t>
  </si>
  <si>
    <t>financial statements.</t>
  </si>
  <si>
    <t xml:space="preserve">        The Company's virtually operated in only shipment services business, therefore, the financial information by segment was not presented in the separate </t>
  </si>
  <si>
    <t>in order to make decisions about the allocation of resources to the segment and assess its performance.</t>
  </si>
  <si>
    <t xml:space="preserve">        Operating segment information is reported in a manner consistent with internal reports that are regularly reviewed by the chief operating decision maker </t>
  </si>
  <si>
    <t>Statements of financial position</t>
  </si>
  <si>
    <t>- foreign currency and interest rate swap contracts</t>
  </si>
  <si>
    <t xml:space="preserve">     During the year,  the Group has adopted the revised (revised 2019)  and new  financial reporting standards  and </t>
  </si>
  <si>
    <t xml:space="preserve">            during which the change has occurred.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</si>
  <si>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</si>
  <si>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</si>
  <si>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interpretations which are  effective  for fiscal periods beginning on or after January 1, 2020. These financial reporting  </t>
  </si>
  <si>
    <t xml:space="preserve">            standards were aimed  at alignment with  the corresponding International  Financial Reporting Standards  with most of </t>
  </si>
  <si>
    <t xml:space="preserve">            as follows:</t>
  </si>
  <si>
    <t xml:space="preserve">            the changes  directed towards  clarifying  accounting  treatment and  providing accounting  guidance for  users of  the </t>
  </si>
  <si>
    <t xml:space="preserve">            standards.  The adoption of these financial reporting standards  does not have any significant impact on the Company’s  </t>
  </si>
  <si>
    <t xml:space="preserve">            summarized below:</t>
  </si>
  <si>
    <t xml:space="preserve">            and its subsidiary’s  financial statements.  However,  the new standard  involves changes  to key principles,  which are </t>
  </si>
  <si>
    <t xml:space="preserve">             the expected  credit loss method,  and hedge accounting.  These include stipulations  regarding the  presentation and </t>
  </si>
  <si>
    <t xml:space="preserve">     -  Recognition of credit losses - The Group has to recognize expected credit losses on financial assets, it is no</t>
  </si>
  <si>
    <t xml:space="preserve">             longer necessary for a credit - impaired event to have occurred. A simplified approach is required for measuring the </t>
  </si>
  <si>
    <t xml:space="preserve">             expected loss allowance  in the lifetime for trade receivables.  The aforementioned recognition  of credit losses will</t>
  </si>
  <si>
    <t xml:space="preserve">             significant impact on the Group financial statements. </t>
  </si>
  <si>
    <t xml:space="preserve">             have  no significant  impacts on  retained earnings  adjustment as  at January 1, 2020.  This set  of standards  have no </t>
  </si>
  <si>
    <t xml:space="preserve">             initially applying is recognized  as an  adjustment  to the retained earnings as at January 1, 2020, and the comparative </t>
  </si>
  <si>
    <t xml:space="preserve">             revised TFRS 16 also added the requirements for the temporary exception arising from interest rate benchmark  reform, </t>
  </si>
  <si>
    <t xml:space="preserve">             earlier application permitted. This revised TFRS 16 has been announced in the Royal Gazette on January 27, 2021.</t>
  </si>
  <si>
    <t xml:space="preserve">             were not restated.</t>
  </si>
  <si>
    <t xml:space="preserve">     The Group  adopted these  financial reporting  standards  which  the  cumulative  effect  of initially applying  is </t>
  </si>
  <si>
    <t xml:space="preserve">             recognized as an adjustment  to the retained earnings  as at January 1, 2020,  and the comparative financial statements </t>
  </si>
  <si>
    <t xml:space="preserve">             for the Group's financial statements preparation for reporting periods ending between January 1, 2020 and December </t>
  </si>
  <si>
    <t xml:space="preserve">             31, 2020.  The Group has elected  to apply  the following temporary relief  measures  on accounting alternatives:</t>
  </si>
  <si>
    <t xml:space="preserve">             Reporting Standards, Definition of business, Definition of material and Interest Rate Benchmark Reforms. </t>
  </si>
  <si>
    <t xml:space="preserve">                         Financial assets are classified, at initial recognition, as to be subsequently measured at amortised cost, fair value</t>
  </si>
  <si>
    <t xml:space="preserve">                         Financial assets at amortised cost are subsequently measured using the effective  interest rate (“EIR”)  method </t>
  </si>
  <si>
    <t xml:space="preserve">              are subsequently  remeasured  at fair value.  The subsequent changes are recognised in profit or loss.  Derivatives are </t>
  </si>
  <si>
    <t xml:space="preserve">            Subsidiaries are entities controlled by the Company. The Company controls an entity when it is exposed to, or has rights </t>
  </si>
  <si>
    <t xml:space="preserve">     the entity.  The financial statements  of subsidiaries  are  included  in the consolidated financial statements from the date on</t>
  </si>
  <si>
    <t xml:space="preserve">     to, variable  returns from its involvement  with the entity  and has the ability  to affect those returns  through its power over </t>
  </si>
  <si>
    <t xml:space="preserve">            Trade and other current receivables are stated at the net realizable value less allowance for doubtful accounts. </t>
  </si>
  <si>
    <t xml:space="preserve">            Cash and cash equivalents  included cash on hand,  deposit at banks  and  short-term highly  liquid  investment with an</t>
  </si>
  <si>
    <t xml:space="preserve">     original maturity  is less than three months from the acquisition date and are not subject to restriction on withdrawal. </t>
  </si>
  <si>
    <t xml:space="preserve">            Consideration transferred  includes the fair values  of the assets transferred,  liabilities incurred by the Group/Company  </t>
  </si>
  <si>
    <t xml:space="preserve">     includes the fair value  of any contingent consideration.</t>
  </si>
  <si>
    <t xml:space="preserve">     to the  previous owners  of the acquire,  and equity  interests issued  by the Group/Company.  Consideration transferred  also </t>
  </si>
  <si>
    <r>
      <t xml:space="preserve">              </t>
    </r>
    <r>
      <rPr>
        <u/>
        <sz val="15"/>
        <rFont val="Angsana New"/>
        <family val="1"/>
      </rPr>
      <t>Accounting policies adopted since January 1, 2020</t>
    </r>
  </si>
  <si>
    <t xml:space="preserve">                         Except for derivative liabilities, at initial recognition the Group’s financial liabilities are recognised at fair value </t>
  </si>
  <si>
    <r>
      <t xml:space="preserve">              </t>
    </r>
    <r>
      <rPr>
        <u/>
        <sz val="15"/>
        <rFont val="Angsana New"/>
        <family val="1"/>
      </rPr>
      <t>Accounting policies adopt before January 1, 2020</t>
    </r>
  </si>
  <si>
    <t xml:space="preserve">             The Group determine the lease term as  the non-cancellable term of the lease,  together with  any period  covered by  </t>
  </si>
  <si>
    <t xml:space="preserve">     an option  to extend the lease  if it is reasonably  certain  to be exercised,  or any periods covered by an option  to terminate</t>
  </si>
  <si>
    <t xml:space="preserve">     the lease, if it is reasonably certain not to be exercised.  The management is required to use judgment in evaluating whether </t>
  </si>
  <si>
    <t xml:space="preserve">     it is reasonably certain whether or not to exercise the option to renew or terminate the lease, considering all relevant factors  </t>
  </si>
  <si>
    <t xml:space="preserve">     that create  an economic  incentive to  exercise either the renewal or termination.  After the commencement date, the Group </t>
  </si>
  <si>
    <t xml:space="preserve">     reasonably certain to be excercised. </t>
  </si>
  <si>
    <t xml:space="preserve">     reassesses  the lease term  if there is  a significant event  or change in circumstances  that is with  its control  and affects to</t>
  </si>
  <si>
    <t>January 1, 2020.  Therefore, the comparative financial statements were not restated.</t>
  </si>
  <si>
    <t>As described in notes 2.4 to the interim consolidated financial statements, the Group has adopted TFRS 9 and 16 during this fiscal</t>
  </si>
  <si>
    <t xml:space="preserve">period.  The cumulative effect of initially applying  these financial reporting standards is recognized  as an adjustment to retained earnings as at  </t>
  </si>
  <si>
    <t>value of the lease payments discounted by the incremental borrowings rate  of the Group.</t>
  </si>
  <si>
    <t xml:space="preserve">The Group recognized right-of-use assets and  lease liabilities  which is used to reclassified as operating lease  at the present </t>
  </si>
  <si>
    <t xml:space="preserve">effect of initially applying these financial reporting standards  is recognized as an adjustment to retained earnings  as at January 1, 2020. </t>
  </si>
  <si>
    <t xml:space="preserve">During this fiscal period,  the Group has  adopted financial reporting  standards related  to financial instruments.  The cumulative </t>
  </si>
  <si>
    <t>January 1, 2020, and with the carrying amounts under the former accounting principles, are as follows :</t>
  </si>
  <si>
    <t xml:space="preserve">Other current financial liabilities - derivatives </t>
  </si>
  <si>
    <t>Other non-current financial liabilities - derivatives</t>
  </si>
  <si>
    <t>historical carry value prior to the date of initial adoption TFRS 16.</t>
  </si>
  <si>
    <t xml:space="preserve">As at January 1, 2020, for leases previously classified as capital lease. The Group recognized lease assets and liabilities at the </t>
  </si>
  <si>
    <r>
      <t>1</t>
    </r>
    <r>
      <rPr>
        <vertAlign val="superscript"/>
        <sz val="15"/>
        <rFont val="Angsana New"/>
        <family val="1"/>
      </rPr>
      <t>st</t>
    </r>
    <r>
      <rPr>
        <sz val="15"/>
        <rFont val="Angsana New"/>
        <family val="1"/>
      </rPr>
      <t xml:space="preserve"> - 2</t>
    </r>
    <r>
      <rPr>
        <vertAlign val="superscript"/>
        <sz val="15"/>
        <rFont val="Angsana New"/>
        <family val="1"/>
      </rPr>
      <t>nd</t>
    </r>
    <r>
      <rPr>
        <sz val="15"/>
        <rFont val="Angsana New"/>
        <family val="1"/>
      </rPr>
      <t xml:space="preserve"> year</t>
    </r>
  </si>
  <si>
    <r>
      <t>From the 2</t>
    </r>
    <r>
      <rPr>
        <vertAlign val="superscript"/>
        <sz val="15"/>
        <rFont val="Angsana New"/>
        <family val="1"/>
      </rPr>
      <t>nd</t>
    </r>
    <r>
      <rPr>
        <sz val="15"/>
        <rFont val="Angsana New"/>
        <family val="1"/>
      </rPr>
      <t xml:space="preserve"> year until the end of the period Prime Rate -2%</t>
    </r>
  </si>
  <si>
    <t>0.01 - 0.25</t>
  </si>
  <si>
    <t xml:space="preserve">              Accounting policy adopted since January 1, 2020</t>
  </si>
  <si>
    <t xml:space="preserve">        The Company applied a single recognition and measurement approach for all leases, except for short-term leases</t>
  </si>
  <si>
    <t xml:space="preserve">        At inception of contract,  the Company assesses whether a contract is,  or contains,  a lease.  A contract is, or </t>
  </si>
  <si>
    <t xml:space="preserve">exchange for consideration. </t>
  </si>
  <si>
    <t xml:space="preserve">contains,  a lease if  the contract conveys  the right to  control the use of an identified asset  for a period  of time in </t>
  </si>
  <si>
    <t>and leases of low-value assets. At the commencement date of the lease  (i.e. the date the underlying asset is available</t>
  </si>
  <si>
    <t xml:space="preserve">for use), the Company recognises right-of-use assets representing the right to use underlying assets and lease liabilities </t>
  </si>
  <si>
    <t>based on lease payments.</t>
  </si>
  <si>
    <t xml:space="preserve">        Right-of-use assets are recognized  at the commencement date of the lease. Right-of-use assets  are stated at </t>
  </si>
  <si>
    <t xml:space="preserve">cost, less any accumulated depreciation and provision for impairment (if any), and adjusted for any remeasurement </t>
  </si>
  <si>
    <t xml:space="preserve">of lease liabilities (if any). The cost of right-of-use assets includes the amount of lease liabilities recognized, initial </t>
  </si>
  <si>
    <t xml:space="preserve">        Depreciation of right-of-use assets are calculated by reference to their costs on a straight-line basis over the </t>
  </si>
  <si>
    <t>shorter of the lease term and the estimated useful lives for each of right-of-use assets, as follows:</t>
  </si>
  <si>
    <t xml:space="preserve">        If ownership of the leased asset transfers to the Company at the end of the lease term or the cost of such asset </t>
  </si>
  <si>
    <t>reflects the exercise of a purchase option, depreciation is calculated using the estimated useful life of the asset.</t>
  </si>
  <si>
    <t xml:space="preserve">        At the commencement date of the lease, the Group recognize lease liabilities measured at the of the lease </t>
  </si>
  <si>
    <t xml:space="preserve">payments to be made  over the lease term,  discounted by the  interest rate implicit  in the lease  present value or the </t>
  </si>
  <si>
    <t xml:space="preserve">Company incremental borrowing rate. After the commencement date, the amount of lease liabilities is increased to </t>
  </si>
  <si>
    <t>liabilities is remeasured if there is a modification or reassessment.</t>
  </si>
  <si>
    <t xml:space="preserve">reflect the accretion of interest and reduced for the lease payments made. In addition, the carrying amount of lease </t>
  </si>
  <si>
    <t>low-value assets, are recognized as expenses on a straight-line basis over the lease term.</t>
  </si>
  <si>
    <t xml:space="preserve">              Short-term leases and Leases of low-value assets</t>
  </si>
  <si>
    <t xml:space="preserve">        Payments under leases that, have a lease term of 12 months or less at the commencement date, or are leases of </t>
  </si>
  <si>
    <t xml:space="preserve">              Accounting policy adopted before 1 January 2020</t>
  </si>
  <si>
    <t xml:space="preserve">        Leases of vehicles which transfer substantially all the risks and rewards of ownership to the lessee are classified </t>
  </si>
  <si>
    <t xml:space="preserve">as finance leases.  Finance leases are  capitalized at the  lower of the  fair value of  the leased assets  and the present </t>
  </si>
  <si>
    <t>under finance leases are depreciated over the useful life of the asset.</t>
  </si>
  <si>
    <t xml:space="preserve">long-term payables,  while the interest element is charged to profit or loss over the lease period.  The assets acquired </t>
  </si>
  <si>
    <t xml:space="preserve">value of the  minimum lease payments.  The outstanding  rental obligations,  net of finance charges,  are recorded  as </t>
  </si>
  <si>
    <t xml:space="preserve">        Leases of office space and equipment which do not transfer substantially all the risks and reward of ownership </t>
  </si>
  <si>
    <t>line basis over the lease term.</t>
  </si>
  <si>
    <t xml:space="preserve">are classified as operating leases. Operating lease payments are recognized as an expense in profit or loss on a straight </t>
  </si>
  <si>
    <t xml:space="preserve">             taxable adjustment  are recognized as expenses in statements of income.  In addition,  the Company complied with the</t>
  </si>
  <si>
    <t xml:space="preserve">                         Current tax (if any) is calculated  from the annual profit to be paid,  using tax rates enacted,  and any related </t>
  </si>
  <si>
    <t>Defined benefit obligations plan as at January 1</t>
  </si>
  <si>
    <t xml:space="preserve">The Group has obligations  relating to non-current provisions for employee benefit based on the requirement 'of Thai Labour </t>
  </si>
  <si>
    <t>Protection Act B.E. 2541 (1998) to provide retirement benefits to employees based on pensionable remuneration and length of service.</t>
  </si>
  <si>
    <t>For the year ended December 31</t>
  </si>
  <si>
    <t xml:space="preserve">receive payment  not less than  the last rate  of wages  for 400 days.  As a result,  the Group has additionally recorded the effects </t>
  </si>
  <si>
    <t xml:space="preserve">(Separate : amount of Baht 3.10 million). </t>
  </si>
  <si>
    <t xml:space="preserve">of non-current provisions for employee benefit in accordance with new Labour Protection Act by the amount of Baht 3.12 million </t>
  </si>
  <si>
    <t xml:space="preserve"> For the year  ended December 31, 2020 and 2019,  the Company has paid the directors' remuneration amount of of Baht 2.93 </t>
  </si>
  <si>
    <t xml:space="preserve">by excluding salaries and benefits which paid to the directors.  </t>
  </si>
  <si>
    <t xml:space="preserve"> Directors'  remuneration  are  benefits  paid to the  Group's directors  under  the Public Company  Limited Act - Section 90 </t>
  </si>
  <si>
    <t xml:space="preserve"> For the year ended December 31, 2020 and 2019, the Group has paid the management benefit expenses amount of Baht 37.25 </t>
  </si>
  <si>
    <t>million and Baht 37.85 million  respectively  (Separate : amount of  Baht 26.26 million and Baht 28.27 million respectively).</t>
  </si>
  <si>
    <t>28.2  As at December 31, 2020,  the subsidiary entered  into office building  construction contract  for the amount  of Baht 5.65</t>
  </si>
  <si>
    <t xml:space="preserve">        Company for the amount of Baht 17.10 million  (Separate : amount of Baht 0.10 million)  for using as collaterals against </t>
  </si>
  <si>
    <t xml:space="preserve">        port usage rendering with a government agency, guaranteed by fixed deposit with obligations as stated in note 15, purchase </t>
  </si>
  <si>
    <t xml:space="preserve">        Company Limited, guaranteed by the parent company.</t>
  </si>
  <si>
    <t xml:space="preserve">        order of petroleum  products and rendered services by credit  and hire of fuel oil transportation with PTG  Energy Public </t>
  </si>
  <si>
    <t>28.4  As at December 31, 2020, the Company has contingent liabilities from guarantee future debt with two financial institutions</t>
  </si>
  <si>
    <t xml:space="preserve">28.1  As at December 31, 2020 and 2019,  the Group has contingent liabilities from bank issuance of letter of guarantee to the </t>
  </si>
  <si>
    <t xml:space="preserve">        for the subsidiary in a guarantee amount of Baht 125.00 million. </t>
  </si>
  <si>
    <t>preserves the ability to continue its business as a going concern.</t>
  </si>
  <si>
    <t xml:space="preserve">The primary objective of the Group's capital management is to ensure that it has an appropriate financial structure and </t>
  </si>
  <si>
    <t xml:space="preserve">As at December 31, 2020 and 2019, the Group has debt to equity ratio as follows : </t>
  </si>
  <si>
    <t>Consolidated financial statements as at January 1, 2020 (Baht)</t>
  </si>
  <si>
    <t>Consolidated financial statements as at December 31, 2020 (Baht)</t>
  </si>
  <si>
    <t>Separate financial statements as at December 31, 2020  (Baht)</t>
  </si>
  <si>
    <t>The methods and assumptions used by the Group in estimating the fair value of financial instruments are as follows:</t>
  </si>
  <si>
    <t xml:space="preserve">Profit for the year </t>
  </si>
  <si>
    <t>Total comprehensive income for the year</t>
  </si>
  <si>
    <t>Profit for the year</t>
  </si>
  <si>
    <t xml:space="preserve">year ended December 31, 2020 and 2019 denominated in US Dollar currency as functional currency </t>
  </si>
  <si>
    <t xml:space="preserve">The statements of financial position as at December 31, 2020 and 2019, and statements of comprehensive income for the </t>
  </si>
  <si>
    <t>31.1  ตราสารอนุพันธ์</t>
  </si>
  <si>
    <t>Derivative</t>
  </si>
  <si>
    <t>(Unit : Baht)</t>
  </si>
  <si>
    <t>Financial assets - current</t>
  </si>
  <si>
    <t xml:space="preserve">     - foreign currency andinterest rate swap contracts</t>
  </si>
  <si>
    <t>Total financial assets - current</t>
  </si>
  <si>
    <t>31.2  Financial risk management objectives</t>
  </si>
  <si>
    <t>and subsidiary exposed to financial risks associated with these financial instruments and how they are managed is described below.</t>
  </si>
  <si>
    <r>
      <t xml:space="preserve">         31.</t>
    </r>
    <r>
      <rPr>
        <sz val="15"/>
        <color rgb="FFFF0000"/>
        <rFont val="Angsana New"/>
        <family val="1"/>
      </rPr>
      <t>2</t>
    </r>
    <r>
      <rPr>
        <sz val="15"/>
        <rFont val="Angsana New"/>
        <family val="1"/>
      </rPr>
      <t>.1  Credit risk</t>
    </r>
  </si>
  <si>
    <t xml:space="preserve">                    Management has a credit policy in place and the exposure to credit risk is monitored on an ongoing basis. Credit </t>
  </si>
  <si>
    <r>
      <t>Derivative assets and liabilities</t>
    </r>
    <r>
      <rPr>
        <sz val="15"/>
        <color rgb="FFFF0000"/>
        <rFont val="Angsana New"/>
        <family val="1"/>
      </rPr>
      <t xml:space="preserve"> held for.................................. that are not designated </t>
    </r>
    <r>
      <rPr>
        <sz val="15"/>
        <color theme="1"/>
        <rFont val="Angsana New"/>
        <family val="1"/>
      </rPr>
      <t xml:space="preserve">in hedge accounting relationships </t>
    </r>
  </si>
  <si>
    <t>carried at fair value through profit or loss. Derivatives as at December 31, were as follows:</t>
  </si>
  <si>
    <t xml:space="preserve">         evaluations are performed on all customers requiring credit over a certain amount. At the end of the reporting period there </t>
  </si>
  <si>
    <t xml:space="preserve">         were no significant concentrations of credit risk.</t>
  </si>
  <si>
    <t xml:space="preserve">                    Credit risk is the potential financial loss resulting from the failure of a customer or a counterparty to settle its </t>
  </si>
  <si>
    <t xml:space="preserve">         financial and contractual obligations to the Group and the Company as and when they fall due.</t>
  </si>
  <si>
    <r>
      <rPr>
        <sz val="15"/>
        <color rgb="FFFF0000"/>
        <rFont val="Angsana New"/>
        <family val="1"/>
      </rPr>
      <t xml:space="preserve">         31.2.2</t>
    </r>
    <r>
      <rPr>
        <sz val="15"/>
        <rFont val="Angsana New"/>
        <family val="1"/>
      </rPr>
      <t xml:space="preserve">  Liquidity risk</t>
    </r>
  </si>
  <si>
    <t xml:space="preserve">         adequate level of cash and unused committed and uncommitted credit lines with various banks to meet its liquidity </t>
  </si>
  <si>
    <t xml:space="preserve">         requirements.</t>
  </si>
  <si>
    <t xml:space="preserve">         Group.</t>
  </si>
  <si>
    <t xml:space="preserve">           The Group monitors the risk of a shortage of liquidity position by a recurring liquidity planning and maintains an </t>
  </si>
  <si>
    <t xml:space="preserve">           The Group has raising of internal and external credit lines to cover the liquidity needs, subject to guidance by the </t>
  </si>
  <si>
    <t xml:space="preserve">         31, 2020 based on contractual undiscounted cash flows:</t>
  </si>
  <si>
    <t xml:space="preserve">           The table below summarises the maturity profile of the Group’s financial liabilities instruments as at December</t>
  </si>
  <si>
    <t xml:space="preserve">Consolidated </t>
  </si>
  <si>
    <t>Separate</t>
  </si>
  <si>
    <t xml:space="preserve">        31.2.4  Foreign currency risk</t>
  </si>
  <si>
    <t>31.3  Fair value of financial instruments</t>
  </si>
  <si>
    <t>- 54 -</t>
  </si>
  <si>
    <t>- 55 -</t>
  </si>
  <si>
    <t xml:space="preserve">         The Company and subsidiary financial instruments, as defined under Thai Financial Reporting Standards No. 7 “Financial </t>
  </si>
  <si>
    <t xml:space="preserve">Instruments: Disclosure”, principally comprise cash and cash equivalents, trade and other current receivables, fixed deposit with </t>
  </si>
  <si>
    <t xml:space="preserve">obligations, trade and other current payables, lease liabilities and long- term borrowings from financial institutions. The Company </t>
  </si>
  <si>
    <t xml:space="preserve">     31.2.3  Interest rate risk</t>
  </si>
  <si>
    <t xml:space="preserve">     interest at the fixed rate,  therefore, the Company is not exposed to the risk from fluctuation of such interest rate. </t>
  </si>
  <si>
    <t xml:space="preserve">     operation and their cash flows. However, caused by the Company's assets which had material interest and borrowings mostly charged </t>
  </si>
  <si>
    <t xml:space="preserve">     financial assets and financial liabilities as follows:</t>
  </si>
  <si>
    <t xml:space="preserve">                 The Group’s exposure to the foreign currency risk relates primarily to long-term loans. When a derivative is entered into for </t>
  </si>
  <si>
    <t xml:space="preserve">     the purpose of being a hedge, the Group negotiates the terms of the derivative to match the terms of the hedged exposure. The Group </t>
  </si>
  <si>
    <t xml:space="preserve">     does not use foreign currency forward contracts or purchased currency options for trading purposes.</t>
  </si>
  <si>
    <t xml:space="preserve">                 The interest  rate risk  is a  result of  future fluctuation  in market  interest rates  that will  affect the  results of  the Group's </t>
  </si>
  <si>
    <t xml:space="preserve">                 Significant financial  assets and  financial liabilities  can be  classified by  interest rate  and separated  on maturity  date of </t>
  </si>
  <si>
    <t>- 46 -</t>
  </si>
  <si>
    <t>Cross currency interest rate swap contracts</t>
  </si>
  <si>
    <t>period of contracts.</t>
  </si>
  <si>
    <t xml:space="preserve">The above  cross currency  interest rate  swap contracts  will be  swapped the  interest every  ended of  month from the </t>
  </si>
  <si>
    <t xml:space="preserve">effective date  until the maturity  date and will  recognise the transactions  as derivatives in  the financial statements  over the </t>
  </si>
  <si>
    <t xml:space="preserve">     -  Recognition of derivatives used in management of exchange rate and borrowings interest rate risks - the </t>
  </si>
  <si>
    <t xml:space="preserve">             Group is to recognize changes in the  fair value in profit or loss.  </t>
  </si>
  <si>
    <t xml:space="preserve">                         The Group measures all financial assets except for derivatives at amortised cost if the financial asset is held in </t>
  </si>
  <si>
    <t xml:space="preserve">              cash flows that are solely payments of principal and interest on the principal amount outstanding.</t>
  </si>
  <si>
    <t xml:space="preserve">              order to collect contractual  cash flows and the contractual terms  of the financial asset give rise  on specified dates to </t>
  </si>
  <si>
    <t xml:space="preserve">              net of transaction costs and classified as liabilities to be subsequently measured at amortised cost except for derivatives </t>
  </si>
  <si>
    <t xml:space="preserve">              using the effective interest rate (EIR) method. Gains and losses are recognised in profit or loss when the liabilities are </t>
  </si>
  <si>
    <t xml:space="preserve">              derecognised as well as through the EIR amortisation process. In determining amortised cost, the Group takes into account </t>
  </si>
  <si>
    <t xml:space="preserve">              any fees or costs that are an integral part of the EIR. The EIR amortisation is included in finance costs in profit or loss. </t>
  </si>
  <si>
    <t xml:space="preserve">              and interest rate risks.</t>
  </si>
  <si>
    <t xml:space="preserve">                         The Company uses foreign currency and interest rate swap contracts as a derivative to manage its exchange rate </t>
  </si>
  <si>
    <t xml:space="preserve">The Group has signifiaant derivatives as follows : </t>
  </si>
  <si>
    <t xml:space="preserve">The Company  entered into  two cross  currency interest  rate swap  contracts with a  financial institution  totaling Baht  </t>
  </si>
  <si>
    <t xml:space="preserve">268.91 million  to swap from US Dollar to Thai Baht  at an exchange rate as specified  in the contracts and  to swap  the fixed  </t>
  </si>
  <si>
    <t>interest rate to a float interest rate. The contracts are effective from January 1, 2020 to January 31, 2025.</t>
  </si>
  <si>
    <t xml:space="preserve">        with suppliers that the transportation rate can be fluctuate due to oil costs as well as the Group has planned to make pre-order in</t>
  </si>
  <si>
    <t xml:space="preserve">        a short period of 1-2 months.</t>
  </si>
  <si>
    <t xml:space="preserve">        31.2.5  Commodity price risk</t>
  </si>
  <si>
    <t xml:space="preserve">The Group is exposed to fluctuation of fuel price, shipping and carriage,  whereby the Group hedges the risk from contracts </t>
  </si>
  <si>
    <t>Income tax for the year</t>
  </si>
  <si>
    <t xml:space="preserve">     derivative instruments, as and when it considers appropriate, to manage such risks.</t>
  </si>
  <si>
    <t xml:space="preserve">     minimum possible  amounts  by  not  holding  significant amounts  of financial  instruments  denominated  in  other  currencies or use </t>
  </si>
  <si>
    <t xml:space="preserve">     management  has decided  to maintain  an open  position with  regard to  this exposure  but endeavors  to limit  this exposure  to the </t>
  </si>
  <si>
    <t xml:space="preserve">     business in US Dollar as well,  therefore,  it is  a regular  hedging of  exchange rate  risks to  a certain  extent  However,  the Group’s </t>
  </si>
  <si>
    <t xml:space="preserve">                 The Company has a functional currency denominated in US Dollar and the Company also has revenues and costs of shipment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</si>
</sst>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_ * #,##0_ ;_ * \-#,##0_ ;_ * \-??_ ;_ @_ "/>
    <numFmt numFmtId="209" formatCode="\t&quot;$&quot;#,##0.00_);[Red]\(\t&quot;$&quot;#,##0.00\)"/>
    <numFmt numFmtId="210" formatCode="_-* #,##0.0000_-;\-* #,##0.0000_-;_-* &quot;-&quot;??_-;_-@_-"/>
    <numFmt numFmtId="211" formatCode="###0.00\ ;\(###0.00\)"/>
    <numFmt numFmtId="212" formatCode="#,##0.0000_);[Red]\(#,##0.0000\)"/>
    <numFmt numFmtId="213" formatCode="#,##0_);[Black]\(#,##0\)"/>
    <numFmt numFmtId="214" formatCode="_-* #,##0_-;\-* #,##0_-;_-* &quot;-&quot;??_-;_-@_-"/>
    <numFmt numFmtId="215" formatCode="[$-187041E]d\ mmmm\ yyyy;@"/>
    <numFmt numFmtId="216" formatCode="_(* #,##0.00_);_(* \(#,##0.00\);_(* \-??_);_(@_)"/>
    <numFmt numFmtId="217" formatCode="_-* &quot;-&quot;??_-;_-@_-"/>
    <numFmt numFmtId="218" formatCode="#,##0.00%_);\(#,##0.00%\)"/>
    <numFmt numFmtId="219" formatCode="#,##0.00;\(#,##0.00\)"/>
    <numFmt numFmtId="220" formatCode="#,##0.0000\ ;\(#,##0.0000\)"/>
  </numFmts>
  <fonts count="118">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UPC"/>
      <family val="1"/>
    </font>
    <font>
      <sz val="15"/>
      <name val="Angsana New"/>
      <family val="1"/>
    </font>
    <font>
      <b/>
      <sz val="15"/>
      <name val="Angsana New"/>
      <family val="1"/>
    </font>
    <font>
      <b/>
      <sz val="15"/>
      <name val="AngsanaUPC"/>
      <family val="1"/>
    </font>
    <font>
      <sz val="15"/>
      <color indexed="8"/>
      <name val="AngsanaUPC"/>
      <family val="1"/>
    </font>
    <font>
      <b/>
      <sz val="20.05"/>
      <color indexed="8"/>
      <name val="AngsanaUPC"/>
      <family val="1"/>
    </font>
    <font>
      <b/>
      <sz val="14"/>
      <name val="AngsanaUPC"/>
      <family val="1"/>
    </font>
    <font>
      <sz val="15"/>
      <name val="Symbol"/>
      <family val="1"/>
      <charset val="2"/>
    </font>
    <font>
      <sz val="15"/>
      <color theme="1"/>
      <name val="Angsana New"/>
      <family val="1"/>
    </font>
    <font>
      <u/>
      <sz val="15"/>
      <color theme="1"/>
      <name val="Angsana New"/>
      <family val="1"/>
    </font>
    <font>
      <sz val="15"/>
      <color indexed="8"/>
      <name val="Angsana New"/>
      <family val="1"/>
    </font>
    <font>
      <sz val="14"/>
      <color rgb="FFFF0000"/>
      <name val="Angsana New"/>
      <family val="1"/>
    </font>
    <font>
      <b/>
      <sz val="15"/>
      <color theme="1"/>
      <name val="Angsana New"/>
      <family val="1"/>
    </font>
    <font>
      <b/>
      <i/>
      <sz val="15"/>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15"/>
      <color theme="1"/>
      <name val="AngsanaUPC"/>
      <family val="1"/>
      <charset val="222"/>
    </font>
    <font>
      <sz val="14"/>
      <color theme="1"/>
      <name val="Angsana New"/>
      <family val="1"/>
    </font>
    <font>
      <sz val="8"/>
      <name val="Cordia New"/>
      <family val="2"/>
    </font>
    <font>
      <b/>
      <sz val="13"/>
      <name val="Angsana New"/>
      <family val="1"/>
    </font>
    <font>
      <vertAlign val="superscript"/>
      <sz val="15"/>
      <name val="Angsana New"/>
      <family val="1"/>
    </font>
    <font>
      <b/>
      <sz val="16"/>
      <name val="Angsana New"/>
      <family val="1"/>
    </font>
    <font>
      <sz val="14"/>
      <color indexed="8"/>
      <name val="Angsana New"/>
      <family val="2"/>
      <charset val="222"/>
    </font>
    <font>
      <sz val="16"/>
      <name val="Angsana New"/>
      <family val="1"/>
    </font>
    <font>
      <sz val="8"/>
      <name val="Arial"/>
      <family val="2"/>
      <charset val="222"/>
    </font>
    <font>
      <sz val="15"/>
      <name val="Cordia New"/>
      <family val="2"/>
    </font>
    <font>
      <sz val="15"/>
      <name val="Times New Roman"/>
      <family val="1"/>
    </font>
    <font>
      <sz val="16"/>
      <color theme="1"/>
      <name val="Angsana New"/>
      <family val="1"/>
      <charset val="222"/>
    </font>
    <font>
      <sz val="16"/>
      <name val="Angsana New"/>
      <family val="1"/>
      <charset val="222"/>
    </font>
    <font>
      <b/>
      <sz val="16"/>
      <name val="Angsana New"/>
      <family val="1"/>
      <charset val="222"/>
    </font>
    <font>
      <b/>
      <sz val="14"/>
      <color theme="1"/>
      <name val="Angsana New"/>
      <family val="1"/>
    </font>
    <font>
      <sz val="15"/>
      <color theme="1"/>
      <name val="AngsanaUPC"/>
      <family val="1"/>
    </font>
    <font>
      <u/>
      <sz val="15"/>
      <name val="Angsana New"/>
      <family val="1"/>
    </font>
    <font>
      <sz val="11"/>
      <name val="Arial"/>
      <family val="2"/>
    </font>
    <font>
      <sz val="15"/>
      <name val="Angsana New"/>
      <family val="1"/>
      <charset val="222"/>
    </font>
    <font>
      <sz val="15"/>
      <color theme="1"/>
      <name val="Angsana New"/>
      <family val="1"/>
      <charset val="222"/>
    </font>
    <font>
      <b/>
      <sz val="15"/>
      <name val="Angsana New"/>
      <family val="1"/>
      <charset val="222"/>
    </font>
    <font>
      <b/>
      <sz val="10"/>
      <color rgb="FF000000"/>
      <name val="Times New Roman"/>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s>
  <cellStyleXfs count="4481">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43" fontId="2" fillId="0" borderId="0" applyFont="0" applyFill="0" applyBorder="0" applyAlignment="0" applyProtection="0"/>
    <xf numFmtId="187" fontId="5" fillId="0" borderId="0" applyNumberFormat="0" applyBorder="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189"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00" fontId="48"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200" fontId="48" fillId="0" borderId="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NumberFormat="0" applyFill="0" applyBorder="0" applyAlignment="0" applyProtection="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44" fontId="49"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44" fontId="33"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3"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01"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202"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3"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204"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93"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205"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41"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8"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7" fillId="0" borderId="0" applyFill="0" applyBorder="0" applyAlignment="0" applyProtection="0"/>
    <xf numFmtId="43" fontId="9" fillId="0" borderId="0" applyFont="0" applyFill="0" applyBorder="0" applyAlignment="0" applyProtection="0"/>
    <xf numFmtId="0" fontId="4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4" fontId="7" fillId="0" borderId="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5" fillId="0" borderId="0" applyFont="0" applyFill="0" applyBorder="0" applyAlignment="0" applyProtection="0"/>
    <xf numFmtId="200" fontId="48" fillId="0" borderId="0" applyFill="0" applyBorder="0" applyAlignment="0" applyProtection="0"/>
    <xf numFmtId="39" fontId="12" fillId="0" borderId="0" applyFont="0" applyFill="0" applyBorder="0" applyAlignment="0" applyProtection="0"/>
    <xf numFmtId="43" fontId="9"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12" fillId="0" borderId="0" applyFill="0" applyBorder="0" applyAlignment="0" applyProtection="0"/>
    <xf numFmtId="9"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39" fontId="70"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9" fontId="14" fillId="0" borderId="0" applyFont="0" applyFill="0" applyBorder="0" applyAlignment="0" applyProtection="0"/>
    <xf numFmtId="209"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211" fontId="2" fillId="0" borderId="0"/>
    <xf numFmtId="193" fontId="2" fillId="0" borderId="0"/>
    <xf numFmtId="193" fontId="2" fillId="0" borderId="0"/>
    <xf numFmtId="39" fontId="70" fillId="0" borderId="0"/>
    <xf numFmtId="189" fontId="80" fillId="0" borderId="0" applyFont="0" applyFill="0" applyBorder="0" applyAlignment="0" applyProtection="0"/>
    <xf numFmtId="0" fontId="44" fillId="0" borderId="0"/>
    <xf numFmtId="0" fontId="44" fillId="0" borderId="0"/>
    <xf numFmtId="197" fontId="44" fillId="0" borderId="0"/>
    <xf numFmtId="0" fontId="2" fillId="0" borderId="0"/>
    <xf numFmtId="211" fontId="2" fillId="0" borderId="0"/>
    <xf numFmtId="0" fontId="66" fillId="0" borderId="0"/>
    <xf numFmtId="0" fontId="2" fillId="0" borderId="0"/>
    <xf numFmtId="0" fontId="2" fillId="0" borderId="0"/>
    <xf numFmtId="211"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11" fillId="0" borderId="0"/>
    <xf numFmtId="0" fontId="2" fillId="0" borderId="0"/>
    <xf numFmtId="0" fontId="2" fillId="0" borderId="0"/>
    <xf numFmtId="0" fontId="2" fillId="0" borderId="0"/>
    <xf numFmtId="39" fontId="72" fillId="0" borderId="0"/>
    <xf numFmtId="189" fontId="102" fillId="0" borderId="0" applyFont="0" applyFill="0" applyBorder="0" applyAlignment="0" applyProtection="0"/>
    <xf numFmtId="0" fontId="5" fillId="0" borderId="0"/>
    <xf numFmtId="0" fontId="102" fillId="0" borderId="0"/>
    <xf numFmtId="189" fontId="44" fillId="0" borderId="0" applyFont="0" applyFill="0" applyBorder="0" applyAlignment="0" applyProtection="0"/>
    <xf numFmtId="189" fontId="7" fillId="0" borderId="0" applyFill="0" applyBorder="0" applyAlignment="0" applyProtection="0"/>
    <xf numFmtId="39" fontId="70"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cellStyleXfs>
  <cellXfs count="882">
    <xf numFmtId="0" fontId="0" fillId="0" borderId="0" xfId="0"/>
    <xf numFmtId="0" fontId="69" fillId="0" borderId="0" xfId="0" applyFont="1"/>
    <xf numFmtId="0" fontId="69" fillId="0" borderId="0" xfId="0" applyFont="1" applyAlignment="1">
      <alignment horizontal="center"/>
    </xf>
    <xf numFmtId="0" fontId="69" fillId="0" borderId="0" xfId="0" applyFont="1" applyFill="1"/>
    <xf numFmtId="0" fontId="69" fillId="0" borderId="0" xfId="0" applyFont="1" applyBorder="1"/>
    <xf numFmtId="43" fontId="69" fillId="0" borderId="0" xfId="1186" applyFont="1"/>
    <xf numFmtId="43" fontId="69" fillId="0" borderId="19" xfId="1186" applyFont="1" applyBorder="1"/>
    <xf numFmtId="198" fontId="69" fillId="0" borderId="0" xfId="1186" applyNumberFormat="1" applyFont="1"/>
    <xf numFmtId="43" fontId="69" fillId="0" borderId="0" xfId="1186" applyFont="1" applyFill="1"/>
    <xf numFmtId="198" fontId="69" fillId="0" borderId="7" xfId="1186" applyNumberFormat="1" applyFont="1" applyBorder="1"/>
    <xf numFmtId="43" fontId="69" fillId="0" borderId="7" xfId="1186" applyFont="1" applyBorder="1"/>
    <xf numFmtId="43" fontId="69" fillId="0" borderId="19" xfId="1186" applyFont="1" applyFill="1" applyBorder="1"/>
    <xf numFmtId="43" fontId="69" fillId="0" borderId="17" xfId="1186" applyFont="1" applyFill="1" applyBorder="1"/>
    <xf numFmtId="43" fontId="69" fillId="0" borderId="0" xfId="0" applyNumberFormat="1" applyFont="1"/>
    <xf numFmtId="43" fontId="76" fillId="0" borderId="0" xfId="1186" applyFont="1"/>
    <xf numFmtId="0" fontId="75" fillId="0" borderId="0" xfId="0" applyFont="1"/>
    <xf numFmtId="0" fontId="75" fillId="0" borderId="0" xfId="0" applyFont="1" applyFill="1"/>
    <xf numFmtId="0" fontId="75" fillId="0" borderId="0" xfId="0" applyFont="1" applyFill="1" applyAlignment="1">
      <alignment horizontal="center"/>
    </xf>
    <xf numFmtId="0" fontId="75" fillId="0" borderId="0" xfId="0" applyFont="1" applyFill="1" applyAlignment="1">
      <alignment horizontal="left"/>
    </xf>
    <xf numFmtId="0" fontId="78" fillId="0" borderId="0" xfId="0" applyFont="1" applyFill="1"/>
    <xf numFmtId="37" fontId="75" fillId="0" borderId="0" xfId="4437" applyNumberFormat="1" applyFont="1" applyFill="1" applyAlignment="1">
      <alignment horizontal="center"/>
    </xf>
    <xf numFmtId="49" fontId="78" fillId="0" borderId="0" xfId="0" applyNumberFormat="1" applyFont="1" applyFill="1"/>
    <xf numFmtId="0" fontId="81" fillId="0" borderId="0" xfId="0" applyFont="1" applyFill="1"/>
    <xf numFmtId="0" fontId="44" fillId="0" borderId="0" xfId="0" applyFont="1" applyFill="1"/>
    <xf numFmtId="0" fontId="44" fillId="0" borderId="0" xfId="0" applyFont="1" applyFill="1" applyAlignment="1">
      <alignment horizontal="left"/>
    </xf>
    <xf numFmtId="0" fontId="78" fillId="0" borderId="0" xfId="0" applyFont="1" applyFill="1" applyAlignment="1">
      <alignment horizontal="center"/>
    </xf>
    <xf numFmtId="0" fontId="81" fillId="0" borderId="0" xfId="0" applyFont="1" applyFill="1" applyAlignment="1">
      <alignment horizontal="center"/>
    </xf>
    <xf numFmtId="0" fontId="81" fillId="0" borderId="0" xfId="0" applyFont="1" applyFill="1" applyAlignment="1">
      <alignment horizontal="left"/>
    </xf>
    <xf numFmtId="0" fontId="44" fillId="0" borderId="0" xfId="0" applyFont="1" applyFill="1" applyAlignment="1">
      <alignment horizontal="center"/>
    </xf>
    <xf numFmtId="37" fontId="75" fillId="0" borderId="0" xfId="4437" applyNumberFormat="1" applyFont="1" applyFill="1" applyBorder="1" applyAlignment="1">
      <alignment horizontal="center"/>
    </xf>
    <xf numFmtId="43" fontId="75" fillId="0" borderId="0" xfId="1186" applyFont="1"/>
    <xf numFmtId="37" fontId="75" fillId="0" borderId="0" xfId="0" applyNumberFormat="1" applyFont="1" applyFill="1"/>
    <xf numFmtId="0" fontId="75" fillId="0" borderId="0" xfId="1986" applyFont="1"/>
    <xf numFmtId="39" fontId="76" fillId="0" borderId="0" xfId="0" applyNumberFormat="1" applyFont="1" applyFill="1"/>
    <xf numFmtId="37" fontId="75" fillId="0" borderId="0" xfId="2293" applyNumberFormat="1" applyFont="1" applyFill="1"/>
    <xf numFmtId="0" fontId="76" fillId="0" borderId="0" xfId="1186" applyNumberFormat="1" applyFont="1" applyFill="1"/>
    <xf numFmtId="37" fontId="76" fillId="0" borderId="0" xfId="0" applyNumberFormat="1" applyFont="1" applyFill="1"/>
    <xf numFmtId="0" fontId="76" fillId="0" borderId="0" xfId="0" applyFont="1" applyFill="1"/>
    <xf numFmtId="43" fontId="77" fillId="0" borderId="0" xfId="1186" applyFont="1" applyFill="1"/>
    <xf numFmtId="0" fontId="76" fillId="0" borderId="0" xfId="0" applyFont="1"/>
    <xf numFmtId="43" fontId="76" fillId="0" borderId="0" xfId="1186" applyFont="1" applyFill="1"/>
    <xf numFmtId="37" fontId="75" fillId="0" borderId="0" xfId="0" applyNumberFormat="1" applyFont="1" applyFill="1" applyBorder="1"/>
    <xf numFmtId="37" fontId="75" fillId="0" borderId="0" xfId="3429" applyNumberFormat="1" applyFont="1" applyFill="1"/>
    <xf numFmtId="37" fontId="78" fillId="0" borderId="0" xfId="0" applyNumberFormat="1" applyFont="1" applyFill="1"/>
    <xf numFmtId="37" fontId="78" fillId="0" borderId="0" xfId="3429" applyNumberFormat="1" applyFont="1" applyFill="1"/>
    <xf numFmtId="37" fontId="78" fillId="0" borderId="0" xfId="3429" applyNumberFormat="1" applyFont="1" applyFill="1" applyAlignment="1">
      <alignment horizontal="left"/>
    </xf>
    <xf numFmtId="37" fontId="75" fillId="0" borderId="0" xfId="3429" applyNumberFormat="1" applyFont="1" applyFill="1" applyAlignment="1">
      <alignment horizontal="left"/>
    </xf>
    <xf numFmtId="37" fontId="75" fillId="0" borderId="0" xfId="2315" applyNumberFormat="1" applyFont="1" applyFill="1"/>
    <xf numFmtId="37" fontId="75" fillId="0" borderId="0" xfId="4437" applyNumberFormat="1" applyFont="1" applyFill="1"/>
    <xf numFmtId="37" fontId="75" fillId="0" borderId="0" xfId="4437" applyNumberFormat="1" applyFont="1" applyFill="1" applyAlignment="1">
      <alignment horizontal="left"/>
    </xf>
    <xf numFmtId="37" fontId="78" fillId="0" borderId="0" xfId="4437" applyNumberFormat="1" applyFont="1" applyFill="1"/>
    <xf numFmtId="0" fontId="76" fillId="0" borderId="0" xfId="0" applyFont="1" applyBorder="1"/>
    <xf numFmtId="0" fontId="76" fillId="0" borderId="0" xfId="0" applyFont="1" applyAlignment="1">
      <alignment horizontal="center"/>
    </xf>
    <xf numFmtId="37" fontId="75" fillId="0" borderId="0" xfId="2315" applyNumberFormat="1" applyFont="1" applyFill="1" applyBorder="1"/>
    <xf numFmtId="37" fontId="75" fillId="0" borderId="0" xfId="4452" applyNumberFormat="1" applyFont="1" applyFill="1"/>
    <xf numFmtId="37" fontId="75" fillId="0" borderId="0" xfId="3429" quotePrefix="1" applyNumberFormat="1" applyFont="1" applyFill="1" applyAlignment="1">
      <alignment horizontal="left"/>
    </xf>
    <xf numFmtId="0" fontId="75" fillId="0" borderId="0" xfId="2286" applyFont="1"/>
    <xf numFmtId="198" fontId="76" fillId="0" borderId="0" xfId="1186" applyNumberFormat="1" applyFont="1" applyFill="1" applyBorder="1"/>
    <xf numFmtId="198" fontId="76" fillId="0" borderId="0" xfId="1186" applyNumberFormat="1" applyFont="1" applyFill="1"/>
    <xf numFmtId="37" fontId="76" fillId="0" borderId="0" xfId="0" applyNumberFormat="1" applyFont="1" applyFill="1" applyAlignment="1">
      <alignment horizontal="left"/>
    </xf>
    <xf numFmtId="0" fontId="75" fillId="0" borderId="0" xfId="2286" quotePrefix="1" applyFont="1"/>
    <xf numFmtId="37" fontId="77" fillId="0" borderId="0" xfId="0" applyNumberFormat="1" applyFont="1" applyFill="1" applyAlignment="1"/>
    <xf numFmtId="0" fontId="75" fillId="0" borderId="0" xfId="0" applyFont="1" applyFill="1" applyAlignment="1">
      <alignment horizontal="center"/>
    </xf>
    <xf numFmtId="0" fontId="83" fillId="0" borderId="0" xfId="2286" applyFont="1" applyFill="1" applyAlignment="1"/>
    <xf numFmtId="0" fontId="83" fillId="0" borderId="0" xfId="0" applyFont="1" applyFill="1"/>
    <xf numFmtId="0" fontId="9" fillId="0" borderId="0" xfId="0" applyFont="1" applyFill="1" applyAlignment="1">
      <alignment horizontal="left"/>
    </xf>
    <xf numFmtId="0" fontId="86" fillId="0" borderId="0" xfId="0" applyFont="1" applyFill="1"/>
    <xf numFmtId="0" fontId="9" fillId="0" borderId="0" xfId="0" applyFont="1" applyFill="1"/>
    <xf numFmtId="0" fontId="9" fillId="0" borderId="0" xfId="0" applyFont="1" applyFill="1" applyAlignment="1">
      <alignment horizontal="center"/>
    </xf>
    <xf numFmtId="206" fontId="76" fillId="0" borderId="0" xfId="1186" applyNumberFormat="1" applyFont="1" applyFill="1" applyBorder="1"/>
    <xf numFmtId="43" fontId="76" fillId="0" borderId="0" xfId="1186" applyFont="1" applyFill="1" applyBorder="1"/>
    <xf numFmtId="194" fontId="76" fillId="0" borderId="0" xfId="4408" applyNumberFormat="1" applyFont="1" applyFill="1"/>
    <xf numFmtId="43" fontId="76" fillId="0" borderId="0" xfId="1186" applyFont="1" applyFill="1" applyBorder="1" applyAlignment="1">
      <alignment horizontal="center"/>
    </xf>
    <xf numFmtId="37" fontId="76" fillId="0" borderId="0" xfId="1986" applyNumberFormat="1" applyFont="1" applyFill="1"/>
    <xf numFmtId="37" fontId="76" fillId="0" borderId="0" xfId="1986" applyNumberFormat="1" applyFont="1" applyFill="1" applyAlignment="1">
      <alignment horizontal="left"/>
    </xf>
    <xf numFmtId="39" fontId="76" fillId="0" borderId="0" xfId="2293" applyNumberFormat="1" applyFont="1" applyFill="1"/>
    <xf numFmtId="37" fontId="79" fillId="0" borderId="0" xfId="4437" quotePrefix="1" applyNumberFormat="1" applyFont="1" applyFill="1" applyBorder="1" applyAlignment="1">
      <alignment horizontal="center"/>
    </xf>
    <xf numFmtId="0" fontId="75" fillId="0" borderId="0" xfId="0" applyFont="1" applyFill="1" applyAlignment="1">
      <alignment horizontal="center"/>
    </xf>
    <xf numFmtId="0" fontId="78" fillId="0" borderId="0" xfId="0" applyFont="1" applyAlignment="1">
      <alignment horizontal="center"/>
    </xf>
    <xf numFmtId="49" fontId="75" fillId="0" borderId="0" xfId="0" applyNumberFormat="1" applyFont="1" applyFill="1" applyAlignment="1">
      <alignment horizontal="center"/>
    </xf>
    <xf numFmtId="194" fontId="77" fillId="0" borderId="0" xfId="4408" applyNumberFormat="1" applyFont="1" applyFill="1"/>
    <xf numFmtId="0" fontId="78" fillId="0" borderId="0" xfId="0" applyFont="1" applyAlignment="1">
      <alignment horizontal="left"/>
    </xf>
    <xf numFmtId="198" fontId="75" fillId="0" borderId="0" xfId="1186" applyNumberFormat="1" applyFont="1"/>
    <xf numFmtId="198" fontId="75" fillId="0" borderId="20" xfId="1186" applyNumberFormat="1" applyFont="1" applyBorder="1"/>
    <xf numFmtId="198" fontId="75" fillId="0" borderId="0" xfId="1186" applyNumberFormat="1" applyFont="1" applyBorder="1"/>
    <xf numFmtId="198" fontId="75" fillId="0" borderId="19" xfId="1186" applyNumberFormat="1" applyFont="1" applyBorder="1"/>
    <xf numFmtId="0" fontId="75" fillId="0" borderId="0" xfId="0" applyFont="1" applyFill="1" applyAlignment="1">
      <alignment horizontal="center"/>
    </xf>
    <xf numFmtId="43" fontId="76" fillId="0" borderId="18" xfId="1186" applyFont="1" applyFill="1" applyBorder="1" applyAlignment="1">
      <alignment horizontal="center"/>
    </xf>
    <xf numFmtId="37" fontId="77" fillId="0" borderId="0" xfId="3429" applyNumberFormat="1" applyFont="1" applyFill="1"/>
    <xf numFmtId="0" fontId="69" fillId="0" borderId="0" xfId="0" applyFont="1" applyAlignment="1">
      <alignment horizontal="center"/>
    </xf>
    <xf numFmtId="0" fontId="77" fillId="0" borderId="0" xfId="0" applyFont="1"/>
    <xf numFmtId="0" fontId="76" fillId="0" borderId="0" xfId="0" applyFont="1" applyFill="1" applyAlignment="1">
      <alignment horizontal="center"/>
    </xf>
    <xf numFmtId="207" fontId="76" fillId="0" borderId="0" xfId="4408" applyNumberFormat="1" applyFont="1" applyFill="1" applyAlignment="1" applyProtection="1">
      <alignment horizontal="left"/>
    </xf>
    <xf numFmtId="0" fontId="83" fillId="0" borderId="0" xfId="2393" applyNumberFormat="1" applyFont="1" applyFill="1"/>
    <xf numFmtId="39" fontId="83" fillId="0" borderId="0" xfId="2393" applyNumberFormat="1" applyFont="1" applyFill="1"/>
    <xf numFmtId="39" fontId="76" fillId="0" borderId="0" xfId="4438" applyNumberFormat="1" applyFont="1" applyFill="1"/>
    <xf numFmtId="39" fontId="76" fillId="0" borderId="0" xfId="4438" applyNumberFormat="1" applyFont="1" applyFill="1" applyAlignment="1" applyProtection="1">
      <alignment horizontal="left"/>
    </xf>
    <xf numFmtId="0" fontId="87" fillId="0" borderId="0" xfId="4432" applyFont="1" applyFill="1"/>
    <xf numFmtId="207" fontId="83" fillId="0" borderId="0" xfId="4432" applyNumberFormat="1" applyFont="1" applyFill="1"/>
    <xf numFmtId="0" fontId="83" fillId="0" borderId="0" xfId="4428" applyFont="1" applyFill="1" applyAlignment="1">
      <alignment horizontal="center"/>
    </xf>
    <xf numFmtId="208" fontId="83" fillId="0" borderId="0" xfId="4428" applyNumberFormat="1" applyFont="1" applyFill="1"/>
    <xf numFmtId="0" fontId="83" fillId="0" borderId="0" xfId="4428" applyNumberFormat="1" applyFont="1" applyFill="1" applyAlignment="1">
      <alignment horizontal="center"/>
    </xf>
    <xf numFmtId="207" fontId="83" fillId="0" borderId="0" xfId="4434" applyNumberFormat="1" applyFont="1" applyFill="1"/>
    <xf numFmtId="207" fontId="83" fillId="0" borderId="0" xfId="4433" quotePrefix="1" applyNumberFormat="1" applyFont="1" applyFill="1" applyAlignment="1" applyProtection="1">
      <alignment horizontal="center"/>
    </xf>
    <xf numFmtId="206" fontId="76" fillId="0" borderId="0" xfId="4432" applyNumberFormat="1" applyFont="1" applyFill="1" applyBorder="1" applyAlignment="1"/>
    <xf numFmtId="207" fontId="83" fillId="0" borderId="0" xfId="4408" applyNumberFormat="1" applyFont="1" applyFill="1" applyAlignment="1" applyProtection="1"/>
    <xf numFmtId="207" fontId="83" fillId="0" borderId="0" xfId="4408" quotePrefix="1" applyNumberFormat="1" applyFont="1" applyFill="1" applyAlignment="1" applyProtection="1">
      <alignment horizontal="center"/>
    </xf>
    <xf numFmtId="207" fontId="76" fillId="0" borderId="0" xfId="4432" quotePrefix="1" applyNumberFormat="1" applyFont="1" applyFill="1" applyAlignment="1">
      <alignment horizontal="center"/>
    </xf>
    <xf numFmtId="207" fontId="83" fillId="0" borderId="0" xfId="4408" applyNumberFormat="1" applyFont="1" applyFill="1" applyAlignment="1" applyProtection="1">
      <alignment horizontal="left"/>
    </xf>
    <xf numFmtId="39" fontId="76" fillId="0" borderId="0" xfId="4439" applyNumberFormat="1" applyFont="1" applyFill="1"/>
    <xf numFmtId="208" fontId="83" fillId="0" borderId="0" xfId="4428" applyNumberFormat="1" applyFont="1" applyFill="1" applyAlignment="1"/>
    <xf numFmtId="207" fontId="83" fillId="0" borderId="0" xfId="4408" quotePrefix="1" applyNumberFormat="1" applyFont="1" applyFill="1" applyAlignment="1" applyProtection="1"/>
    <xf numFmtId="39" fontId="83" fillId="0" borderId="0" xfId="2286" applyNumberFormat="1" applyFont="1" applyFill="1" applyAlignment="1"/>
    <xf numFmtId="39" fontId="83" fillId="0" borderId="0" xfId="1209" applyNumberFormat="1" applyFont="1" applyFill="1" applyBorder="1" applyAlignment="1" applyProtection="1"/>
    <xf numFmtId="0" fontId="76" fillId="0" borderId="0" xfId="2286" applyFont="1" applyFill="1" applyAlignment="1"/>
    <xf numFmtId="0" fontId="76" fillId="0" borderId="0" xfId="3438" applyFont="1" applyFill="1" applyAlignment="1"/>
    <xf numFmtId="39" fontId="84" fillId="0" borderId="0" xfId="1209" applyNumberFormat="1" applyFont="1" applyFill="1" applyBorder="1" applyAlignment="1" applyProtection="1">
      <alignment horizontal="center"/>
    </xf>
    <xf numFmtId="0" fontId="76" fillId="0" borderId="0" xfId="0" applyFont="1" applyAlignment="1"/>
    <xf numFmtId="40" fontId="77" fillId="0" borderId="0" xfId="4441" applyNumberFormat="1" applyFont="1" applyFill="1" applyAlignment="1" applyProtection="1">
      <alignment horizontal="left"/>
    </xf>
    <xf numFmtId="40" fontId="76" fillId="0" borderId="0" xfId="4441" applyNumberFormat="1" applyFont="1" applyFill="1" applyAlignment="1" applyProtection="1">
      <alignment horizontal="left"/>
    </xf>
    <xf numFmtId="40" fontId="76" fillId="0" borderId="0" xfId="4441" applyNumberFormat="1" applyFont="1" applyFill="1" applyAlignment="1"/>
    <xf numFmtId="207" fontId="76" fillId="0" borderId="0" xfId="4441" applyNumberFormat="1" applyFont="1" applyFill="1" applyAlignment="1" applyProtection="1">
      <alignment horizontal="left"/>
    </xf>
    <xf numFmtId="207" fontId="76" fillId="0" borderId="0" xfId="2293" applyNumberFormat="1" applyFont="1" applyFill="1" applyAlignment="1"/>
    <xf numFmtId="0" fontId="77" fillId="0" borderId="0" xfId="0" applyFont="1" applyFill="1"/>
    <xf numFmtId="39" fontId="76" fillId="0" borderId="0" xfId="4408" applyNumberFormat="1" applyFont="1" applyFill="1" applyAlignment="1" applyProtection="1">
      <alignment horizontal="left"/>
    </xf>
    <xf numFmtId="0" fontId="76" fillId="0" borderId="0" xfId="2320" applyFont="1" applyFill="1" applyAlignment="1"/>
    <xf numFmtId="0" fontId="76" fillId="0" borderId="0" xfId="2320" applyFont="1" applyFill="1" applyAlignment="1">
      <alignment horizontal="left"/>
    </xf>
    <xf numFmtId="40" fontId="76" fillId="0" borderId="0" xfId="4441" applyNumberFormat="1" applyFont="1" applyFill="1" applyAlignment="1">
      <alignment horizontal="right"/>
    </xf>
    <xf numFmtId="39" fontId="76" fillId="0" borderId="0" xfId="4408" applyNumberFormat="1" applyFont="1" applyFill="1" applyAlignment="1" applyProtection="1"/>
    <xf numFmtId="207" fontId="76" fillId="0" borderId="0" xfId="4441" applyNumberFormat="1" applyFont="1" applyFill="1" applyAlignment="1">
      <alignment horizontal="left"/>
    </xf>
    <xf numFmtId="39" fontId="83" fillId="0" borderId="0" xfId="4433" applyNumberFormat="1" applyFont="1" applyFill="1" applyAlignment="1" applyProtection="1">
      <alignment horizontal="left"/>
    </xf>
    <xf numFmtId="39" fontId="83" fillId="0" borderId="0" xfId="4433" applyNumberFormat="1" applyFont="1" applyFill="1"/>
    <xf numFmtId="39" fontId="76" fillId="0" borderId="0" xfId="4408" quotePrefix="1" applyNumberFormat="1" applyFont="1" applyFill="1" applyBorder="1" applyAlignment="1">
      <alignment horizontal="center"/>
    </xf>
    <xf numFmtId="206" fontId="76" fillId="0" borderId="0" xfId="1186" applyNumberFormat="1" applyFont="1" applyFill="1"/>
    <xf numFmtId="206" fontId="76" fillId="0" borderId="0" xfId="1186" quotePrefix="1" applyNumberFormat="1" applyFont="1" applyFill="1" applyAlignment="1">
      <alignment horizontal="left"/>
    </xf>
    <xf numFmtId="194" fontId="76" fillId="0" borderId="0" xfId="0" applyNumberFormat="1" applyFont="1" applyFill="1"/>
    <xf numFmtId="206" fontId="76" fillId="0" borderId="0" xfId="1186" applyNumberFormat="1" applyFont="1" applyFill="1" applyAlignment="1">
      <alignment horizontal="center"/>
    </xf>
    <xf numFmtId="43" fontId="76" fillId="0" borderId="0" xfId="1186" applyFont="1" applyAlignment="1">
      <alignment horizontal="center"/>
    </xf>
    <xf numFmtId="37" fontId="85" fillId="0" borderId="18" xfId="4437" quotePrefix="1" applyNumberFormat="1" applyFont="1" applyFill="1" applyBorder="1" applyAlignment="1">
      <alignment horizontal="center"/>
    </xf>
    <xf numFmtId="37" fontId="76" fillId="0" borderId="0" xfId="4437" applyNumberFormat="1" applyFont="1" applyFill="1" applyAlignment="1">
      <alignment horizontal="center"/>
    </xf>
    <xf numFmtId="37" fontId="76" fillId="0" borderId="0" xfId="4437" applyNumberFormat="1" applyFont="1" applyFill="1" applyBorder="1" applyAlignment="1">
      <alignment horizontal="center"/>
    </xf>
    <xf numFmtId="0" fontId="76" fillId="0" borderId="0" xfId="1186" applyNumberFormat="1" applyFont="1"/>
    <xf numFmtId="206" fontId="76" fillId="0" borderId="19" xfId="1186" applyNumberFormat="1" applyFont="1" applyFill="1" applyBorder="1"/>
    <xf numFmtId="0" fontId="83" fillId="0" borderId="0" xfId="1186" applyNumberFormat="1" applyFont="1"/>
    <xf numFmtId="43" fontId="89" fillId="0" borderId="0" xfId="1186" applyFont="1"/>
    <xf numFmtId="206" fontId="76" fillId="0" borderId="0" xfId="1186" quotePrefix="1" applyNumberFormat="1" applyFont="1" applyFill="1" applyAlignment="1">
      <alignment horizontal="center"/>
    </xf>
    <xf numFmtId="43" fontId="77" fillId="0" borderId="0" xfId="1186" applyFont="1"/>
    <xf numFmtId="40" fontId="76" fillId="0" borderId="0" xfId="4408" applyNumberFormat="1" applyFont="1"/>
    <xf numFmtId="43" fontId="9" fillId="0" borderId="0" xfId="1186" applyFont="1"/>
    <xf numFmtId="43" fontId="76" fillId="0" borderId="19" xfId="1186" applyFont="1" applyBorder="1"/>
    <xf numFmtId="49" fontId="77" fillId="0" borderId="0" xfId="1186" applyNumberFormat="1" applyFont="1"/>
    <xf numFmtId="40" fontId="77" fillId="0" borderId="0" xfId="4408" applyNumberFormat="1" applyFont="1" applyFill="1"/>
    <xf numFmtId="43" fontId="9" fillId="0" borderId="0" xfId="1186" applyFont="1" applyFill="1"/>
    <xf numFmtId="43" fontId="76" fillId="0" borderId="0" xfId="1186" applyFont="1" applyFill="1" applyAlignment="1">
      <alignment horizontal="center"/>
    </xf>
    <xf numFmtId="198" fontId="76" fillId="0" borderId="0" xfId="1186" applyNumberFormat="1" applyFont="1"/>
    <xf numFmtId="43" fontId="76" fillId="0" borderId="0" xfId="1186" applyFont="1" applyBorder="1"/>
    <xf numFmtId="37" fontId="9" fillId="0" borderId="0" xfId="0" applyNumberFormat="1" applyFont="1" applyFill="1" applyAlignment="1">
      <alignment horizontal="left"/>
    </xf>
    <xf numFmtId="37" fontId="90" fillId="0" borderId="0" xfId="0" applyNumberFormat="1" applyFont="1" applyFill="1" applyAlignment="1">
      <alignment horizontal="left"/>
    </xf>
    <xf numFmtId="37" fontId="91" fillId="0" borderId="0" xfId="0" applyNumberFormat="1" applyFont="1" applyFill="1" applyAlignment="1">
      <alignment horizontal="center"/>
    </xf>
    <xf numFmtId="37" fontId="92" fillId="0" borderId="18" xfId="0" applyNumberFormat="1" applyFont="1" applyFill="1" applyBorder="1" applyAlignment="1">
      <alignment horizontal="center"/>
    </xf>
    <xf numFmtId="2" fontId="76" fillId="0" borderId="0" xfId="1186" applyNumberFormat="1" applyFont="1" applyBorder="1"/>
    <xf numFmtId="43" fontId="9" fillId="0" borderId="0" xfId="1186" applyFont="1" applyFill="1" applyAlignment="1">
      <alignment horizontal="center"/>
    </xf>
    <xf numFmtId="43" fontId="9" fillId="0" borderId="20" xfId="1186" applyFont="1" applyFill="1" applyBorder="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43" fontId="76" fillId="0" borderId="18" xfId="1186" applyFont="1" applyBorder="1" applyAlignment="1">
      <alignment horizontal="center" vertical="center"/>
    </xf>
    <xf numFmtId="198" fontId="76" fillId="0" borderId="7" xfId="1186" applyNumberFormat="1" applyFont="1" applyBorder="1"/>
    <xf numFmtId="198"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Fill="1" applyBorder="1" applyAlignment="1">
      <alignment horizontal="center" vertical="center"/>
    </xf>
    <xf numFmtId="0" fontId="76" fillId="0" borderId="0" xfId="1986" applyFont="1" applyFill="1" applyAlignment="1">
      <alignment horizontal="center" vertical="center"/>
    </xf>
    <xf numFmtId="0" fontId="76" fillId="0" borderId="18" xfId="1986"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18" xfId="0" applyFont="1" applyFill="1" applyBorder="1" applyAlignment="1">
      <alignment horizontal="center" vertical="center"/>
    </xf>
    <xf numFmtId="0" fontId="76" fillId="0" borderId="0" xfId="1986" applyFont="1" applyFill="1" applyBorder="1" applyAlignment="1">
      <alignment horizontal="center" vertical="center"/>
    </xf>
    <xf numFmtId="198" fontId="76" fillId="0" borderId="18" xfId="1186" applyNumberFormat="1" applyFont="1" applyBorder="1"/>
    <xf numFmtId="198" fontId="76" fillId="0" borderId="20" xfId="1186" applyNumberFormat="1" applyFont="1" applyBorder="1"/>
    <xf numFmtId="198" fontId="76" fillId="0" borderId="0" xfId="1186" applyNumberFormat="1" applyFont="1" applyBorder="1"/>
    <xf numFmtId="0" fontId="76" fillId="0" borderId="0" xfId="1986" applyFont="1"/>
    <xf numFmtId="198"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1986" applyFont="1" applyFill="1" applyAlignment="1">
      <alignment horizontal="center" vertical="center" wrapText="1"/>
    </xf>
    <xf numFmtId="0" fontId="76" fillId="0" borderId="0" xfId="1986" applyFont="1" applyFill="1" applyBorder="1" applyAlignment="1">
      <alignment horizontal="center" vertical="center" wrapText="1"/>
    </xf>
    <xf numFmtId="198" fontId="76" fillId="0" borderId="20" xfId="1186" applyNumberFormat="1" applyFont="1" applyFill="1" applyBorder="1"/>
    <xf numFmtId="198" fontId="76" fillId="0" borderId="7" xfId="1186" applyNumberFormat="1" applyFont="1" applyFill="1" applyBorder="1"/>
    <xf numFmtId="198" fontId="76" fillId="0" borderId="18" xfId="1186" applyNumberFormat="1" applyFont="1" applyFill="1" applyBorder="1"/>
    <xf numFmtId="0" fontId="89" fillId="0" borderId="0" xfId="0" applyFont="1" applyFill="1"/>
    <xf numFmtId="0" fontId="77" fillId="0" borderId="0" xfId="1186" applyNumberFormat="1" applyFont="1"/>
    <xf numFmtId="0" fontId="90" fillId="0" borderId="0" xfId="1186" applyNumberFormat="1" applyFont="1"/>
    <xf numFmtId="43" fontId="77" fillId="0" borderId="0" xfId="1186" applyFont="1" applyBorder="1"/>
    <xf numFmtId="0" fontId="76" fillId="0" borderId="0" xfId="1186" applyNumberFormat="1" applyFont="1" applyAlignment="1"/>
    <xf numFmtId="43" fontId="76" fillId="0" borderId="0" xfId="1186" applyFont="1" applyAlignment="1"/>
    <xf numFmtId="43" fontId="76" fillId="0" borderId="0" xfId="1186" applyFont="1" applyBorder="1" applyAlignment="1"/>
    <xf numFmtId="37" fontId="85" fillId="0" borderId="0" xfId="4437" quotePrefix="1" applyNumberFormat="1" applyFont="1" applyFill="1" applyBorder="1" applyAlignment="1">
      <alignment horizontal="center"/>
    </xf>
    <xf numFmtId="0" fontId="9" fillId="0" borderId="0" xfId="1186" applyNumberFormat="1" applyFont="1"/>
    <xf numFmtId="198" fontId="76" fillId="0" borderId="19" xfId="1186" applyNumberFormat="1" applyFont="1" applyBorder="1"/>
    <xf numFmtId="49" fontId="90" fillId="0" borderId="0" xfId="1186" applyNumberFormat="1" applyFont="1"/>
    <xf numFmtId="40" fontId="76" fillId="0" borderId="0" xfId="1186" applyNumberFormat="1" applyFont="1" applyBorder="1"/>
    <xf numFmtId="198" fontId="76" fillId="0" borderId="14" xfId="1186" applyNumberFormat="1" applyFont="1" applyBorder="1"/>
    <xf numFmtId="43" fontId="76" fillId="0" borderId="0" xfId="1186" applyFont="1" applyBorder="1" applyAlignment="1">
      <alignment horizontal="center" wrapText="1"/>
    </xf>
    <xf numFmtId="43" fontId="76" fillId="0" borderId="0" xfId="1186" applyFont="1" applyBorder="1" applyAlignment="1">
      <alignment horizontal="center"/>
    </xf>
    <xf numFmtId="43" fontId="9" fillId="0" borderId="0" xfId="1186" applyFont="1" applyBorder="1" applyAlignment="1">
      <alignment horizontal="center" wrapText="1"/>
    </xf>
    <xf numFmtId="43" fontId="76" fillId="0" borderId="18" xfId="1186" applyFont="1" applyBorder="1" applyAlignment="1">
      <alignment horizontal="center" wrapText="1"/>
    </xf>
    <xf numFmtId="43" fontId="9" fillId="0" borderId="18" xfId="1186" applyFont="1" applyBorder="1" applyAlignment="1">
      <alignment horizontal="center" wrapText="1"/>
    </xf>
    <xf numFmtId="43" fontId="9" fillId="0" borderId="7" xfId="1186" applyFont="1" applyBorder="1" applyAlignment="1">
      <alignment horizontal="center"/>
    </xf>
    <xf numFmtId="43" fontId="9" fillId="0" borderId="0" xfId="1186" applyFont="1" applyAlignment="1">
      <alignment horizontal="center"/>
    </xf>
    <xf numFmtId="40" fontId="76" fillId="0" borderId="0" xfId="1186" applyNumberFormat="1" applyFont="1" applyAlignment="1">
      <alignment horizontal="left"/>
    </xf>
    <xf numFmtId="49" fontId="77" fillId="0" borderId="0" xfId="1186" applyNumberFormat="1" applyFont="1" applyBorder="1"/>
    <xf numFmtId="0" fontId="77" fillId="0" borderId="0" xfId="1186" applyNumberFormat="1" applyFont="1" applyFill="1"/>
    <xf numFmtId="37" fontId="76" fillId="0" borderId="0" xfId="2293" applyNumberFormat="1" applyFont="1" applyFill="1"/>
    <xf numFmtId="37" fontId="76" fillId="0" borderId="0" xfId="2293" applyNumberFormat="1" applyFont="1" applyFill="1" applyAlignment="1">
      <alignment horizontal="left"/>
    </xf>
    <xf numFmtId="49" fontId="77" fillId="0" borderId="0" xfId="0" applyNumberFormat="1" applyFont="1" applyFill="1"/>
    <xf numFmtId="49" fontId="77" fillId="0" borderId="0" xfId="0" applyNumberFormat="1" applyFont="1"/>
    <xf numFmtId="39" fontId="76" fillId="0" borderId="0" xfId="2293" applyNumberFormat="1" applyFont="1" applyFill="1" applyAlignment="1">
      <alignment horizontal="left"/>
    </xf>
    <xf numFmtId="0" fontId="76" fillId="0" borderId="0" xfId="0" applyFont="1" applyBorder="1" applyAlignment="1"/>
    <xf numFmtId="39" fontId="77" fillId="0" borderId="0" xfId="3429" applyNumberFormat="1" applyFont="1" applyFill="1"/>
    <xf numFmtId="40" fontId="76" fillId="0" borderId="0" xfId="4457" applyNumberFormat="1" applyFont="1" applyFill="1" applyAlignment="1"/>
    <xf numFmtId="43" fontId="89" fillId="0" borderId="0" xfId="1186" applyFont="1" applyAlignment="1">
      <alignment horizontal="center"/>
    </xf>
    <xf numFmtId="43" fontId="76" fillId="0" borderId="20" xfId="1186" applyFont="1" applyFill="1" applyBorder="1" applyAlignment="1">
      <alignment horizontal="center"/>
    </xf>
    <xf numFmtId="37" fontId="76" fillId="0" borderId="0" xfId="3429" applyNumberFormat="1" applyFont="1" applyFill="1"/>
    <xf numFmtId="37" fontId="77" fillId="0" borderId="0" xfId="0" applyNumberFormat="1" applyFont="1" applyFill="1"/>
    <xf numFmtId="40" fontId="77" fillId="0" borderId="0" xfId="1986" applyNumberFormat="1" applyFont="1" applyFill="1" applyBorder="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0" fontId="76" fillId="0" borderId="0" xfId="2286" quotePrefix="1" applyFont="1" applyFill="1" applyAlignment="1">
      <alignment horizontal="left"/>
    </xf>
    <xf numFmtId="207" fontId="77" fillId="0" borderId="0" xfId="2293" applyNumberFormat="1" applyFont="1" applyFill="1" applyAlignment="1"/>
    <xf numFmtId="207" fontId="89" fillId="0" borderId="0" xfId="2293" applyNumberFormat="1" applyFont="1" applyFill="1" applyAlignment="1"/>
    <xf numFmtId="207" fontId="76" fillId="0" borderId="0" xfId="2293" applyNumberFormat="1" applyFont="1" applyFill="1" applyBorder="1" applyAlignment="1"/>
    <xf numFmtId="207" fontId="76" fillId="0" borderId="0" xfId="2293" applyNumberFormat="1" applyFont="1" applyFill="1" applyBorder="1" applyAlignment="1">
      <alignment horizontal="center"/>
    </xf>
    <xf numFmtId="43" fontId="76" fillId="0" borderId="0" xfId="1209" applyFont="1" applyFill="1" applyBorder="1" applyAlignment="1"/>
    <xf numFmtId="37" fontId="76" fillId="0" borderId="0" xfId="2293" quotePrefix="1" applyNumberFormat="1" applyFont="1" applyFill="1"/>
    <xf numFmtId="0" fontId="93" fillId="0" borderId="0" xfId="0" applyFont="1" applyAlignment="1">
      <alignment horizontal="center" vertical="center"/>
    </xf>
    <xf numFmtId="0" fontId="93" fillId="0" borderId="0" xfId="0" applyFont="1" applyAlignment="1">
      <alignment vertical="center"/>
    </xf>
    <xf numFmtId="0" fontId="93" fillId="0" borderId="0" xfId="0" applyFont="1" applyFill="1" applyAlignment="1">
      <alignment vertical="center"/>
    </xf>
    <xf numFmtId="198" fontId="93" fillId="0" borderId="0" xfId="0" applyNumberFormat="1" applyFont="1" applyAlignment="1">
      <alignment horizontal="right" vertical="center"/>
    </xf>
    <xf numFmtId="198" fontId="93" fillId="0" borderId="0" xfId="1186" applyNumberFormat="1" applyFont="1" applyAlignment="1">
      <alignment horizontal="right" vertical="center"/>
    </xf>
    <xf numFmtId="0" fontId="93" fillId="0" borderId="0" xfId="0" applyFont="1" applyAlignment="1">
      <alignment horizontal="right" vertical="center"/>
    </xf>
    <xf numFmtId="43" fontId="93" fillId="0" borderId="0" xfId="1186" applyFont="1" applyAlignment="1">
      <alignment horizontal="right" vertical="center" wrapText="1"/>
    </xf>
    <xf numFmtId="43" fontId="93" fillId="0" borderId="0" xfId="1186" applyFont="1" applyAlignment="1">
      <alignment horizontal="right" vertical="center"/>
    </xf>
    <xf numFmtId="198" fontId="93" fillId="0" borderId="0" xfId="0" applyNumberFormat="1" applyFont="1" applyAlignment="1">
      <alignment horizontal="right" vertical="center" wrapText="1"/>
    </xf>
    <xf numFmtId="198" fontId="93" fillId="0" borderId="0" xfId="1186" applyNumberFormat="1" applyFont="1" applyBorder="1" applyAlignment="1">
      <alignment horizontal="right" vertical="center"/>
    </xf>
    <xf numFmtId="0" fontId="76" fillId="0" borderId="0" xfId="0" applyFont="1" applyFill="1" applyBorder="1"/>
    <xf numFmtId="37" fontId="77" fillId="0" borderId="0" xfId="0" quotePrefix="1" applyNumberFormat="1" applyFont="1" applyFill="1"/>
    <xf numFmtId="37" fontId="77" fillId="0" borderId="0" xfId="2293" quotePrefix="1" applyNumberFormat="1" applyFont="1" applyFill="1"/>
    <xf numFmtId="37" fontId="77" fillId="0" borderId="0" xfId="2293" applyNumberFormat="1" applyFont="1" applyFill="1" applyAlignment="1"/>
    <xf numFmtId="37" fontId="76" fillId="0" borderId="0" xfId="0" quotePrefix="1" applyNumberFormat="1" applyFont="1" applyFill="1"/>
    <xf numFmtId="0" fontId="75" fillId="0" borderId="0" xfId="0" applyFont="1" applyFill="1" applyAlignment="1">
      <alignment horizontal="center"/>
    </xf>
    <xf numFmtId="43" fontId="89" fillId="0" borderId="0" xfId="1186" applyFont="1" applyBorder="1"/>
    <xf numFmtId="0" fontId="76" fillId="0" borderId="0" xfId="1986" applyFont="1" applyAlignment="1">
      <alignment horizontal="center"/>
    </xf>
    <xf numFmtId="0" fontId="76" fillId="0" borderId="0" xfId="1986" applyFont="1" applyFill="1"/>
    <xf numFmtId="0" fontId="76" fillId="0" borderId="0" xfId="1986" applyFont="1" applyFill="1" applyAlignment="1">
      <alignment horizontal="center"/>
    </xf>
    <xf numFmtId="0" fontId="76" fillId="0" borderId="0" xfId="1986" quotePrefix="1" applyFont="1" applyFill="1"/>
    <xf numFmtId="206" fontId="83" fillId="0" borderId="0" xfId="1986" applyNumberFormat="1" applyFont="1" applyFill="1"/>
    <xf numFmtId="40" fontId="83" fillId="0" borderId="0" xfId="1986" applyNumberFormat="1" applyFont="1" applyFill="1"/>
    <xf numFmtId="40" fontId="76" fillId="0" borderId="0" xfId="1986" applyNumberFormat="1" applyFont="1" applyFill="1"/>
    <xf numFmtId="207" fontId="76" fillId="0" borderId="0" xfId="1986" applyNumberFormat="1" applyFont="1" applyFill="1"/>
    <xf numFmtId="0" fontId="83" fillId="0" borderId="0" xfId="1986" applyFont="1" applyFill="1"/>
    <xf numFmtId="207" fontId="83" fillId="0" borderId="0" xfId="1986" applyNumberFormat="1" applyFont="1" applyFill="1"/>
    <xf numFmtId="206" fontId="76" fillId="0" borderId="0" xfId="1986" applyNumberFormat="1" applyFont="1" applyFill="1" applyBorder="1" applyAlignment="1"/>
    <xf numFmtId="0" fontId="76" fillId="0" borderId="18" xfId="1986" applyFont="1" applyBorder="1" applyAlignment="1">
      <alignment horizontal="center"/>
    </xf>
    <xf numFmtId="0" fontId="77" fillId="0" borderId="0" xfId="1986" applyFont="1" applyFill="1"/>
    <xf numFmtId="0" fontId="88" fillId="0" borderId="0" xfId="1986" applyFont="1" applyFill="1"/>
    <xf numFmtId="0" fontId="76" fillId="0" borderId="0" xfId="1986" applyFont="1" applyAlignment="1">
      <alignment horizontal="right"/>
    </xf>
    <xf numFmtId="0" fontId="76" fillId="0" borderId="0" xfId="1986" applyFont="1" applyFill="1" applyAlignment="1">
      <alignment horizontal="right"/>
    </xf>
    <xf numFmtId="0" fontId="76" fillId="0" borderId="0" xfId="1986" applyFont="1" applyFill="1" applyAlignment="1">
      <alignment horizontal="left"/>
    </xf>
    <xf numFmtId="37" fontId="76" fillId="0" borderId="0" xfId="1986" applyNumberFormat="1" applyFont="1" applyFill="1" applyBorder="1" applyAlignment="1"/>
    <xf numFmtId="206" fontId="76" fillId="0" borderId="0" xfId="1986" applyNumberFormat="1" applyFont="1" applyFill="1" applyAlignment="1"/>
    <xf numFmtId="206" fontId="83" fillId="0" borderId="0" xfId="0" applyNumberFormat="1" applyFont="1" applyFill="1"/>
    <xf numFmtId="206" fontId="77" fillId="0" borderId="0" xfId="2286" applyNumberFormat="1" applyFont="1" applyFill="1"/>
    <xf numFmtId="206" fontId="77" fillId="0" borderId="0" xfId="2286" applyNumberFormat="1" applyFont="1" applyFill="1" applyBorder="1"/>
    <xf numFmtId="206" fontId="76" fillId="0" borderId="0" xfId="2286" applyNumberFormat="1" applyFont="1" applyFill="1"/>
    <xf numFmtId="39" fontId="76" fillId="0" borderId="0" xfId="4433" applyFont="1" applyFill="1" applyAlignment="1">
      <alignment horizontal="left"/>
    </xf>
    <xf numFmtId="43" fontId="89" fillId="0" borderId="0" xfId="1186" applyFont="1" applyFill="1"/>
    <xf numFmtId="0" fontId="76" fillId="0" borderId="0" xfId="1986" applyFont="1" applyFill="1" applyAlignment="1">
      <alignment horizontal="center"/>
    </xf>
    <xf numFmtId="0" fontId="76" fillId="0" borderId="0" xfId="1986" applyFont="1" applyAlignment="1">
      <alignment horizontal="center"/>
    </xf>
    <xf numFmtId="43" fontId="76" fillId="0" borderId="18" xfId="1186" applyFont="1" applyBorder="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0" fontId="76" fillId="0" borderId="0" xfId="1986" applyFont="1" applyBorder="1"/>
    <xf numFmtId="206" fontId="76" fillId="0" borderId="0" xfId="1986" applyNumberFormat="1" applyFont="1" applyFill="1"/>
    <xf numFmtId="198" fontId="76" fillId="0" borderId="0" xfId="1986" applyNumberFormat="1" applyFont="1"/>
    <xf numFmtId="213" fontId="76" fillId="0" borderId="0" xfId="1986" applyNumberFormat="1" applyFont="1" applyFill="1"/>
    <xf numFmtId="198" fontId="76" fillId="0" borderId="0" xfId="2692" applyNumberFormat="1" applyFont="1"/>
    <xf numFmtId="10" fontId="76" fillId="0" borderId="0" xfId="2692" quotePrefix="1" applyNumberFormat="1" applyFont="1" applyAlignment="1">
      <alignment horizontal="right"/>
    </xf>
    <xf numFmtId="0" fontId="89" fillId="0" borderId="0" xfId="1986" applyFont="1" applyFill="1"/>
    <xf numFmtId="43" fontId="76" fillId="0" borderId="0" xfId="1186" applyFont="1" applyFill="1" applyBorder="1" applyAlignment="1"/>
    <xf numFmtId="0" fontId="87" fillId="0" borderId="0" xfId="1986" applyFont="1" applyFill="1"/>
    <xf numFmtId="213" fontId="76" fillId="0" borderId="0" xfId="1986" applyNumberFormat="1" applyFont="1" applyFill="1" applyBorder="1"/>
    <xf numFmtId="0" fontId="76" fillId="0" borderId="0" xfId="1986" applyFont="1" applyFill="1" applyAlignment="1">
      <alignment horizontal="center"/>
    </xf>
    <xf numFmtId="0" fontId="76" fillId="0" borderId="0" xfId="1986" applyFont="1" applyAlignment="1">
      <alignment horizontal="center"/>
    </xf>
    <xf numFmtId="43" fontId="83" fillId="0" borderId="0" xfId="1186" applyFont="1"/>
    <xf numFmtId="49" fontId="87" fillId="0" borderId="0" xfId="1186" applyNumberFormat="1" applyFont="1" applyFill="1"/>
    <xf numFmtId="0" fontId="87" fillId="0" borderId="0" xfId="1186" applyNumberFormat="1" applyFont="1" applyFill="1"/>
    <xf numFmtId="43" fontId="87" fillId="0" borderId="0" xfId="1186" applyFont="1" applyFill="1"/>
    <xf numFmtId="43" fontId="87" fillId="0" borderId="0" xfId="1186" applyFont="1"/>
    <xf numFmtId="43" fontId="83" fillId="0" borderId="0" xfId="1186" applyFont="1" applyFill="1"/>
    <xf numFmtId="43" fontId="83" fillId="0" borderId="0" xfId="1186" applyFont="1" applyFill="1" applyBorder="1" applyAlignment="1">
      <alignment horizontal="center"/>
    </xf>
    <xf numFmtId="198" fontId="83" fillId="0" borderId="0" xfId="1186" applyNumberFormat="1" applyFont="1"/>
    <xf numFmtId="198" fontId="83" fillId="0" borderId="0" xfId="1186" applyNumberFormat="1" applyFont="1" applyFill="1"/>
    <xf numFmtId="198" fontId="83" fillId="0" borderId="0" xfId="1186" applyNumberFormat="1" applyFont="1" applyBorder="1"/>
    <xf numFmtId="198" fontId="83" fillId="0" borderId="19" xfId="1186" applyNumberFormat="1" applyFont="1" applyBorder="1"/>
    <xf numFmtId="49" fontId="87" fillId="0" borderId="0" xfId="1186" applyNumberFormat="1" applyFont="1"/>
    <xf numFmtId="43" fontId="83" fillId="0" borderId="0" xfId="1186" applyFont="1" applyBorder="1"/>
    <xf numFmtId="37" fontId="83" fillId="0" borderId="0" xfId="2293" quotePrefix="1" applyNumberFormat="1" applyFont="1" applyFill="1" applyBorder="1" applyAlignment="1">
      <alignment horizontal="center"/>
    </xf>
    <xf numFmtId="43" fontId="83" fillId="0" borderId="0" xfId="1186" applyFont="1" applyFill="1" applyBorder="1"/>
    <xf numFmtId="37" fontId="83" fillId="0" borderId="0" xfId="2293" quotePrefix="1" applyNumberFormat="1" applyFont="1" applyFill="1" applyBorder="1" applyAlignment="1">
      <alignment horizontal="left"/>
    </xf>
    <xf numFmtId="43" fontId="83" fillId="0" borderId="0" xfId="1186" applyFont="1" applyFill="1" applyAlignment="1">
      <alignment horizontal="center"/>
    </xf>
    <xf numFmtId="37" fontId="83" fillId="0" borderId="0" xfId="4437" applyNumberFormat="1" applyFont="1" applyFill="1" applyBorder="1" applyAlignment="1">
      <alignment horizontal="center"/>
    </xf>
    <xf numFmtId="198" fontId="83" fillId="0" borderId="0" xfId="1186" applyNumberFormat="1" applyFont="1" applyFill="1" applyBorder="1"/>
    <xf numFmtId="37" fontId="83" fillId="0" borderId="0" xfId="2293" applyNumberFormat="1" applyFont="1" applyFill="1" applyAlignment="1">
      <alignment horizontal="left"/>
    </xf>
    <xf numFmtId="40" fontId="83" fillId="0" borderId="0" xfId="4433" applyNumberFormat="1" applyFont="1" applyFill="1" applyAlignment="1">
      <alignment horizontal="left"/>
    </xf>
    <xf numFmtId="39" fontId="83" fillId="0" borderId="0" xfId="4458" applyNumberFormat="1" applyFont="1" applyFill="1" applyAlignment="1"/>
    <xf numFmtId="40" fontId="83" fillId="0" borderId="0" xfId="4433" applyNumberFormat="1" applyFont="1" applyFill="1" applyAlignment="1"/>
    <xf numFmtId="206" fontId="83" fillId="0" borderId="0" xfId="0" applyNumberFormat="1" applyFont="1" applyFill="1" applyAlignment="1"/>
    <xf numFmtId="37" fontId="83" fillId="0" borderId="0" xfId="2293" applyNumberFormat="1" applyFont="1" applyFill="1" applyBorder="1" applyAlignment="1">
      <alignment horizontal="left"/>
    </xf>
    <xf numFmtId="0" fontId="83" fillId="0" borderId="0" xfId="0" applyFont="1" applyFill="1" applyAlignment="1">
      <alignment horizontal="left"/>
    </xf>
    <xf numFmtId="0" fontId="83" fillId="0" borderId="0" xfId="0" applyFont="1" applyFill="1" applyBorder="1" applyAlignment="1">
      <alignment horizontal="left"/>
    </xf>
    <xf numFmtId="43" fontId="76" fillId="0" borderId="18" xfId="1186" applyFont="1" applyFill="1" applyBorder="1" applyAlignment="1">
      <alignment horizontal="center"/>
    </xf>
    <xf numFmtId="206" fontId="83" fillId="0" borderId="0" xfId="0" applyNumberFormat="1" applyFont="1" applyFill="1" applyBorder="1"/>
    <xf numFmtId="0" fontId="87" fillId="0" borderId="0" xfId="0" applyFont="1" applyFill="1" applyAlignment="1">
      <alignment horizontal="left"/>
    </xf>
    <xf numFmtId="39" fontId="83" fillId="0" borderId="0" xfId="4408" quotePrefix="1" applyFont="1" applyFill="1" applyAlignment="1" applyProtection="1">
      <alignment horizontal="left"/>
    </xf>
    <xf numFmtId="43" fontId="76" fillId="0" borderId="0" xfId="1186" quotePrefix="1" applyFont="1" applyFill="1" applyAlignment="1">
      <alignment horizontal="right"/>
    </xf>
    <xf numFmtId="198" fontId="76" fillId="0" borderId="0" xfId="2692" applyNumberFormat="1" applyFont="1" applyFill="1"/>
    <xf numFmtId="0" fontId="75" fillId="0" borderId="0" xfId="0" applyFont="1" applyFill="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0" fontId="2" fillId="0" borderId="0" xfId="4460"/>
    <xf numFmtId="0" fontId="76" fillId="0" borderId="0" xfId="4459" quotePrefix="1" applyFont="1" applyAlignment="1">
      <alignment horizontal="center"/>
    </xf>
    <xf numFmtId="189" fontId="76" fillId="0" borderId="0" xfId="4459" quotePrefix="1" applyNumberFormat="1" applyFont="1" applyAlignment="1">
      <alignment horizontal="center"/>
    </xf>
    <xf numFmtId="40" fontId="76" fillId="0" borderId="0" xfId="4459" applyNumberFormat="1" applyFont="1"/>
    <xf numFmtId="40" fontId="76" fillId="0" borderId="0" xfId="4461" applyNumberFormat="1" applyFont="1" applyAlignment="1">
      <alignment horizontal="left"/>
    </xf>
    <xf numFmtId="214" fontId="76" fillId="0" borderId="0" xfId="1186" applyNumberFormat="1" applyFont="1" applyAlignment="1">
      <alignment horizontal="left"/>
    </xf>
    <xf numFmtId="40" fontId="76" fillId="0" borderId="0" xfId="4461" applyNumberFormat="1" applyFont="1"/>
    <xf numFmtId="43" fontId="77" fillId="0" borderId="0" xfId="1186" applyFont="1" applyAlignment="1">
      <alignment horizontal="right"/>
    </xf>
    <xf numFmtId="0" fontId="76" fillId="0" borderId="0" xfId="4460" applyFont="1" applyAlignment="1">
      <alignment horizontal="center"/>
    </xf>
    <xf numFmtId="0" fontId="76" fillId="0" borderId="0" xfId="4460" quotePrefix="1" applyFont="1" applyAlignment="1">
      <alignment horizontal="center"/>
    </xf>
    <xf numFmtId="214" fontId="76" fillId="0" borderId="0" xfId="1186" applyNumberFormat="1" applyFont="1" applyAlignment="1">
      <alignment horizontal="center"/>
    </xf>
    <xf numFmtId="216" fontId="76" fillId="0" borderId="0" xfId="4460" applyNumberFormat="1" applyFont="1"/>
    <xf numFmtId="216" fontId="2" fillId="0" borderId="0" xfId="4460" applyNumberFormat="1"/>
    <xf numFmtId="216" fontId="76" fillId="0" borderId="0" xfId="1186" applyNumberFormat="1" applyFont="1" applyAlignment="1">
      <alignment horizontal="center"/>
    </xf>
    <xf numFmtId="189" fontId="76" fillId="0" borderId="0" xfId="4460" applyNumberFormat="1" applyFont="1" applyAlignment="1">
      <alignment horizontal="center"/>
    </xf>
    <xf numFmtId="216" fontId="76" fillId="0" borderId="0" xfId="4460" applyNumberFormat="1" applyFont="1" applyAlignment="1">
      <alignment horizontal="center"/>
    </xf>
    <xf numFmtId="216" fontId="76" fillId="0" borderId="19" xfId="4460" applyNumberFormat="1" applyFont="1" applyBorder="1" applyAlignment="1">
      <alignment horizontal="center"/>
    </xf>
    <xf numFmtId="189" fontId="76" fillId="0" borderId="0" xfId="4460" applyNumberFormat="1" applyFont="1"/>
    <xf numFmtId="0" fontId="76" fillId="0" borderId="0" xfId="4460" applyFont="1"/>
    <xf numFmtId="0" fontId="0" fillId="0" borderId="0" xfId="0" applyBorder="1"/>
    <xf numFmtId="40" fontId="76" fillId="0" borderId="0" xfId="4459" applyNumberFormat="1" applyFont="1" applyFill="1"/>
    <xf numFmtId="40" fontId="77" fillId="0" borderId="0" xfId="4461" applyNumberFormat="1" applyFont="1" applyFill="1" applyAlignment="1" applyProtection="1">
      <alignment horizontal="left"/>
    </xf>
    <xf numFmtId="214" fontId="77" fillId="0" borderId="0" xfId="1186" applyNumberFormat="1" applyFont="1" applyFill="1" applyAlignment="1" applyProtection="1">
      <alignment horizontal="left"/>
    </xf>
    <xf numFmtId="40" fontId="77" fillId="0" borderId="18" xfId="4461" applyNumberFormat="1" applyFont="1" applyFill="1" applyBorder="1"/>
    <xf numFmtId="40" fontId="95" fillId="0" borderId="22" xfId="2286" applyNumberFormat="1" applyFont="1" applyFill="1" applyBorder="1" applyAlignment="1" applyProtection="1">
      <alignment horizontal="center"/>
    </xf>
    <xf numFmtId="214" fontId="95" fillId="0" borderId="22" xfId="2286" applyNumberFormat="1" applyFont="1" applyFill="1" applyBorder="1" applyAlignment="1" applyProtection="1">
      <alignment horizontal="center"/>
    </xf>
    <xf numFmtId="40" fontId="95" fillId="0" borderId="0" xfId="2286" applyNumberFormat="1" applyFont="1" applyFill="1" applyAlignment="1" applyProtection="1">
      <alignment horizontal="center"/>
    </xf>
    <xf numFmtId="189" fontId="90" fillId="0" borderId="0" xfId="1186" applyNumberFormat="1" applyFont="1" applyFill="1" applyAlignment="1">
      <alignment vertical="center"/>
    </xf>
    <xf numFmtId="40" fontId="95" fillId="0" borderId="24" xfId="2286" applyNumberFormat="1" applyFont="1" applyFill="1" applyBorder="1" applyAlignment="1" applyProtection="1">
      <alignment horizontal="center"/>
    </xf>
    <xf numFmtId="40" fontId="95" fillId="0" borderId="24" xfId="2286" applyNumberFormat="1" applyFont="1" applyFill="1" applyBorder="1" applyProtection="1"/>
    <xf numFmtId="214" fontId="95" fillId="0" borderId="24" xfId="2286" applyNumberFormat="1" applyFont="1" applyFill="1" applyBorder="1" applyAlignment="1" applyProtection="1">
      <alignment horizontal="center"/>
    </xf>
    <xf numFmtId="43" fontId="83" fillId="0" borderId="0" xfId="1186" applyFont="1" applyFill="1" applyBorder="1" applyAlignment="1"/>
    <xf numFmtId="189" fontId="76" fillId="0" borderId="0" xfId="0" applyNumberFormat="1" applyFont="1" applyFill="1"/>
    <xf numFmtId="215" fontId="76" fillId="0" borderId="0" xfId="4460" quotePrefix="1" applyNumberFormat="1" applyFont="1" applyAlignment="1">
      <alignment horizontal="left"/>
    </xf>
    <xf numFmtId="215" fontId="76" fillId="0" borderId="0" xfId="4460" quotePrefix="1" applyNumberFormat="1" applyFont="1" applyFill="1" applyAlignment="1">
      <alignment horizontal="left"/>
    </xf>
    <xf numFmtId="0" fontId="76" fillId="0" borderId="0" xfId="4460" applyFont="1" applyFill="1" applyAlignment="1">
      <alignment horizontal="left"/>
    </xf>
    <xf numFmtId="0" fontId="76" fillId="0" borderId="0" xfId="4460" quotePrefix="1" applyFont="1" applyAlignment="1">
      <alignment horizontal="left"/>
    </xf>
    <xf numFmtId="43" fontId="83" fillId="0" borderId="0" xfId="1186" applyFont="1" applyFill="1" applyAlignment="1"/>
    <xf numFmtId="43" fontId="76" fillId="0" borderId="18" xfId="1186" applyFont="1" applyBorder="1" applyAlignment="1">
      <alignment horizontal="center"/>
    </xf>
    <xf numFmtId="43" fontId="76" fillId="0" borderId="0" xfId="1186" applyFont="1" applyAlignment="1">
      <alignment horizontal="center"/>
    </xf>
    <xf numFmtId="43" fontId="99" fillId="0" borderId="18" xfId="1186" applyFont="1" applyFill="1" applyBorder="1" applyAlignment="1">
      <alignment horizontal="right"/>
    </xf>
    <xf numFmtId="0" fontId="2" fillId="0" borderId="0" xfId="4460" applyFill="1"/>
    <xf numFmtId="0" fontId="76" fillId="0" borderId="0" xfId="4460" applyFont="1" applyFill="1"/>
    <xf numFmtId="0" fontId="0" fillId="0" borderId="0" xfId="0" applyFill="1"/>
    <xf numFmtId="0" fontId="76" fillId="0" borderId="0" xfId="1986" applyFont="1" applyFill="1" applyAlignment="1">
      <alignment horizontal="center"/>
    </xf>
    <xf numFmtId="0" fontId="76" fillId="0" borderId="0" xfId="1986" applyFont="1" applyAlignment="1">
      <alignment horizontal="center"/>
    </xf>
    <xf numFmtId="43" fontId="83" fillId="0" borderId="0" xfId="1186" applyFont="1" applyAlignment="1">
      <alignment horizontal="center"/>
    </xf>
    <xf numFmtId="198" fontId="76" fillId="0" borderId="0" xfId="2692" applyNumberFormat="1" applyFont="1" applyBorder="1"/>
    <xf numFmtId="43" fontId="76" fillId="0" borderId="0" xfId="1186" quotePrefix="1" applyFont="1" applyBorder="1" applyAlignment="1">
      <alignment horizontal="right"/>
    </xf>
    <xf numFmtId="43" fontId="83" fillId="0" borderId="18" xfId="1186" applyFont="1" applyFill="1" applyBorder="1" applyAlignment="1"/>
    <xf numFmtId="40" fontId="76" fillId="0" borderId="0" xfId="4459" applyNumberFormat="1" applyFont="1" applyFill="1" applyAlignment="1">
      <alignment horizontal="right"/>
    </xf>
    <xf numFmtId="0" fontId="76" fillId="0" borderId="0" xfId="4459" quotePrefix="1" applyFont="1" applyAlignment="1"/>
    <xf numFmtId="0" fontId="76" fillId="0" borderId="0" xfId="1986" applyFont="1" applyFill="1" applyAlignment="1">
      <alignment horizontal="center"/>
    </xf>
    <xf numFmtId="211" fontId="93" fillId="0" borderId="0" xfId="0" applyNumberFormat="1" applyFont="1" applyAlignment="1">
      <alignment horizontal="right" vertical="center"/>
    </xf>
    <xf numFmtId="211" fontId="93" fillId="0" borderId="0" xfId="1186" applyNumberFormat="1" applyFont="1" applyAlignment="1">
      <alignment horizontal="right" vertical="center" wrapText="1"/>
    </xf>
    <xf numFmtId="211" fontId="93" fillId="0" borderId="0" xfId="1186" applyNumberFormat="1" applyFont="1" applyAlignment="1">
      <alignment horizontal="right" vertical="center"/>
    </xf>
    <xf numFmtId="211" fontId="93" fillId="0" borderId="0" xfId="1186" applyNumberFormat="1" applyFont="1" applyFill="1" applyAlignment="1">
      <alignment horizontal="right" vertical="center"/>
    </xf>
    <xf numFmtId="211" fontId="93" fillId="0" borderId="7" xfId="1186" applyNumberFormat="1" applyFont="1" applyBorder="1" applyAlignment="1">
      <alignment horizontal="right" vertical="center"/>
    </xf>
    <xf numFmtId="211" fontId="93" fillId="0" borderId="0" xfId="0" applyNumberFormat="1" applyFont="1" applyAlignment="1">
      <alignment horizontal="right" vertical="center" wrapText="1"/>
    </xf>
    <xf numFmtId="206" fontId="76" fillId="0" borderId="0" xfId="4458" applyNumberFormat="1" applyFont="1"/>
    <xf numFmtId="206" fontId="76" fillId="0" borderId="0" xfId="4458" applyNumberFormat="1" applyFont="1" applyAlignment="1">
      <alignment horizontal="center"/>
    </xf>
    <xf numFmtId="206" fontId="76" fillId="0" borderId="0" xfId="4458" applyNumberFormat="1" applyFont="1" applyAlignment="1">
      <alignment horizontal="right"/>
    </xf>
    <xf numFmtId="206" fontId="77" fillId="0" borderId="0" xfId="4458" quotePrefix="1" applyNumberFormat="1" applyFont="1" applyAlignment="1">
      <alignment horizontal="left"/>
    </xf>
    <xf numFmtId="0" fontId="101" fillId="0" borderId="0" xfId="4458" applyFont="1"/>
    <xf numFmtId="206" fontId="76" fillId="0" borderId="0" xfId="4458" applyNumberFormat="1" applyFont="1" applyAlignment="1">
      <alignment horizontal="left"/>
    </xf>
    <xf numFmtId="206" fontId="76" fillId="0" borderId="0" xfId="4458" quotePrefix="1" applyNumberFormat="1" applyFont="1" applyAlignment="1">
      <alignment horizontal="center"/>
    </xf>
    <xf numFmtId="206" fontId="77" fillId="0" borderId="0" xfId="4458" applyNumberFormat="1" applyFont="1" applyAlignment="1">
      <alignment horizontal="left"/>
    </xf>
    <xf numFmtId="0" fontId="101" fillId="0" borderId="0" xfId="1986" applyFont="1"/>
    <xf numFmtId="43" fontId="76" fillId="0" borderId="0" xfId="1233" applyFont="1" applyFill="1" applyAlignment="1">
      <alignment horizontal="right"/>
    </xf>
    <xf numFmtId="198" fontId="83" fillId="0" borderId="0" xfId="4462" applyNumberFormat="1" applyFont="1" applyFill="1" applyAlignment="1">
      <alignment horizontal="right"/>
    </xf>
    <xf numFmtId="40" fontId="76" fillId="0" borderId="0" xfId="4463" applyNumberFormat="1" applyFont="1"/>
    <xf numFmtId="206" fontId="77" fillId="0" borderId="0" xfId="4458" quotePrefix="1" applyNumberFormat="1" applyFont="1"/>
    <xf numFmtId="43" fontId="76" fillId="0" borderId="0" xfId="1233" applyFont="1" applyFill="1" applyBorder="1"/>
    <xf numFmtId="198" fontId="76" fillId="0" borderId="0" xfId="1233" applyNumberFormat="1" applyFont="1" applyFill="1" applyBorder="1"/>
    <xf numFmtId="198" fontId="76" fillId="0" borderId="0" xfId="1233" applyNumberFormat="1" applyFont="1" applyFill="1"/>
    <xf numFmtId="0" fontId="76" fillId="0" borderId="0" xfId="1986" applyFont="1" applyAlignment="1">
      <alignment horizontal="left"/>
    </xf>
    <xf numFmtId="206" fontId="76" fillId="0" borderId="0" xfId="1986" applyNumberFormat="1" applyFont="1"/>
    <xf numFmtId="206" fontId="89" fillId="0" borderId="0" xfId="4458" applyNumberFormat="1" applyFont="1" applyAlignment="1">
      <alignment horizontal="center"/>
    </xf>
    <xf numFmtId="206" fontId="89" fillId="0" borderId="0" xfId="4458" applyNumberFormat="1" applyFont="1" applyAlignment="1">
      <alignment horizontal="right"/>
    </xf>
    <xf numFmtId="206" fontId="77" fillId="0" borderId="0" xfId="4458" applyNumberFormat="1" applyFont="1"/>
    <xf numFmtId="49" fontId="76" fillId="0" borderId="0" xfId="4458" quotePrefix="1" applyNumberFormat="1" applyFont="1" applyAlignment="1">
      <alignment horizontal="center"/>
    </xf>
    <xf numFmtId="49" fontId="76" fillId="0" borderId="0" xfId="1233" applyNumberFormat="1" applyFont="1" applyFill="1" applyAlignment="1">
      <alignment horizontal="center"/>
    </xf>
    <xf numFmtId="49" fontId="76" fillId="0" borderId="0" xfId="4458" applyNumberFormat="1" applyFont="1" applyAlignment="1">
      <alignment horizontal="center"/>
    </xf>
    <xf numFmtId="43" fontId="76" fillId="0" borderId="0" xfId="1233" applyFont="1" applyFill="1"/>
    <xf numFmtId="194" fontId="76" fillId="0" borderId="0" xfId="0" applyNumberFormat="1" applyFont="1"/>
    <xf numFmtId="194" fontId="76" fillId="0" borderId="0" xfId="4408" applyNumberFormat="1" applyFont="1"/>
    <xf numFmtId="43" fontId="76" fillId="0" borderId="0" xfId="1233" applyFont="1" applyFill="1" applyBorder="1" applyAlignment="1">
      <alignment horizontal="center" vertical="center"/>
    </xf>
    <xf numFmtId="218" fontId="76" fillId="0" borderId="0" xfId="2692" quotePrefix="1" applyNumberFormat="1" applyFont="1" applyFill="1" applyAlignment="1">
      <alignment horizontal="right"/>
    </xf>
    <xf numFmtId="198" fontId="76" fillId="0" borderId="18" xfId="1233" applyNumberFormat="1" applyFont="1" applyFill="1" applyBorder="1"/>
    <xf numFmtId="2" fontId="83" fillId="0" borderId="0" xfId="1186" applyNumberFormat="1" applyFont="1"/>
    <xf numFmtId="216" fontId="76" fillId="0" borderId="0" xfId="1186" applyNumberFormat="1" applyFont="1" applyBorder="1" applyAlignment="1">
      <alignment horizontal="center"/>
    </xf>
    <xf numFmtId="43" fontId="76" fillId="0" borderId="0" xfId="1233" applyFont="1" applyAlignment="1">
      <alignment horizontal="center"/>
    </xf>
    <xf numFmtId="16" fontId="93" fillId="0" borderId="0" xfId="0" quotePrefix="1" applyNumberFormat="1" applyFont="1" applyAlignment="1">
      <alignment horizontal="center" vertical="center"/>
    </xf>
    <xf numFmtId="16" fontId="93" fillId="0" borderId="0" xfId="0" applyNumberFormat="1" applyFont="1" applyAlignment="1">
      <alignment horizontal="center" vertical="center"/>
    </xf>
    <xf numFmtId="198" fontId="93" fillId="0" borderId="0" xfId="1233" applyNumberFormat="1" applyFont="1" applyFill="1" applyAlignment="1">
      <alignment horizontal="right" vertical="center"/>
    </xf>
    <xf numFmtId="43" fontId="76" fillId="0" borderId="0" xfId="1233" applyFont="1" applyFill="1" applyBorder="1" applyAlignment="1">
      <alignment horizontal="center"/>
    </xf>
    <xf numFmtId="0" fontId="76" fillId="0" borderId="0" xfId="1986" applyFont="1" applyAlignment="1">
      <alignment vertical="center"/>
    </xf>
    <xf numFmtId="0" fontId="76" fillId="0" borderId="0" xfId="1986" quotePrefix="1" applyFont="1" applyAlignment="1">
      <alignment horizontal="left"/>
    </xf>
    <xf numFmtId="43" fontId="76" fillId="0" borderId="0" xfId="1233" applyFont="1" applyFill="1" applyAlignment="1">
      <alignment vertical="center"/>
    </xf>
    <xf numFmtId="0" fontId="76" fillId="0" borderId="0" xfId="1986" applyFont="1" applyAlignment="1">
      <alignment horizontal="center" vertical="center"/>
    </xf>
    <xf numFmtId="43" fontId="77" fillId="0" borderId="0" xfId="1233" applyFont="1" applyFill="1" applyBorder="1" applyAlignment="1">
      <alignment horizontal="center" vertical="center"/>
    </xf>
    <xf numFmtId="43" fontId="76" fillId="0" borderId="18" xfId="1233" applyFont="1" applyFill="1" applyBorder="1" applyAlignment="1">
      <alignment horizontal="center" vertical="center" wrapText="1"/>
    </xf>
    <xf numFmtId="198" fontId="76" fillId="0" borderId="0" xfId="4466" applyNumberFormat="1" applyFont="1" applyFill="1" applyAlignment="1">
      <alignment horizontal="right"/>
    </xf>
    <xf numFmtId="0" fontId="76" fillId="0" borderId="0" xfId="2286" quotePrefix="1" applyFont="1" applyAlignment="1">
      <alignment horizontal="left"/>
    </xf>
    <xf numFmtId="37" fontId="77" fillId="0" borderId="0" xfId="3429" applyNumberFormat="1" applyFont="1"/>
    <xf numFmtId="39" fontId="76" fillId="0" borderId="0" xfId="2293" applyNumberFormat="1" applyFont="1"/>
    <xf numFmtId="39" fontId="83" fillId="0" borderId="0" xfId="4433" applyNumberFormat="1" applyFont="1" applyFill="1" applyAlignment="1">
      <alignment horizontal="center"/>
    </xf>
    <xf numFmtId="0" fontId="76" fillId="0" borderId="0" xfId="1986" applyFont="1" applyFill="1" applyAlignment="1">
      <alignment horizontal="center"/>
    </xf>
    <xf numFmtId="43" fontId="76" fillId="0" borderId="0" xfId="1186" applyFont="1" applyAlignment="1">
      <alignment horizontal="center"/>
    </xf>
    <xf numFmtId="43" fontId="76" fillId="0" borderId="18" xfId="1233" applyFont="1" applyFill="1" applyBorder="1" applyAlignment="1">
      <alignment horizontal="center" vertical="center"/>
    </xf>
    <xf numFmtId="0" fontId="108" fillId="0" borderId="0" xfId="2286" applyFont="1" applyFill="1" applyAlignment="1">
      <alignment horizontal="left"/>
    </xf>
    <xf numFmtId="0" fontId="90" fillId="0" borderId="0" xfId="0" applyFont="1" applyFill="1"/>
    <xf numFmtId="0" fontId="83" fillId="0" borderId="0" xfId="2454" applyFont="1" applyFill="1" applyAlignment="1"/>
    <xf numFmtId="0" fontId="83" fillId="0" borderId="0" xfId="1986" applyFont="1" applyFill="1" applyAlignment="1"/>
    <xf numFmtId="0" fontId="107" fillId="0" borderId="0" xfId="1986" applyFont="1" applyFill="1"/>
    <xf numFmtId="207" fontId="76" fillId="0" borderId="0" xfId="4440" applyNumberFormat="1" applyFont="1" applyFill="1"/>
    <xf numFmtId="0" fontId="76" fillId="0" borderId="0" xfId="2293" quotePrefix="1" applyFont="1" applyFill="1"/>
    <xf numFmtId="0" fontId="76" fillId="0" borderId="0" xfId="1986" applyFont="1" applyFill="1" applyAlignment="1"/>
    <xf numFmtId="0" fontId="83" fillId="0" borderId="0" xfId="1986" applyFont="1" applyFill="1" applyAlignment="1">
      <alignment horizontal="left" indent="3"/>
    </xf>
    <xf numFmtId="0" fontId="76" fillId="0" borderId="0" xfId="4409" applyFont="1" applyFill="1"/>
    <xf numFmtId="39" fontId="84" fillId="0" borderId="0" xfId="4440" applyNumberFormat="1" applyFont="1" applyFill="1" applyBorder="1" applyAlignment="1">
      <alignment horizontal="left"/>
    </xf>
    <xf numFmtId="0" fontId="83" fillId="0" borderId="0" xfId="4409" applyFont="1" applyFill="1"/>
    <xf numFmtId="207" fontId="83" fillId="0" borderId="0" xfId="4409" applyNumberFormat="1" applyFont="1" applyFill="1"/>
    <xf numFmtId="0" fontId="96" fillId="0" borderId="0" xfId="0" applyFont="1" applyFill="1"/>
    <xf numFmtId="0" fontId="83" fillId="0" borderId="0" xfId="3433" applyFont="1" applyFill="1"/>
    <xf numFmtId="206" fontId="107" fillId="0" borderId="0" xfId="2286" applyNumberFormat="1" applyFont="1" applyFill="1" applyAlignment="1"/>
    <xf numFmtId="0" fontId="76" fillId="0" borderId="0" xfId="0" applyFont="1" applyFill="1" applyAlignment="1">
      <alignment horizontal="left"/>
    </xf>
    <xf numFmtId="0" fontId="108" fillId="0" borderId="0" xfId="2286" applyFont="1" applyAlignment="1">
      <alignment horizontal="left"/>
    </xf>
    <xf numFmtId="206" fontId="108" fillId="0" borderId="0" xfId="3450" applyNumberFormat="1" applyFont="1" applyFill="1" applyAlignment="1">
      <alignment horizontal="center"/>
    </xf>
    <xf numFmtId="206" fontId="108" fillId="0" borderId="0" xfId="3450" applyNumberFormat="1" applyFont="1" applyFill="1"/>
    <xf numFmtId="206" fontId="107" fillId="0" borderId="0" xfId="3450" applyNumberFormat="1" applyFont="1" applyFill="1"/>
    <xf numFmtId="0" fontId="109" fillId="0" borderId="0" xfId="3450" applyFont="1" applyFill="1"/>
    <xf numFmtId="39" fontId="77" fillId="0" borderId="0" xfId="4408" applyNumberFormat="1" applyFont="1" applyFill="1" applyAlignment="1" applyProtection="1"/>
    <xf numFmtId="39" fontId="76" fillId="0" borderId="0" xfId="4408" quotePrefix="1" applyNumberFormat="1" applyFont="1" applyFill="1" applyAlignment="1" applyProtection="1">
      <alignment horizontal="center"/>
    </xf>
    <xf numFmtId="0" fontId="103" fillId="0" borderId="0" xfId="4458" applyFont="1"/>
    <xf numFmtId="206" fontId="76" fillId="0" borderId="0" xfId="4458" applyNumberFormat="1" applyFont="1" applyFill="1" applyAlignment="1">
      <alignment horizontal="left"/>
    </xf>
    <xf numFmtId="206" fontId="76" fillId="0" borderId="0" xfId="4458" applyNumberFormat="1" applyFont="1" applyFill="1"/>
    <xf numFmtId="37" fontId="76" fillId="0" borderId="0" xfId="4464" applyNumberFormat="1" applyFont="1" applyFill="1" applyBorder="1"/>
    <xf numFmtId="37" fontId="76" fillId="0" borderId="0" xfId="4464" applyNumberFormat="1" applyFont="1" applyFill="1"/>
    <xf numFmtId="206" fontId="77" fillId="0" borderId="0" xfId="4458" applyNumberFormat="1" applyFont="1" applyFill="1" applyAlignment="1">
      <alignment horizontal="left"/>
    </xf>
    <xf numFmtId="206" fontId="76" fillId="0" borderId="0" xfId="4458" applyNumberFormat="1" applyFont="1" applyFill="1" applyAlignment="1">
      <alignment horizontal="right"/>
    </xf>
    <xf numFmtId="37" fontId="77" fillId="0" borderId="0" xfId="4437" applyNumberFormat="1" applyFont="1" applyFill="1"/>
    <xf numFmtId="37" fontId="76" fillId="0" borderId="0" xfId="4437" applyNumberFormat="1" applyFont="1" applyFill="1"/>
    <xf numFmtId="206" fontId="76" fillId="0" borderId="0" xfId="4458" applyNumberFormat="1" applyFont="1" applyFill="1" applyAlignment="1">
      <alignment horizontal="center"/>
    </xf>
    <xf numFmtId="206" fontId="76" fillId="0" borderId="0" xfId="4458" quotePrefix="1" applyNumberFormat="1" applyFont="1" applyFill="1" applyAlignment="1">
      <alignment horizontal="left"/>
    </xf>
    <xf numFmtId="43" fontId="76" fillId="0" borderId="0" xfId="1209" applyFont="1" applyFill="1" applyAlignment="1">
      <alignment horizontal="right"/>
    </xf>
    <xf numFmtId="43" fontId="76" fillId="0" borderId="0" xfId="1209" applyFont="1" applyFill="1" applyAlignment="1">
      <alignment horizontal="center"/>
    </xf>
    <xf numFmtId="217" fontId="76" fillId="0" borderId="0" xfId="1209" applyNumberFormat="1" applyFont="1" applyFill="1" applyAlignment="1">
      <alignment horizontal="right"/>
    </xf>
    <xf numFmtId="206" fontId="77" fillId="0" borderId="0" xfId="4458" quotePrefix="1" applyNumberFormat="1" applyFont="1" applyFill="1"/>
    <xf numFmtId="206" fontId="76" fillId="0" borderId="0" xfId="1209" applyNumberFormat="1" applyFont="1" applyFill="1"/>
    <xf numFmtId="206" fontId="96" fillId="0" borderId="0" xfId="0" applyNumberFormat="1" applyFont="1" applyBorder="1" applyAlignment="1">
      <alignment horizontal="center"/>
    </xf>
    <xf numFmtId="206" fontId="76" fillId="0" borderId="18" xfId="4458" applyNumberFormat="1" applyFont="1" applyFill="1" applyBorder="1" applyAlignment="1">
      <alignment horizontal="center" wrapText="1"/>
    </xf>
    <xf numFmtId="206" fontId="76" fillId="0" borderId="0" xfId="4458" quotePrefix="1" applyNumberFormat="1" applyFont="1" applyFill="1" applyAlignment="1">
      <alignment horizontal="center"/>
    </xf>
    <xf numFmtId="189" fontId="76" fillId="0" borderId="0" xfId="4458" applyNumberFormat="1" applyFont="1" applyFill="1"/>
    <xf numFmtId="0" fontId="103" fillId="0" borderId="0" xfId="0" applyFont="1" applyFill="1"/>
    <xf numFmtId="9" fontId="76" fillId="0" borderId="0" xfId="4458" applyNumberFormat="1" applyFont="1" applyFill="1"/>
    <xf numFmtId="189" fontId="76" fillId="0" borderId="19" xfId="4458" applyNumberFormat="1" applyFont="1" applyFill="1" applyBorder="1"/>
    <xf numFmtId="0" fontId="76" fillId="0" borderId="0" xfId="4458" applyFont="1" applyFill="1"/>
    <xf numFmtId="206" fontId="77" fillId="0" borderId="0" xfId="4458" quotePrefix="1" applyNumberFormat="1" applyFont="1" applyFill="1" applyAlignment="1">
      <alignment horizontal="left"/>
    </xf>
    <xf numFmtId="43" fontId="76" fillId="0" borderId="0" xfId="1233" applyFont="1" applyAlignment="1">
      <alignment horizontal="center" vertical="center"/>
    </xf>
    <xf numFmtId="198" fontId="85" fillId="0" borderId="0" xfId="4462" applyNumberFormat="1" applyFont="1"/>
    <xf numFmtId="198" fontId="85" fillId="0" borderId="18" xfId="4462" applyNumberFormat="1" applyFont="1" applyBorder="1"/>
    <xf numFmtId="43" fontId="76" fillId="0" borderId="17" xfId="0" applyNumberFormat="1" applyFont="1" applyBorder="1"/>
    <xf numFmtId="43" fontId="110" fillId="0" borderId="0" xfId="1209" applyFont="1" applyFill="1" applyAlignment="1">
      <alignment horizontal="center" vertical="center"/>
    </xf>
    <xf numFmtId="43" fontId="97" fillId="0" borderId="26" xfId="1209" applyFont="1" applyFill="1" applyBorder="1" applyAlignment="1">
      <alignment horizontal="center" vertical="center" wrapText="1"/>
    </xf>
    <xf numFmtId="206" fontId="69" fillId="0" borderId="0" xfId="1986" applyNumberFormat="1" applyFont="1"/>
    <xf numFmtId="206" fontId="76" fillId="0" borderId="0" xfId="4437" quotePrefix="1" applyNumberFormat="1" applyFont="1" applyFill="1" applyBorder="1" applyAlignment="1">
      <alignment horizontal="right"/>
    </xf>
    <xf numFmtId="206" fontId="76" fillId="0" borderId="0" xfId="4437" applyNumberFormat="1" applyFont="1" applyFill="1" applyAlignment="1">
      <alignment horizontal="right"/>
    </xf>
    <xf numFmtId="198" fontId="76" fillId="0" borderId="19" xfId="1233" applyNumberFormat="1" applyFont="1" applyFill="1" applyBorder="1"/>
    <xf numFmtId="0" fontId="76" fillId="0" borderId="26" xfId="1986" quotePrefix="1" applyFont="1" applyFill="1" applyBorder="1" applyAlignment="1">
      <alignment horizontal="center"/>
    </xf>
    <xf numFmtId="0" fontId="76" fillId="0" borderId="0" xfId="1986" quotePrefix="1" applyFont="1" applyFill="1" applyAlignment="1">
      <alignment horizontal="center" vertical="center"/>
    </xf>
    <xf numFmtId="0" fontId="103" fillId="0" borderId="0" xfId="0" applyFont="1"/>
    <xf numFmtId="43" fontId="76" fillId="0" borderId="0" xfId="1986" applyNumberFormat="1" applyFont="1" applyFill="1"/>
    <xf numFmtId="0" fontId="76" fillId="0" borderId="0" xfId="1986" quotePrefix="1" applyFont="1" applyFill="1" applyAlignment="1">
      <alignment horizontal="right"/>
    </xf>
    <xf numFmtId="0" fontId="76" fillId="0" borderId="0" xfId="1986" quotePrefix="1" applyFont="1" applyFill="1" applyAlignment="1">
      <alignment horizontal="center" vertical="top"/>
    </xf>
    <xf numFmtId="219" fontId="76" fillId="0" borderId="0" xfId="1433" applyNumberFormat="1" applyFont="1" applyFill="1"/>
    <xf numFmtId="0" fontId="93" fillId="0" borderId="0" xfId="0" applyFont="1" applyFill="1" applyAlignment="1">
      <alignment horizontal="center" vertical="center"/>
    </xf>
    <xf numFmtId="43" fontId="97" fillId="0" borderId="0" xfId="1209" applyFont="1" applyFill="1" applyBorder="1" applyAlignment="1">
      <alignment horizontal="center" vertical="center" wrapText="1"/>
    </xf>
    <xf numFmtId="189" fontId="69" fillId="0" borderId="0" xfId="0" applyNumberFormat="1" applyFont="1"/>
    <xf numFmtId="206" fontId="76" fillId="0" borderId="0" xfId="1233" applyNumberFormat="1" applyFont="1" applyFill="1" applyBorder="1"/>
    <xf numFmtId="207" fontId="76" fillId="0" borderId="0" xfId="1986" applyNumberFormat="1" applyFont="1" applyFill="1" applyAlignment="1"/>
    <xf numFmtId="39" fontId="77" fillId="0" borderId="0" xfId="4438" applyNumberFormat="1" applyFont="1" applyFill="1" applyAlignment="1">
      <alignment horizontal="left"/>
    </xf>
    <xf numFmtId="39" fontId="76" fillId="0" borderId="0" xfId="4467" applyFont="1" applyFill="1" applyAlignment="1">
      <alignment horizontal="center"/>
    </xf>
    <xf numFmtId="39" fontId="76" fillId="0" borderId="0" xfId="4467" applyNumberFormat="1" applyFont="1" applyFill="1" applyAlignment="1" applyProtection="1">
      <alignment horizontal="center"/>
    </xf>
    <xf numFmtId="39" fontId="76" fillId="0" borderId="0" xfId="4438" applyNumberFormat="1" applyFont="1" applyFill="1" applyAlignment="1">
      <alignment horizontal="left"/>
    </xf>
    <xf numFmtId="0" fontId="76" fillId="0" borderId="0" xfId="1986" applyFont="1" applyAlignment="1">
      <alignment horizontal="center"/>
    </xf>
    <xf numFmtId="43" fontId="83" fillId="0" borderId="0" xfId="1186" applyFont="1" applyAlignment="1">
      <alignment horizontal="center"/>
    </xf>
    <xf numFmtId="0" fontId="76" fillId="0" borderId="0" xfId="1986" applyFont="1" applyFill="1" applyAlignment="1">
      <alignment horizontal="center"/>
    </xf>
    <xf numFmtId="206" fontId="76" fillId="0" borderId="0" xfId="4458" applyNumberFormat="1" applyFont="1" applyAlignment="1">
      <alignment horizontal="center"/>
    </xf>
    <xf numFmtId="43" fontId="76" fillId="0" borderId="0" xfId="1233" applyFont="1" applyFill="1" applyAlignment="1">
      <alignment horizontal="center"/>
    </xf>
    <xf numFmtId="0" fontId="76" fillId="0" borderId="18" xfId="1986" quotePrefix="1" applyFont="1" applyFill="1" applyBorder="1" applyAlignment="1">
      <alignment horizontal="center" vertical="center" wrapText="1"/>
    </xf>
    <xf numFmtId="0" fontId="76" fillId="0" borderId="26" xfId="1986" quotePrefix="1" applyFont="1" applyFill="1" applyBorder="1" applyAlignment="1">
      <alignment horizontal="center" wrapText="1"/>
    </xf>
    <xf numFmtId="0" fontId="76" fillId="0" borderId="18" xfId="1986" quotePrefix="1" applyFont="1" applyFill="1" applyBorder="1" applyAlignment="1">
      <alignment horizontal="center" wrapText="1"/>
    </xf>
    <xf numFmtId="43" fontId="83" fillId="0" borderId="0" xfId="1186" applyFont="1" applyAlignment="1">
      <alignment horizontal="center"/>
    </xf>
    <xf numFmtId="43" fontId="83" fillId="0" borderId="18" xfId="1186" applyFont="1" applyFill="1" applyBorder="1" applyAlignment="1">
      <alignment horizontal="center"/>
    </xf>
    <xf numFmtId="43" fontId="97" fillId="0" borderId="0" xfId="1209" applyFont="1" applyFill="1" applyBorder="1" applyAlignment="1">
      <alignment vertical="center"/>
    </xf>
    <xf numFmtId="198" fontId="85" fillId="0" borderId="19" xfId="4462" applyNumberFormat="1" applyFont="1" applyBorder="1"/>
    <xf numFmtId="206" fontId="77" fillId="0" borderId="0" xfId="4458" applyNumberFormat="1" applyFont="1" applyFill="1"/>
    <xf numFmtId="198" fontId="85" fillId="0" borderId="0" xfId="4462" applyNumberFormat="1" applyFont="1" applyBorder="1"/>
    <xf numFmtId="43" fontId="76" fillId="0" borderId="0" xfId="1233" applyFont="1" applyBorder="1" applyAlignment="1">
      <alignment horizontal="center" vertical="center"/>
    </xf>
    <xf numFmtId="37" fontId="85" fillId="0" borderId="0" xfId="4437" quotePrefix="1" applyNumberFormat="1" applyFont="1" applyBorder="1" applyAlignment="1">
      <alignment horizontal="center"/>
    </xf>
    <xf numFmtId="43" fontId="83" fillId="0" borderId="0" xfId="1186" applyFont="1" applyFill="1" applyAlignment="1">
      <alignment horizontal="left"/>
    </xf>
    <xf numFmtId="198" fontId="76" fillId="0" borderId="19" xfId="4466" applyNumberFormat="1" applyFont="1" applyFill="1" applyBorder="1" applyAlignment="1">
      <alignment horizontal="right"/>
    </xf>
    <xf numFmtId="206" fontId="76" fillId="0" borderId="27" xfId="4458" applyNumberFormat="1" applyFont="1" applyBorder="1" applyAlignment="1">
      <alignment horizontal="center"/>
    </xf>
    <xf numFmtId="206" fontId="76" fillId="0" borderId="0" xfId="4458" applyNumberFormat="1" applyFont="1" applyBorder="1" applyAlignment="1">
      <alignment horizontal="center"/>
    </xf>
    <xf numFmtId="39" fontId="76" fillId="0" borderId="0" xfId="1233" applyNumberFormat="1" applyFont="1" applyFill="1"/>
    <xf numFmtId="39" fontId="77" fillId="0" borderId="0" xfId="1986" quotePrefix="1" applyNumberFormat="1" applyFont="1" applyAlignment="1">
      <alignment horizontal="left"/>
    </xf>
    <xf numFmtId="39" fontId="77" fillId="0" borderId="0" xfId="1986" quotePrefix="1" applyNumberFormat="1" applyFont="1" applyFill="1" applyAlignment="1">
      <alignment horizontal="left"/>
    </xf>
    <xf numFmtId="39" fontId="77" fillId="0" borderId="0" xfId="1986" applyNumberFormat="1" applyFont="1" applyFill="1"/>
    <xf numFmtId="39" fontId="76" fillId="0" borderId="0" xfId="1986" applyNumberFormat="1" applyFont="1" applyFill="1"/>
    <xf numFmtId="39" fontId="77" fillId="0" borderId="0" xfId="1233" applyNumberFormat="1" applyFont="1" applyFill="1"/>
    <xf numFmtId="39" fontId="77" fillId="0" borderId="0" xfId="1233" applyNumberFormat="1" applyFont="1" applyFill="1" applyBorder="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18" xfId="1233" applyNumberFormat="1" applyFont="1" applyFill="1" applyBorder="1" applyAlignment="1">
      <alignment horizontal="center" vertical="center" wrapText="1"/>
    </xf>
    <xf numFmtId="39" fontId="76" fillId="0" borderId="18" xfId="1233" applyNumberFormat="1" applyFont="1" applyFill="1" applyBorder="1" applyAlignment="1">
      <alignment vertical="center"/>
    </xf>
    <xf numFmtId="39" fontId="76" fillId="0" borderId="18" xfId="1233" applyNumberFormat="1" applyFont="1" applyFill="1" applyBorder="1" applyAlignment="1">
      <alignment horizontal="center" vertical="center"/>
    </xf>
    <xf numFmtId="39" fontId="76" fillId="0" borderId="25" xfId="1233" applyNumberFormat="1" applyFont="1" applyFill="1" applyBorder="1" applyAlignment="1">
      <alignment horizontal="center" vertical="center"/>
    </xf>
    <xf numFmtId="39" fontId="76" fillId="0" borderId="26" xfId="1233" applyNumberFormat="1" applyFont="1" applyFill="1" applyBorder="1" applyAlignment="1">
      <alignment horizontal="center" vertical="center"/>
    </xf>
    <xf numFmtId="39" fontId="76" fillId="0" borderId="0" xfId="0" applyNumberFormat="1" applyFont="1" applyFill="1"/>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104" fillId="0" borderId="0" xfId="1233" applyNumberFormat="1" applyFont="1" applyFill="1"/>
    <xf numFmtId="0" fontId="0" fillId="0" borderId="0" xfId="0" applyAlignment="1"/>
    <xf numFmtId="43" fontId="83" fillId="0" borderId="0" xfId="1186" applyFont="1" applyAlignment="1"/>
    <xf numFmtId="49" fontId="87" fillId="0" borderId="0" xfId="1186" applyNumberFormat="1" applyFont="1" applyAlignment="1"/>
    <xf numFmtId="37" fontId="87" fillId="0" borderId="0" xfId="2293" applyNumberFormat="1" applyFont="1" applyFill="1" applyAlignment="1"/>
    <xf numFmtId="43" fontId="87" fillId="0" borderId="0" xfId="1186" applyFont="1" applyAlignment="1"/>
    <xf numFmtId="43" fontId="87" fillId="0" borderId="0" xfId="1186" applyFont="1" applyBorder="1" applyAlignment="1"/>
    <xf numFmtId="37" fontId="83" fillId="0" borderId="0" xfId="2293" applyNumberFormat="1" applyFont="1" applyFill="1" applyAlignment="1"/>
    <xf numFmtId="198" fontId="76" fillId="0" borderId="0" xfId="1186" applyNumberFormat="1" applyFont="1" applyFill="1" applyAlignment="1"/>
    <xf numFmtId="198" fontId="76" fillId="0" borderId="19" xfId="1186" applyNumberFormat="1" applyFont="1" applyFill="1" applyBorder="1" applyAlignment="1"/>
    <xf numFmtId="43" fontId="83" fillId="0" borderId="19" xfId="1186" applyFont="1" applyBorder="1" applyAlignment="1"/>
    <xf numFmtId="198" fontId="83" fillId="0" borderId="0" xfId="1186" applyNumberFormat="1" applyFont="1" applyAlignment="1"/>
    <xf numFmtId="198" fontId="83" fillId="0" borderId="19" xfId="1186" applyNumberFormat="1" applyFont="1" applyBorder="1" applyAlignment="1"/>
    <xf numFmtId="198" fontId="83" fillId="0" borderId="0" xfId="1186" applyNumberFormat="1" applyFont="1" applyBorder="1" applyAlignment="1"/>
    <xf numFmtId="43" fontId="83" fillId="0" borderId="0" xfId="1186" applyFont="1" applyBorder="1" applyAlignment="1"/>
    <xf numFmtId="43" fontId="76" fillId="0" borderId="0" xfId="1186" applyFont="1" applyFill="1" applyAlignment="1"/>
    <xf numFmtId="198" fontId="83" fillId="0" borderId="0" xfId="1186" applyNumberFormat="1" applyFont="1" applyFill="1" applyBorder="1" applyAlignment="1"/>
    <xf numFmtId="198" fontId="83" fillId="0" borderId="0" xfId="1186" applyNumberFormat="1" applyFont="1" applyFill="1" applyAlignment="1"/>
    <xf numFmtId="43" fontId="89" fillId="0" borderId="0" xfId="1186" applyFont="1" applyFill="1" applyAlignment="1"/>
    <xf numFmtId="0" fontId="89" fillId="0" borderId="0" xfId="1186" applyNumberFormat="1" applyFont="1" applyFill="1" applyAlignment="1"/>
    <xf numFmtId="0" fontId="83" fillId="0" borderId="0" xfId="1186" applyNumberFormat="1" applyFont="1" applyFill="1" applyAlignment="1"/>
    <xf numFmtId="49" fontId="87" fillId="0" borderId="0" xfId="1186" applyNumberFormat="1" applyFont="1" applyFill="1" applyAlignment="1"/>
    <xf numFmtId="0" fontId="87" fillId="0" borderId="0" xfId="1186" applyNumberFormat="1" applyFont="1" applyFill="1" applyAlignment="1"/>
    <xf numFmtId="43" fontId="87" fillId="0" borderId="0" xfId="1186" applyFont="1" applyFill="1" applyAlignment="1"/>
    <xf numFmtId="37" fontId="83" fillId="0" borderId="0" xfId="0" applyNumberFormat="1" applyFont="1" applyFill="1" applyAlignment="1"/>
    <xf numFmtId="43" fontId="83" fillId="0" borderId="20" xfId="1186" applyFont="1" applyBorder="1" applyAlignment="1"/>
    <xf numFmtId="198" fontId="83" fillId="0" borderId="17" xfId="1186" applyNumberFormat="1" applyFont="1" applyBorder="1" applyAlignment="1"/>
    <xf numFmtId="198" fontId="83" fillId="0" borderId="19" xfId="1186" applyNumberFormat="1" applyFont="1" applyFill="1" applyBorder="1" applyAlignment="1"/>
    <xf numFmtId="0" fontId="83" fillId="0" borderId="0" xfId="0" applyFont="1" applyFill="1" applyAlignment="1"/>
    <xf numFmtId="0" fontId="83" fillId="0" borderId="0" xfId="0" applyFont="1" applyAlignment="1"/>
    <xf numFmtId="43" fontId="77" fillId="0" borderId="0" xfId="1186" applyFont="1" applyAlignment="1"/>
    <xf numFmtId="0" fontId="2" fillId="0" borderId="0" xfId="0" applyFont="1" applyAlignment="1"/>
    <xf numFmtId="0" fontId="89" fillId="0" borderId="0" xfId="0" applyFont="1" applyAlignment="1"/>
    <xf numFmtId="37" fontId="83" fillId="0" borderId="0" xfId="1986" applyNumberFormat="1" applyFont="1" applyFill="1" applyAlignment="1"/>
    <xf numFmtId="0" fontId="0" fillId="0" borderId="0" xfId="0" applyFill="1" applyAlignment="1"/>
    <xf numFmtId="43" fontId="83" fillId="0" borderId="18" xfId="1186" applyFont="1" applyBorder="1" applyAlignment="1"/>
    <xf numFmtId="37" fontId="83" fillId="0" borderId="0" xfId="1986" applyNumberFormat="1" applyFont="1" applyFill="1" applyBorder="1" applyAlignment="1"/>
    <xf numFmtId="49" fontId="87" fillId="0" borderId="0" xfId="0" applyNumberFormat="1" applyFont="1" applyFill="1" applyAlignment="1"/>
    <xf numFmtId="0" fontId="87" fillId="0" borderId="0" xfId="0" applyFont="1" applyFill="1" applyAlignment="1"/>
    <xf numFmtId="43" fontId="76" fillId="0" borderId="0" xfId="1233" applyFont="1" applyFill="1" applyAlignment="1"/>
    <xf numFmtId="43" fontId="76" fillId="0" borderId="26" xfId="1233" applyFont="1" applyFill="1" applyBorder="1" applyAlignment="1">
      <alignment horizontal="center"/>
    </xf>
    <xf numFmtId="43" fontId="76" fillId="0" borderId="18" xfId="1233" applyFont="1" applyFill="1" applyBorder="1" applyAlignment="1">
      <alignment horizontal="center" wrapText="1"/>
    </xf>
    <xf numFmtId="43" fontId="77" fillId="0" borderId="0" xfId="1233" applyFont="1" applyFill="1" applyBorder="1" applyAlignment="1">
      <alignment horizontal="center"/>
    </xf>
    <xf numFmtId="43" fontId="105" fillId="0" borderId="0" xfId="1233" applyFont="1" applyFill="1" applyAlignment="1"/>
    <xf numFmtId="198" fontId="76" fillId="0" borderId="19" xfId="1233" applyNumberFormat="1" applyFont="1" applyFill="1" applyBorder="1" applyAlignment="1">
      <alignment horizontal="right"/>
    </xf>
    <xf numFmtId="43" fontId="76" fillId="0" borderId="19" xfId="1233" applyFont="1" applyFill="1" applyBorder="1" applyAlignment="1"/>
    <xf numFmtId="43" fontId="76" fillId="0" borderId="27" xfId="1186" applyFont="1" applyBorder="1" applyAlignment="1"/>
    <xf numFmtId="39" fontId="83" fillId="0" borderId="0" xfId="4433" applyNumberFormat="1" applyFont="1" applyFill="1" applyAlignment="1">
      <alignment horizontal="center"/>
    </xf>
    <xf numFmtId="43" fontId="83" fillId="0" borderId="26" xfId="1209" applyFont="1" applyFill="1" applyBorder="1" applyAlignment="1">
      <alignment horizontal="center" wrapText="1"/>
    </xf>
    <xf numFmtId="43" fontId="87" fillId="0" borderId="0" xfId="1209" applyFont="1" applyFill="1" applyAlignment="1">
      <alignment horizontal="center"/>
    </xf>
    <xf numFmtId="43" fontId="83" fillId="0" borderId="0" xfId="1209" applyFont="1" applyFill="1" applyAlignment="1">
      <alignment horizontal="center"/>
    </xf>
    <xf numFmtId="43" fontId="83" fillId="0" borderId="26" xfId="1209" applyFont="1" applyFill="1" applyBorder="1" applyAlignment="1">
      <alignment horizontal="center"/>
    </xf>
    <xf numFmtId="0" fontId="96" fillId="0" borderId="0" xfId="0" applyFont="1"/>
    <xf numFmtId="37" fontId="111" fillId="0" borderId="0" xfId="3429" applyNumberFormat="1" applyFont="1" applyFill="1" applyBorder="1"/>
    <xf numFmtId="39" fontId="111" fillId="0" borderId="0" xfId="0" quotePrefix="1" applyNumberFormat="1" applyFont="1" applyFill="1"/>
    <xf numFmtId="212" fontId="83" fillId="0" borderId="0" xfId="1186" applyNumberFormat="1" applyFont="1" applyFill="1"/>
    <xf numFmtId="210" fontId="83" fillId="0" borderId="0" xfId="1186" applyNumberFormat="1" applyFont="1" applyFill="1"/>
    <xf numFmtId="220" fontId="75" fillId="0" borderId="0" xfId="1186" applyNumberFormat="1" applyFont="1"/>
    <xf numFmtId="0" fontId="76" fillId="0" borderId="0" xfId="1986" quotePrefix="1" applyFont="1" applyFill="1" applyAlignment="1"/>
    <xf numFmtId="206" fontId="76" fillId="0" borderId="0" xfId="1186" applyNumberFormat="1" applyFont="1" applyFill="1" applyAlignment="1">
      <alignment horizontal="center"/>
    </xf>
    <xf numFmtId="43" fontId="76" fillId="0" borderId="0" xfId="1186" applyFont="1" applyAlignment="1">
      <alignment horizontal="center"/>
    </xf>
    <xf numFmtId="0" fontId="76" fillId="0" borderId="0" xfId="1986" applyFont="1" applyAlignment="1">
      <alignment horizontal="center"/>
    </xf>
    <xf numFmtId="39" fontId="76" fillId="0" borderId="0" xfId="4408" applyNumberFormat="1" applyFont="1" applyFill="1" applyAlignment="1" applyProtection="1">
      <alignment horizontal="center"/>
    </xf>
    <xf numFmtId="198" fontId="76" fillId="0" borderId="25" xfId="1233" applyNumberFormat="1" applyFont="1" applyFill="1" applyBorder="1"/>
    <xf numFmtId="198" fontId="76" fillId="0" borderId="17" xfId="1233" applyNumberFormat="1" applyFont="1" applyFill="1" applyBorder="1"/>
    <xf numFmtId="198" fontId="76" fillId="0" borderId="0" xfId="1233" applyNumberFormat="1" applyFont="1" applyFill="1" applyAlignment="1">
      <alignment horizontal="center"/>
    </xf>
    <xf numFmtId="198" fontId="76" fillId="0" borderId="0" xfId="4466" applyNumberFormat="1" applyFont="1" applyFill="1" applyBorder="1" applyAlignment="1">
      <alignment horizontal="right"/>
    </xf>
    <xf numFmtId="206" fontId="76" fillId="0" borderId="0" xfId="4458" quotePrefix="1" applyNumberFormat="1" applyFont="1" applyAlignment="1">
      <alignment horizontal="center"/>
    </xf>
    <xf numFmtId="206" fontId="76" fillId="0" borderId="0" xfId="4458" applyNumberFormat="1" applyFont="1" applyAlignment="1">
      <alignment horizontal="center"/>
    </xf>
    <xf numFmtId="206" fontId="76" fillId="0" borderId="27" xfId="4458" quotePrefix="1" applyNumberFormat="1" applyFont="1" applyBorder="1" applyAlignment="1">
      <alignment horizontal="center"/>
    </xf>
    <xf numFmtId="206" fontId="76" fillId="0" borderId="27" xfId="4458" applyNumberFormat="1" applyFont="1" applyFill="1" applyBorder="1" applyAlignment="1">
      <alignment horizontal="center" wrapText="1"/>
    </xf>
    <xf numFmtId="206" fontId="76" fillId="0" borderId="27" xfId="4458" applyNumberFormat="1" applyFont="1" applyFill="1" applyBorder="1"/>
    <xf numFmtId="206" fontId="76" fillId="0" borderId="27" xfId="1233" applyNumberFormat="1" applyFont="1" applyFill="1" applyBorder="1"/>
    <xf numFmtId="189" fontId="76" fillId="0" borderId="0" xfId="4458" applyNumberFormat="1" applyFont="1" applyFill="1" applyBorder="1"/>
    <xf numFmtId="0" fontId="76" fillId="0" borderId="0" xfId="1986" applyFont="1" applyFill="1" applyAlignment="1">
      <alignment horizontal="center"/>
    </xf>
    <xf numFmtId="206" fontId="76" fillId="0" borderId="0" xfId="4458" quotePrefix="1" applyNumberFormat="1" applyFont="1" applyAlignment="1">
      <alignment horizontal="center"/>
    </xf>
    <xf numFmtId="206" fontId="76" fillId="0" borderId="0" xfId="4458" applyNumberFormat="1" applyFont="1" applyAlignment="1">
      <alignment horizontal="center"/>
    </xf>
    <xf numFmtId="43" fontId="83" fillId="0" borderId="18" xfId="1186" applyFont="1" applyFill="1" applyBorder="1" applyAlignment="1">
      <alignment horizontal="center"/>
    </xf>
    <xf numFmtId="0" fontId="76" fillId="0" borderId="27" xfId="4458" applyFont="1" applyBorder="1" applyAlignment="1">
      <alignment horizontal="center" wrapText="1"/>
    </xf>
    <xf numFmtId="0" fontId="76" fillId="0" borderId="27" xfId="4458" quotePrefix="1" applyFont="1" applyBorder="1" applyAlignment="1">
      <alignment horizontal="center"/>
    </xf>
    <xf numFmtId="206" fontId="76" fillId="0" borderId="0" xfId="4458" applyNumberFormat="1" applyFont="1" applyBorder="1"/>
    <xf numFmtId="0" fontId="9" fillId="0" borderId="0" xfId="0" applyFont="1"/>
    <xf numFmtId="43" fontId="83" fillId="0" borderId="27" xfId="1186" applyFont="1" applyBorder="1" applyAlignment="1"/>
    <xf numFmtId="206" fontId="76" fillId="0" borderId="0" xfId="1186" applyNumberFormat="1" applyFont="1" applyFill="1" applyAlignment="1">
      <alignment horizontal="center"/>
    </xf>
    <xf numFmtId="43" fontId="76" fillId="0" borderId="0" xfId="1186" applyFont="1" applyAlignment="1">
      <alignment horizontal="center"/>
    </xf>
    <xf numFmtId="0" fontId="76" fillId="0" borderId="0" xfId="1986" applyFont="1" applyFill="1" applyAlignment="1">
      <alignment horizontal="center"/>
    </xf>
    <xf numFmtId="214" fontId="76" fillId="0" borderId="0" xfId="1233" applyNumberFormat="1" applyFont="1" applyAlignment="1">
      <alignment horizontal="center"/>
    </xf>
    <xf numFmtId="0" fontId="76" fillId="0" borderId="0" xfId="4460" applyFont="1" applyAlignment="1">
      <alignment horizontal="left"/>
    </xf>
    <xf numFmtId="198" fontId="76" fillId="0" borderId="27" xfId="1186" applyNumberFormat="1" applyFont="1" applyFill="1" applyBorder="1"/>
    <xf numFmtId="216" fontId="76" fillId="0" borderId="27" xfId="1186" applyNumberFormat="1" applyFont="1" applyBorder="1" applyAlignment="1">
      <alignment horizontal="center"/>
    </xf>
    <xf numFmtId="198" fontId="93" fillId="0" borderId="0" xfId="1233" applyNumberFormat="1" applyFont="1" applyFill="1" applyAlignment="1">
      <alignment horizontal="right" vertical="center" wrapText="1"/>
    </xf>
    <xf numFmtId="0" fontId="76" fillId="0" borderId="0" xfId="1986" applyFont="1" applyFill="1" applyAlignment="1">
      <alignment horizontal="center"/>
    </xf>
    <xf numFmtId="43" fontId="76" fillId="0" borderId="18" xfId="1186" applyFont="1" applyBorder="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0" fontId="76" fillId="0" borderId="0" xfId="0" applyFont="1" applyFill="1" applyAlignment="1">
      <alignment horizontal="center"/>
    </xf>
    <xf numFmtId="0" fontId="76" fillId="0" borderId="0" xfId="0" applyFont="1" applyFill="1" applyBorder="1" applyAlignment="1">
      <alignment horizontal="center"/>
    </xf>
    <xf numFmtId="0" fontId="76" fillId="0" borderId="0" xfId="4460" quotePrefix="1" applyFont="1" applyFill="1" applyAlignment="1">
      <alignment horizontal="left"/>
    </xf>
    <xf numFmtId="0" fontId="76" fillId="0" borderId="0" xfId="4460" quotePrefix="1" applyFont="1" applyFill="1" applyAlignment="1">
      <alignment horizontal="center"/>
    </xf>
    <xf numFmtId="0" fontId="93" fillId="0" borderId="0" xfId="0" applyFont="1"/>
    <xf numFmtId="206" fontId="76" fillId="0" borderId="27" xfId="4458" applyNumberFormat="1" applyFont="1" applyBorder="1" applyAlignment="1">
      <alignment horizontal="center"/>
    </xf>
    <xf numFmtId="43" fontId="76" fillId="0" borderId="18" xfId="1233" applyFont="1" applyFill="1" applyBorder="1" applyAlignment="1">
      <alignment horizontal="center"/>
    </xf>
    <xf numFmtId="43" fontId="76" fillId="0" borderId="18" xfId="1186" applyFont="1" applyBorder="1" applyAlignment="1">
      <alignment horizontal="center"/>
    </xf>
    <xf numFmtId="43" fontId="76" fillId="0" borderId="27" xfId="1186" applyFont="1" applyBorder="1" applyAlignment="1">
      <alignment horizontal="center"/>
    </xf>
    <xf numFmtId="43" fontId="83" fillId="0" borderId="0" xfId="1209" applyFont="1" applyFill="1" applyBorder="1" applyAlignment="1"/>
    <xf numFmtId="206" fontId="76" fillId="0" borderId="0" xfId="4458" applyNumberFormat="1" applyFont="1" applyAlignment="1"/>
    <xf numFmtId="43" fontId="83" fillId="0" borderId="0" xfId="1209" applyFont="1" applyFill="1" applyBorder="1" applyAlignment="1">
      <alignment horizontal="center" wrapText="1"/>
    </xf>
    <xf numFmtId="43" fontId="76" fillId="0" borderId="18" xfId="1186" applyFont="1" applyBorder="1" applyAlignment="1">
      <alignment horizontal="center"/>
    </xf>
    <xf numFmtId="198" fontId="76" fillId="0" borderId="26" xfId="1186" applyNumberFormat="1" applyFont="1" applyBorder="1"/>
    <xf numFmtId="43" fontId="76" fillId="0" borderId="0" xfId="1186" applyFont="1" applyAlignment="1">
      <alignment horizontal="center"/>
    </xf>
    <xf numFmtId="37" fontId="76" fillId="0" borderId="0" xfId="0" applyNumberFormat="1" applyFont="1" applyFill="1" applyBorder="1"/>
    <xf numFmtId="207" fontId="77" fillId="0" borderId="0" xfId="2293" applyNumberFormat="1" applyFont="1" applyFill="1" applyBorder="1" applyAlignment="1"/>
    <xf numFmtId="207" fontId="89" fillId="0" borderId="0" xfId="2293" applyNumberFormat="1" applyFont="1" applyFill="1" applyBorder="1" applyAlignment="1"/>
    <xf numFmtId="37" fontId="85" fillId="0" borderId="27" xfId="4437" quotePrefix="1" applyNumberFormat="1" applyFont="1" applyFill="1" applyBorder="1" applyAlignment="1">
      <alignment horizontal="center"/>
    </xf>
    <xf numFmtId="206" fontId="76" fillId="0" borderId="0" xfId="1233" applyNumberFormat="1" applyFont="1" applyFill="1"/>
    <xf numFmtId="43" fontId="76" fillId="0" borderId="27" xfId="1233" applyFont="1" applyFill="1" applyBorder="1"/>
    <xf numFmtId="40" fontId="76" fillId="0" borderId="0" xfId="1233" applyNumberFormat="1" applyFont="1" applyFill="1"/>
    <xf numFmtId="198" fontId="76" fillId="0" borderId="27" xfId="1233" applyNumberFormat="1" applyFont="1" applyFill="1" applyBorder="1"/>
    <xf numFmtId="216" fontId="76" fillId="0" borderId="0" xfId="1233" applyNumberFormat="1" applyFont="1" applyAlignment="1">
      <alignment horizontal="center"/>
    </xf>
    <xf numFmtId="216" fontId="76" fillId="0" borderId="0" xfId="1233" applyNumberFormat="1" applyFont="1" applyBorder="1" applyAlignment="1">
      <alignment horizontal="center"/>
    </xf>
    <xf numFmtId="37" fontId="83" fillId="0" borderId="0" xfId="2293" applyNumberFormat="1" applyFont="1" applyFill="1"/>
    <xf numFmtId="216" fontId="76" fillId="0" borderId="0" xfId="1233" quotePrefix="1" applyNumberFormat="1" applyFont="1" applyFill="1" applyAlignment="1">
      <alignment horizontal="center"/>
    </xf>
    <xf numFmtId="0" fontId="77" fillId="0" borderId="0" xfId="0" applyFont="1" applyAlignment="1">
      <alignment horizontal="center"/>
    </xf>
    <xf numFmtId="49" fontId="0" fillId="0" borderId="0" xfId="0" applyNumberFormat="1" applyAlignment="1"/>
    <xf numFmtId="49" fontId="2" fillId="0" borderId="0" xfId="0" applyNumberFormat="1" applyFont="1" applyAlignment="1">
      <alignment horizontal="center"/>
    </xf>
    <xf numFmtId="0" fontId="0" fillId="0" borderId="0" xfId="0" applyAlignment="1">
      <alignment horizontal="center"/>
    </xf>
    <xf numFmtId="0" fontId="2" fillId="0" borderId="0" xfId="0" applyFont="1" applyAlignment="1">
      <alignment horizontal="center"/>
    </xf>
    <xf numFmtId="0" fontId="0" fillId="0" borderId="0" xfId="0" applyFill="1" applyAlignment="1">
      <alignment horizontal="center"/>
    </xf>
    <xf numFmtId="49" fontId="0" fillId="0" borderId="0" xfId="0" applyNumberFormat="1" applyAlignment="1">
      <alignment horizontal="center"/>
    </xf>
    <xf numFmtId="198" fontId="69" fillId="0" borderId="0" xfId="2903" applyNumberFormat="1" applyFont="1" applyFill="1" applyAlignment="1">
      <alignment horizontal="right"/>
    </xf>
    <xf numFmtId="43" fontId="93" fillId="0" borderId="0" xfId="1233" applyFont="1" applyFill="1" applyAlignment="1">
      <alignment horizontal="right" vertical="center" wrapText="1"/>
    </xf>
    <xf numFmtId="198" fontId="97" fillId="0" borderId="0" xfId="1233" applyNumberFormat="1" applyFont="1" applyFill="1" applyAlignment="1">
      <alignment horizontal="right"/>
    </xf>
    <xf numFmtId="43" fontId="97" fillId="0" borderId="0" xfId="1233" applyFont="1" applyFill="1" applyAlignment="1"/>
    <xf numFmtId="198" fontId="97" fillId="0" borderId="0" xfId="4466" applyNumberFormat="1" applyFont="1" applyFill="1" applyAlignment="1">
      <alignment horizontal="right"/>
    </xf>
    <xf numFmtId="198" fontId="97" fillId="0" borderId="0" xfId="4462" applyNumberFormat="1" applyFont="1" applyFill="1" applyAlignment="1">
      <alignment horizontal="right"/>
    </xf>
    <xf numFmtId="206" fontId="76" fillId="0" borderId="17" xfId="1233" applyNumberFormat="1" applyFont="1" applyFill="1" applyBorder="1"/>
    <xf numFmtId="206" fontId="76" fillId="0" borderId="17" xfId="4468" applyNumberFormat="1" applyFont="1" applyFill="1" applyBorder="1"/>
    <xf numFmtId="0" fontId="2" fillId="0" borderId="0" xfId="4469"/>
    <xf numFmtId="206" fontId="76" fillId="0" borderId="0" xfId="4470" applyNumberFormat="1" applyFont="1" applyFill="1"/>
    <xf numFmtId="0" fontId="2" fillId="0" borderId="0" xfId="4471"/>
    <xf numFmtId="206" fontId="76" fillId="0" borderId="0" xfId="4472" applyNumberFormat="1" applyFont="1" applyFill="1"/>
    <xf numFmtId="0" fontId="2" fillId="0" borderId="0" xfId="4473"/>
    <xf numFmtId="206" fontId="76" fillId="0" borderId="27" xfId="4472" applyNumberFormat="1" applyFont="1" applyFill="1" applyBorder="1"/>
    <xf numFmtId="206" fontId="76" fillId="0" borderId="27" xfId="4474" applyNumberFormat="1" applyFont="1" applyFill="1" applyBorder="1"/>
    <xf numFmtId="0" fontId="2" fillId="0" borderId="0" xfId="4475"/>
    <xf numFmtId="206" fontId="76" fillId="0" borderId="0" xfId="4476" applyNumberFormat="1" applyFont="1" applyFill="1"/>
    <xf numFmtId="0" fontId="2" fillId="0" borderId="0" xfId="4477"/>
    <xf numFmtId="206" fontId="76" fillId="0" borderId="27" xfId="4476" applyNumberFormat="1" applyFont="1" applyFill="1" applyBorder="1"/>
    <xf numFmtId="206" fontId="76" fillId="0" borderId="27" xfId="4478" applyNumberFormat="1" applyFont="1" applyFill="1" applyBorder="1"/>
    <xf numFmtId="0" fontId="2" fillId="0" borderId="0" xfId="4479"/>
    <xf numFmtId="189" fontId="76" fillId="0" borderId="0" xfId="1233" applyNumberFormat="1" applyFont="1" applyFill="1"/>
    <xf numFmtId="198" fontId="76" fillId="0" borderId="21" xfId="1233" applyNumberFormat="1" applyFont="1" applyFill="1" applyBorder="1"/>
    <xf numFmtId="198" fontId="76" fillId="0" borderId="14" xfId="1233" applyNumberFormat="1" applyFont="1" applyFill="1" applyBorder="1"/>
    <xf numFmtId="198" fontId="76" fillId="0" borderId="28" xfId="1233" applyNumberFormat="1" applyFont="1" applyFill="1" applyBorder="1"/>
    <xf numFmtId="206" fontId="76" fillId="0" borderId="18" xfId="1233" applyNumberFormat="1" applyFont="1" applyFill="1" applyBorder="1"/>
    <xf numFmtId="0" fontId="76" fillId="0" borderId="0" xfId="1986" applyFont="1" applyFill="1" applyAlignment="1">
      <alignment horizontal="center"/>
    </xf>
    <xf numFmtId="0" fontId="76" fillId="0" borderId="0" xfId="1986" applyFont="1" applyFill="1" applyAlignment="1">
      <alignment horizontal="center"/>
    </xf>
    <xf numFmtId="43" fontId="76" fillId="0" borderId="0" xfId="1186" applyFont="1" applyAlignment="1">
      <alignment horizontal="center"/>
    </xf>
    <xf numFmtId="0" fontId="76" fillId="0" borderId="0" xfId="0" applyFont="1" applyAlignment="1">
      <alignment horizontal="center"/>
    </xf>
    <xf numFmtId="0" fontId="77" fillId="0" borderId="0" xfId="1986" applyFont="1" applyFill="1" applyAlignment="1">
      <alignment horizontal="left"/>
    </xf>
    <xf numFmtId="43" fontId="76" fillId="0" borderId="0" xfId="1233" applyNumberFormat="1" applyFont="1" applyFill="1"/>
    <xf numFmtId="43" fontId="76" fillId="0" borderId="7" xfId="1233" applyNumberFormat="1" applyFont="1" applyFill="1" applyBorder="1"/>
    <xf numFmtId="43" fontId="76" fillId="0" borderId="27" xfId="1233" applyNumberFormat="1" applyFont="1" applyFill="1" applyBorder="1"/>
    <xf numFmtId="198" fontId="76" fillId="0" borderId="7" xfId="1233" applyNumberFormat="1" applyFont="1" applyFill="1" applyBorder="1"/>
    <xf numFmtId="198" fontId="76" fillId="0" borderId="20" xfId="1233" applyNumberFormat="1" applyFont="1" applyFill="1" applyBorder="1"/>
    <xf numFmtId="40" fontId="78" fillId="0" borderId="0" xfId="4480" quotePrefix="1" applyNumberFormat="1" applyFont="1" applyAlignment="1">
      <alignment horizontal="left"/>
    </xf>
    <xf numFmtId="40" fontId="78" fillId="0" borderId="0" xfId="4480" applyNumberFormat="1" applyFont="1" applyAlignment="1">
      <alignment horizontal="left"/>
    </xf>
    <xf numFmtId="40" fontId="78" fillId="0" borderId="0" xfId="4480" applyNumberFormat="1" applyFont="1"/>
    <xf numFmtId="40" fontId="69" fillId="0" borderId="0" xfId="4480" applyNumberFormat="1" applyFont="1"/>
    <xf numFmtId="40" fontId="76" fillId="0" borderId="0" xfId="2286" applyNumberFormat="1" applyFont="1"/>
    <xf numFmtId="40" fontId="76" fillId="0" borderId="0" xfId="4480" applyNumberFormat="1" applyFont="1"/>
    <xf numFmtId="40" fontId="77" fillId="0" borderId="0" xfId="4480" applyNumberFormat="1" applyFont="1"/>
    <xf numFmtId="40" fontId="76" fillId="0" borderId="0" xfId="4480" quotePrefix="1" applyNumberFormat="1" applyFont="1"/>
    <xf numFmtId="39" fontId="93" fillId="0" borderId="0" xfId="1186" applyNumberFormat="1" applyFont="1" applyFill="1" applyBorder="1" applyAlignment="1">
      <alignment horizontal="right" vertical="center"/>
    </xf>
    <xf numFmtId="211" fontId="93" fillId="0" borderId="0" xfId="1186" applyNumberFormat="1" applyFont="1" applyFill="1" applyAlignment="1">
      <alignment horizontal="right" vertical="center" wrapText="1"/>
    </xf>
    <xf numFmtId="211" fontId="93" fillId="0" borderId="7" xfId="1186" applyNumberFormat="1" applyFont="1" applyFill="1" applyBorder="1" applyAlignment="1">
      <alignment horizontal="right" vertical="center"/>
    </xf>
    <xf numFmtId="198" fontId="93" fillId="0" borderId="7" xfId="1186" applyNumberFormat="1" applyFont="1" applyFill="1" applyBorder="1" applyAlignment="1">
      <alignment horizontal="right" vertical="center"/>
    </xf>
    <xf numFmtId="43" fontId="93" fillId="0" borderId="0" xfId="1186" applyFont="1" applyFill="1" applyAlignment="1">
      <alignment horizontal="right" vertical="center"/>
    </xf>
    <xf numFmtId="198" fontId="93" fillId="0" borderId="0" xfId="1186" applyNumberFormat="1" applyFont="1" applyFill="1" applyBorder="1" applyAlignment="1">
      <alignment horizontal="right" vertical="center"/>
    </xf>
    <xf numFmtId="198" fontId="93" fillId="0" borderId="0" xfId="1186" applyNumberFormat="1" applyFont="1" applyFill="1" applyAlignment="1">
      <alignment horizontal="right" vertical="center"/>
    </xf>
    <xf numFmtId="43" fontId="93" fillId="0" borderId="0" xfId="1233" applyFont="1" applyFill="1" applyAlignment="1">
      <alignment horizontal="right" vertical="center"/>
    </xf>
    <xf numFmtId="0" fontId="76" fillId="0" borderId="0" xfId="1986" applyFont="1" applyAlignment="1">
      <alignment horizontal="center"/>
    </xf>
    <xf numFmtId="0" fontId="76" fillId="0" borderId="0" xfId="1986" applyFont="1" applyFill="1" applyAlignment="1">
      <alignment horizontal="center"/>
    </xf>
    <xf numFmtId="39" fontId="83" fillId="0" borderId="0" xfId="4433" applyNumberFormat="1" applyFont="1" applyFill="1" applyAlignment="1">
      <alignment horizontal="center"/>
    </xf>
    <xf numFmtId="0" fontId="113" fillId="0" borderId="0" xfId="0" applyFont="1"/>
    <xf numFmtId="39" fontId="76" fillId="0" borderId="0" xfId="4467" applyFont="1" applyFill="1"/>
    <xf numFmtId="39" fontId="76" fillId="0" borderId="0" xfId="4467" applyFont="1" applyFill="1" applyAlignment="1">
      <alignment horizontal="left"/>
    </xf>
    <xf numFmtId="0" fontId="76" fillId="0" borderId="0" xfId="0" applyFont="1" applyAlignment="1">
      <alignment horizontal="center"/>
    </xf>
    <xf numFmtId="0" fontId="69" fillId="0" borderId="0" xfId="0" applyFont="1" applyAlignment="1">
      <alignment horizontal="center"/>
    </xf>
    <xf numFmtId="206" fontId="76" fillId="0" borderId="0" xfId="4458" applyNumberFormat="1" applyFont="1" applyFill="1" applyBorder="1" applyAlignment="1">
      <alignment horizontal="right"/>
    </xf>
    <xf numFmtId="0" fontId="76" fillId="0" borderId="0" xfId="4460" applyFont="1" applyFill="1" applyAlignment="1">
      <alignment horizontal="center"/>
    </xf>
    <xf numFmtId="43" fontId="76" fillId="0" borderId="27" xfId="1186" applyFont="1" applyBorder="1" applyAlignment="1">
      <alignment horizontal="center"/>
    </xf>
    <xf numFmtId="206" fontId="114" fillId="0" borderId="0" xfId="3450" applyNumberFormat="1" applyFont="1"/>
    <xf numFmtId="206" fontId="115" fillId="0" borderId="0" xfId="3450" applyNumberFormat="1" applyFont="1"/>
    <xf numFmtId="206" fontId="77" fillId="0" borderId="0" xfId="3450" applyNumberFormat="1" applyFont="1"/>
    <xf numFmtId="0" fontId="116" fillId="0" borderId="0" xfId="3450" applyFont="1"/>
    <xf numFmtId="43" fontId="76" fillId="0" borderId="18" xfId="1233" applyFont="1" applyFill="1" applyBorder="1" applyAlignment="1">
      <alignment horizontal="center"/>
    </xf>
    <xf numFmtId="0" fontId="93" fillId="0" borderId="0" xfId="0" applyFont="1" applyFill="1" applyAlignment="1">
      <alignment horizontal="center" vertical="center" wrapText="1"/>
    </xf>
    <xf numFmtId="49" fontId="76" fillId="0" borderId="0" xfId="1986" applyNumberFormat="1" applyFont="1" applyFill="1" applyAlignment="1">
      <alignment horizontal="center"/>
    </xf>
    <xf numFmtId="0" fontId="77" fillId="0" borderId="0" xfId="1986" quotePrefix="1" applyFont="1" applyFill="1" applyAlignment="1">
      <alignment horizontal="left"/>
    </xf>
    <xf numFmtId="0" fontId="76" fillId="0" borderId="0" xfId="1986" applyFont="1" applyFill="1" applyAlignment="1">
      <alignment horizontal="centerContinuous"/>
    </xf>
    <xf numFmtId="49" fontId="76" fillId="0" borderId="0" xfId="1986" applyNumberFormat="1" applyFont="1" applyFill="1" applyAlignment="1">
      <alignment horizontal="left"/>
    </xf>
    <xf numFmtId="0" fontId="76" fillId="0" borderId="0" xfId="1986" quotePrefix="1" applyFont="1" applyFill="1" applyAlignment="1">
      <alignment horizontal="left"/>
    </xf>
    <xf numFmtId="0" fontId="77" fillId="0" borderId="0" xfId="1986" applyFont="1" applyFill="1" applyAlignment="1"/>
    <xf numFmtId="37" fontId="76" fillId="0" borderId="0" xfId="4464" applyNumberFormat="1" applyFont="1" applyFill="1" applyAlignment="1"/>
    <xf numFmtId="189" fontId="76" fillId="0" borderId="0" xfId="1986" applyNumberFormat="1" applyFont="1" applyFill="1" applyAlignment="1"/>
    <xf numFmtId="0" fontId="76" fillId="0" borderId="0" xfId="0" quotePrefix="1" applyFont="1" applyFill="1" applyAlignment="1">
      <alignment horizontal="center"/>
    </xf>
    <xf numFmtId="0" fontId="93" fillId="0" borderId="27" xfId="0" applyFont="1" applyFill="1" applyBorder="1" applyAlignment="1">
      <alignment horizontal="center" vertical="center" wrapText="1"/>
    </xf>
    <xf numFmtId="0" fontId="93" fillId="0" borderId="27" xfId="0" applyFont="1" applyBorder="1" applyAlignment="1">
      <alignment horizontal="center" vertical="center" wrapText="1"/>
    </xf>
    <xf numFmtId="0" fontId="93" fillId="0" borderId="27" xfId="0" applyFont="1" applyFill="1" applyBorder="1" applyAlignment="1">
      <alignment horizontal="center" vertical="center"/>
    </xf>
    <xf numFmtId="0" fontId="76" fillId="0" borderId="0" xfId="0" quotePrefix="1" applyFont="1" applyAlignment="1">
      <alignment horizontal="center"/>
    </xf>
    <xf numFmtId="37" fontId="76" fillId="0" borderId="0" xfId="2293" applyNumberFormat="1" applyFont="1"/>
    <xf numFmtId="37" fontId="76" fillId="0" borderId="0" xfId="2293" quotePrefix="1" applyNumberFormat="1" applyFont="1"/>
    <xf numFmtId="37" fontId="76" fillId="0" borderId="0" xfId="2293" applyNumberFormat="1" applyFont="1" applyAlignment="1">
      <alignment horizontal="left"/>
    </xf>
    <xf numFmtId="0" fontId="76" fillId="0" borderId="0" xfId="0" applyFont="1" applyAlignment="1">
      <alignment horizontal="left"/>
    </xf>
    <xf numFmtId="0" fontId="76" fillId="0" borderId="0" xfId="0" applyFont="1" applyAlignment="1">
      <alignment horizontal="centerContinuous"/>
    </xf>
    <xf numFmtId="39" fontId="76" fillId="0" borderId="0" xfId="4408" applyFont="1"/>
    <xf numFmtId="39" fontId="76" fillId="0" borderId="0" xfId="4408" applyFont="1" applyAlignment="1">
      <alignment horizontal="left"/>
    </xf>
    <xf numFmtId="0" fontId="83" fillId="0" borderId="0" xfId="1986" applyFont="1" applyFill="1" applyAlignment="1">
      <alignment horizontal="centerContinuous"/>
    </xf>
    <xf numFmtId="0" fontId="83" fillId="0" borderId="0" xfId="1986" applyFont="1" applyFill="1" applyAlignment="1">
      <alignment horizontal="left"/>
    </xf>
    <xf numFmtId="0" fontId="83" fillId="0" borderId="0" xfId="1986" applyFont="1" applyFill="1" applyAlignment="1">
      <alignment horizontal="right"/>
    </xf>
    <xf numFmtId="0" fontId="83" fillId="0" borderId="0" xfId="1986" quotePrefix="1" applyFont="1" applyFill="1" applyAlignment="1">
      <alignment horizontal="left"/>
    </xf>
    <xf numFmtId="43" fontId="83" fillId="0" borderId="0" xfId="1233" applyFont="1" applyFill="1" applyBorder="1" applyAlignment="1"/>
    <xf numFmtId="43" fontId="83" fillId="0" borderId="0" xfId="1233" applyFont="1" applyFill="1" applyBorder="1" applyAlignment="1">
      <alignment horizontal="right"/>
    </xf>
    <xf numFmtId="0" fontId="83" fillId="0" borderId="0" xfId="1986" applyFont="1" applyFill="1" applyAlignment="1">
      <alignment horizontal="center"/>
    </xf>
    <xf numFmtId="0" fontId="76" fillId="0" borderId="0" xfId="1986" quotePrefix="1" applyFont="1" applyFill="1" applyAlignment="1">
      <alignment horizontal="center"/>
    </xf>
    <xf numFmtId="0" fontId="117" fillId="0" borderId="0" xfId="0" applyFont="1" applyFill="1"/>
    <xf numFmtId="43" fontId="83" fillId="0" borderId="0" xfId="1233" applyFont="1" applyFill="1" applyAlignment="1"/>
    <xf numFmtId="37" fontId="83" fillId="0" borderId="0" xfId="4464" applyNumberFormat="1" applyFont="1" applyFill="1"/>
    <xf numFmtId="198" fontId="83" fillId="0" borderId="0" xfId="1233" applyNumberFormat="1" applyFont="1" applyFill="1" applyAlignment="1">
      <alignment horizontal="right"/>
    </xf>
    <xf numFmtId="198" fontId="83" fillId="0" borderId="0" xfId="4466" applyNumberFormat="1" applyFont="1" applyFill="1" applyAlignment="1">
      <alignment horizontal="right"/>
    </xf>
    <xf numFmtId="198" fontId="83" fillId="0" borderId="19" xfId="1233" applyNumberFormat="1" applyFont="1" applyFill="1" applyBorder="1" applyAlignment="1">
      <alignment horizontal="right"/>
    </xf>
    <xf numFmtId="37" fontId="76" fillId="0" borderId="0" xfId="0" applyNumberFormat="1" applyFont="1"/>
    <xf numFmtId="0" fontId="93" fillId="0" borderId="0" xfId="0" applyFont="1" applyAlignment="1">
      <alignment horizontal="center" vertical="center" wrapText="1"/>
    </xf>
    <xf numFmtId="0" fontId="93" fillId="0" borderId="0" xfId="0" applyFont="1" applyAlignment="1">
      <alignment horizontal="center" vertical="center"/>
    </xf>
    <xf numFmtId="0" fontId="93" fillId="0" borderId="27" xfId="0" applyFont="1" applyBorder="1" applyAlignment="1">
      <alignment horizontal="center" vertical="center"/>
    </xf>
    <xf numFmtId="0" fontId="94" fillId="0" borderId="0" xfId="0" applyFont="1" applyAlignment="1">
      <alignment vertical="center"/>
    </xf>
    <xf numFmtId="0" fontId="76" fillId="0" borderId="0" xfId="0" applyFont="1" applyAlignment="1">
      <alignment horizontal="left" indent="3"/>
    </xf>
    <xf numFmtId="0" fontId="93" fillId="0" borderId="0" xfId="0" applyFont="1" applyAlignment="1">
      <alignment horizontal="left" vertical="center" indent="3"/>
    </xf>
    <xf numFmtId="0" fontId="76" fillId="0" borderId="0" xfId="1986" quotePrefix="1" applyFont="1" applyFill="1" applyAlignment="1">
      <alignment horizontal="center" wrapText="1"/>
    </xf>
    <xf numFmtId="0" fontId="76" fillId="0" borderId="27" xfId="1986" quotePrefix="1" applyFont="1" applyFill="1" applyBorder="1" applyAlignment="1">
      <alignment horizontal="center"/>
    </xf>
    <xf numFmtId="37" fontId="76" fillId="0" borderId="0" xfId="2286" applyNumberFormat="1" applyFont="1" applyFill="1"/>
    <xf numFmtId="0" fontId="76" fillId="0" borderId="0" xfId="2286" applyFont="1" applyFill="1"/>
    <xf numFmtId="0" fontId="93" fillId="0" borderId="20" xfId="0" applyFont="1" applyFill="1" applyBorder="1" applyAlignment="1">
      <alignment vertical="center"/>
    </xf>
    <xf numFmtId="16" fontId="93" fillId="0" borderId="0" xfId="2286" applyNumberFormat="1" applyFont="1" applyAlignment="1">
      <alignment horizontal="center" vertical="center"/>
    </xf>
    <xf numFmtId="0" fontId="93" fillId="0" borderId="0" xfId="2286" applyFont="1" applyAlignment="1">
      <alignment horizontal="center" vertical="center"/>
    </xf>
    <xf numFmtId="198" fontId="93" fillId="0" borderId="7" xfId="0" applyNumberFormat="1" applyFont="1" applyBorder="1" applyAlignment="1">
      <alignment horizontal="right" vertical="center"/>
    </xf>
    <xf numFmtId="0" fontId="93" fillId="0" borderId="20" xfId="0" applyFont="1" applyBorder="1" applyAlignment="1">
      <alignment horizontal="center" vertical="center"/>
    </xf>
    <xf numFmtId="0" fontId="93" fillId="0" borderId="0" xfId="2286" applyFont="1" applyAlignment="1">
      <alignment horizontal="center" vertical="center" wrapText="1"/>
    </xf>
    <xf numFmtId="39" fontId="83" fillId="0" borderId="0" xfId="4408" applyFont="1" applyFill="1"/>
    <xf numFmtId="39" fontId="83" fillId="0" borderId="0" xfId="4408" applyFont="1" applyFill="1" applyAlignment="1">
      <alignment horizontal="left"/>
    </xf>
    <xf numFmtId="37" fontId="83" fillId="0" borderId="0" xfId="0" applyNumberFormat="1" applyFont="1" applyFill="1"/>
    <xf numFmtId="39" fontId="83" fillId="0" borderId="0" xfId="4467" applyFont="1" applyFill="1" applyAlignment="1">
      <alignment horizontal="left"/>
    </xf>
    <xf numFmtId="39" fontId="83" fillId="0" borderId="0" xfId="4467" applyFont="1" applyFill="1"/>
    <xf numFmtId="37" fontId="83" fillId="0" borderId="0" xfId="2286" applyNumberFormat="1" applyFont="1" applyFill="1"/>
    <xf numFmtId="0" fontId="83" fillId="0" borderId="0" xfId="2286" applyFont="1" applyFill="1"/>
    <xf numFmtId="39" fontId="83" fillId="0" borderId="0" xfId="4433" applyNumberFormat="1" applyFont="1" applyFill="1" applyAlignment="1">
      <alignment horizontal="center"/>
    </xf>
    <xf numFmtId="0" fontId="76" fillId="0" borderId="18" xfId="1986" applyFont="1" applyBorder="1" applyAlignment="1">
      <alignment horizontal="center"/>
    </xf>
    <xf numFmtId="0" fontId="77" fillId="0" borderId="0" xfId="1986" applyFont="1" applyAlignment="1">
      <alignment horizontal="center"/>
    </xf>
    <xf numFmtId="37" fontId="95" fillId="0" borderId="0" xfId="4441" quotePrefix="1" applyNumberFormat="1" applyFont="1" applyAlignment="1">
      <alignment horizontal="center"/>
    </xf>
    <xf numFmtId="206" fontId="76" fillId="0" borderId="7" xfId="4458" applyNumberFormat="1" applyFont="1" applyBorder="1" applyAlignment="1">
      <alignment horizontal="center"/>
    </xf>
    <xf numFmtId="206" fontId="76" fillId="0" borderId="27" xfId="4458" applyNumberFormat="1" applyFont="1" applyFill="1" applyBorder="1" applyAlignment="1">
      <alignment horizontal="center"/>
    </xf>
    <xf numFmtId="206" fontId="76" fillId="0" borderId="0" xfId="4458" quotePrefix="1" applyNumberFormat="1" applyFont="1" applyAlignment="1">
      <alignment horizontal="center"/>
    </xf>
    <xf numFmtId="206" fontId="76" fillId="0" borderId="0" xfId="4458" applyNumberFormat="1" applyFont="1" applyAlignment="1">
      <alignment horizontal="center"/>
    </xf>
    <xf numFmtId="206" fontId="76" fillId="0" borderId="27" xfId="4458" applyNumberFormat="1" applyFont="1" applyBorder="1" applyAlignment="1">
      <alignment horizontal="center"/>
    </xf>
    <xf numFmtId="206" fontId="76" fillId="0" borderId="18" xfId="4458" applyNumberFormat="1" applyFont="1" applyFill="1" applyBorder="1" applyAlignment="1">
      <alignment horizontal="center"/>
    </xf>
    <xf numFmtId="43" fontId="83" fillId="0" borderId="7" xfId="1209" applyFont="1" applyFill="1" applyBorder="1" applyAlignment="1">
      <alignment horizontal="center" vertical="center"/>
    </xf>
    <xf numFmtId="43" fontId="83" fillId="0" borderId="7" xfId="1209" applyFont="1" applyFill="1" applyBorder="1" applyAlignment="1">
      <alignment horizontal="center"/>
    </xf>
    <xf numFmtId="43" fontId="76" fillId="0" borderId="18" xfId="1233" applyFont="1" applyFill="1" applyBorder="1" applyAlignment="1">
      <alignment horizontal="center" vertical="center"/>
    </xf>
    <xf numFmtId="0" fontId="75" fillId="0" borderId="0" xfId="0" quotePrefix="1" applyFont="1" applyFill="1" applyAlignment="1">
      <alignment horizontal="center"/>
    </xf>
    <xf numFmtId="0" fontId="75" fillId="0" borderId="0" xfId="0" applyFont="1" applyFill="1" applyAlignment="1">
      <alignment horizontal="center"/>
    </xf>
    <xf numFmtId="0" fontId="81" fillId="0" borderId="0" xfId="0" applyFont="1" applyFill="1" applyAlignment="1">
      <alignment horizontal="center"/>
    </xf>
    <xf numFmtId="43" fontId="76" fillId="0" borderId="18" xfId="1186" applyFont="1" applyBorder="1" applyAlignment="1">
      <alignment horizontal="center"/>
    </xf>
    <xf numFmtId="206" fontId="76" fillId="0" borderId="0" xfId="1186" quotePrefix="1" applyNumberFormat="1" applyFont="1" applyFill="1" applyAlignment="1">
      <alignment horizontal="center"/>
    </xf>
    <xf numFmtId="206" fontId="76" fillId="0" borderId="0" xfId="1186" applyNumberFormat="1" applyFont="1" applyFill="1" applyAlignment="1">
      <alignment horizontal="center"/>
    </xf>
    <xf numFmtId="43" fontId="76" fillId="0" borderId="18" xfId="1186" applyFont="1" applyFill="1" applyBorder="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43" fontId="76" fillId="0" borderId="27" xfId="1186" applyFont="1" applyBorder="1" applyAlignment="1">
      <alignment horizontal="center"/>
    </xf>
    <xf numFmtId="43" fontId="76" fillId="0" borderId="0" xfId="1186" applyFont="1" applyBorder="1" applyAlignment="1">
      <alignment horizontal="center" vertical="center"/>
    </xf>
    <xf numFmtId="43" fontId="76" fillId="0" borderId="18"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7" xfId="1986" applyFont="1" applyBorder="1" applyAlignment="1">
      <alignment horizontal="center" vertical="center"/>
    </xf>
    <xf numFmtId="0" fontId="76" fillId="0" borderId="2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0" xfId="0" quotePrefix="1" applyFont="1" applyFill="1" applyAlignment="1">
      <alignment horizontal="center"/>
    </xf>
    <xf numFmtId="0" fontId="76" fillId="0" borderId="0" xfId="0" applyFont="1" applyFill="1" applyAlignment="1">
      <alignment horizontal="center"/>
    </xf>
    <xf numFmtId="0" fontId="76" fillId="0" borderId="7" xfId="1986" applyFont="1" applyFill="1" applyBorder="1" applyAlignment="1">
      <alignment horizontal="center" vertical="center"/>
    </xf>
    <xf numFmtId="39" fontId="76" fillId="0" borderId="0" xfId="1233" quotePrefix="1" applyNumberFormat="1" applyFont="1" applyFill="1" applyAlignment="1">
      <alignment horizontal="center"/>
    </xf>
    <xf numFmtId="0" fontId="76" fillId="0" borderId="0" xfId="1986" quotePrefix="1" applyFont="1" applyAlignment="1">
      <alignment horizontal="center"/>
    </xf>
    <xf numFmtId="0" fontId="76" fillId="0" borderId="0" xfId="1986" applyFont="1" applyAlignment="1">
      <alignment horizontal="center"/>
    </xf>
    <xf numFmtId="40" fontId="76" fillId="0" borderId="18" xfId="1186" applyNumberFormat="1" applyFont="1" applyFill="1" applyBorder="1" applyAlignment="1">
      <alignment horizontal="center"/>
    </xf>
    <xf numFmtId="0" fontId="76" fillId="0" borderId="18" xfId="1986" quotePrefix="1" applyFont="1" applyFill="1" applyBorder="1" applyAlignment="1">
      <alignment horizontal="center"/>
    </xf>
    <xf numFmtId="40" fontId="76" fillId="0" borderId="18" xfId="1186" applyNumberFormat="1" applyFont="1" applyBorder="1" applyAlignment="1">
      <alignment horizontal="center"/>
    </xf>
    <xf numFmtId="0" fontId="95" fillId="0" borderId="23" xfId="2286" applyFont="1" applyFill="1" applyBorder="1" applyAlignment="1" applyProtection="1">
      <alignment horizontal="center"/>
    </xf>
    <xf numFmtId="189" fontId="90" fillId="0" borderId="20" xfId="1186" quotePrefix="1" applyNumberFormat="1" applyFont="1" applyFill="1" applyBorder="1" applyAlignment="1">
      <alignment horizontal="center" vertical="center"/>
    </xf>
    <xf numFmtId="189" fontId="90" fillId="0" borderId="18" xfId="1186" quotePrefix="1" applyNumberFormat="1" applyFont="1" applyFill="1" applyBorder="1" applyAlignment="1">
      <alignment horizontal="center" vertical="center"/>
    </xf>
    <xf numFmtId="0" fontId="76" fillId="0" borderId="0" xfId="4459" quotePrefix="1" applyFont="1" applyAlignment="1">
      <alignment horizontal="center"/>
    </xf>
    <xf numFmtId="43" fontId="83" fillId="0" borderId="0" xfId="1186" quotePrefix="1" applyFont="1" applyAlignment="1">
      <alignment horizontal="center"/>
    </xf>
    <xf numFmtId="43" fontId="83" fillId="0" borderId="0" xfId="1186" applyFont="1" applyAlignment="1">
      <alignment horizontal="center"/>
    </xf>
    <xf numFmtId="43" fontId="83" fillId="0" borderId="18" xfId="1186" applyFont="1" applyFill="1" applyBorder="1" applyAlignment="1">
      <alignment horizontal="center"/>
    </xf>
    <xf numFmtId="43" fontId="83" fillId="0" borderId="27" xfId="1186" applyFont="1" applyFill="1" applyBorder="1" applyAlignment="1">
      <alignment horizontal="center"/>
    </xf>
    <xf numFmtId="0" fontId="93" fillId="0" borderId="27" xfId="0" applyFont="1" applyBorder="1" applyAlignment="1">
      <alignment horizontal="center" vertical="center" wrapText="1"/>
    </xf>
    <xf numFmtId="0" fontId="93" fillId="0" borderId="0" xfId="0" applyFont="1" applyAlignment="1">
      <alignment horizontal="center" vertical="center"/>
    </xf>
    <xf numFmtId="0" fontId="93" fillId="0" borderId="27" xfId="0" applyFont="1" applyBorder="1" applyAlignment="1">
      <alignment horizontal="center" vertical="center"/>
    </xf>
    <xf numFmtId="43" fontId="76" fillId="0" borderId="27" xfId="1186" applyFont="1" applyFill="1" applyBorder="1" applyAlignment="1">
      <alignment horizontal="center"/>
    </xf>
    <xf numFmtId="0" fontId="93" fillId="0" borderId="27" xfId="0" applyFont="1" applyFill="1" applyBorder="1" applyAlignment="1">
      <alignment horizontal="center" vertical="center" wrapText="1"/>
    </xf>
    <xf numFmtId="0" fontId="93" fillId="0" borderId="20" xfId="0" applyFont="1" applyFill="1" applyBorder="1" applyAlignment="1">
      <alignment horizontal="center" vertical="center" wrapText="1"/>
    </xf>
    <xf numFmtId="0" fontId="93" fillId="0" borderId="0" xfId="0" applyFont="1" applyFill="1" applyBorder="1" applyAlignment="1">
      <alignment horizontal="center" vertical="center" wrapText="1"/>
    </xf>
    <xf numFmtId="0" fontId="93" fillId="0" borderId="0" xfId="0" applyFont="1" applyFill="1" applyAlignment="1">
      <alignment horizontal="center" vertical="center" wrapText="1"/>
    </xf>
    <xf numFmtId="0" fontId="93" fillId="0" borderId="0" xfId="0" applyFont="1" applyFill="1" applyAlignment="1">
      <alignment horizontal="center" vertical="center"/>
    </xf>
    <xf numFmtId="0" fontId="93" fillId="0" borderId="27" xfId="0" applyFont="1" applyFill="1" applyBorder="1" applyAlignment="1">
      <alignment horizontal="center" vertical="center"/>
    </xf>
    <xf numFmtId="0" fontId="93" fillId="0" borderId="7" xfId="0" applyFont="1" applyBorder="1" applyAlignment="1">
      <alignment horizontal="center" vertical="center" wrapText="1"/>
    </xf>
    <xf numFmtId="0" fontId="93" fillId="0" borderId="20" xfId="0" applyFont="1" applyBorder="1" applyAlignment="1">
      <alignment horizontal="center" vertical="center" wrapText="1"/>
    </xf>
    <xf numFmtId="0" fontId="93" fillId="0" borderId="0" xfId="0" applyFont="1" applyAlignment="1">
      <alignment horizontal="center" vertical="center" wrapText="1"/>
    </xf>
    <xf numFmtId="0" fontId="93" fillId="0" borderId="20" xfId="0" applyFont="1" applyBorder="1" applyAlignment="1">
      <alignment horizontal="center" vertical="center"/>
    </xf>
    <xf numFmtId="43" fontId="76" fillId="0" borderId="18" xfId="1233" applyFont="1" applyFill="1" applyBorder="1" applyAlignment="1">
      <alignment horizontal="center"/>
    </xf>
    <xf numFmtId="43" fontId="76" fillId="0" borderId="25" xfId="1233" applyFont="1" applyFill="1" applyBorder="1" applyAlignment="1">
      <alignment horizontal="center"/>
    </xf>
    <xf numFmtId="49" fontId="76" fillId="0" borderId="0" xfId="1986" quotePrefix="1" applyNumberFormat="1" applyFont="1" applyFill="1" applyAlignment="1">
      <alignment horizontal="center"/>
    </xf>
    <xf numFmtId="43" fontId="76" fillId="0" borderId="7" xfId="1186" applyFont="1" applyBorder="1" applyAlignment="1">
      <alignment horizontal="center"/>
    </xf>
    <xf numFmtId="0" fontId="76" fillId="0" borderId="18" xfId="0" applyFont="1" applyBorder="1" applyAlignment="1">
      <alignment horizontal="center"/>
    </xf>
    <xf numFmtId="0" fontId="69" fillId="0" borderId="0" xfId="0" quotePrefix="1" applyFont="1" applyAlignment="1">
      <alignment horizontal="center"/>
    </xf>
    <xf numFmtId="0" fontId="69" fillId="0" borderId="0" xfId="0" applyFont="1" applyAlignment="1">
      <alignment horizontal="center"/>
    </xf>
    <xf numFmtId="0" fontId="75" fillId="0" borderId="18" xfId="0" applyFont="1" applyBorder="1" applyAlignment="1">
      <alignment horizontal="center"/>
    </xf>
    <xf numFmtId="0" fontId="75" fillId="0" borderId="0" xfId="0" applyFont="1" applyAlignment="1">
      <alignment horizontal="center"/>
    </xf>
  </cellXfs>
  <cellStyles count="4481">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1"/>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2"/>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3"/>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79" xfId="4465"/>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4"/>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5"/>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6"/>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2"/>
    <cellStyle name="Comma 40" xfId="1380"/>
    <cellStyle name="Comma 40 2" xfId="4462"/>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7"/>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8"/>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85" xfId="4472"/>
    <cellStyle name="Comma 86" xfId="4474"/>
    <cellStyle name="Comma 87" xfId="4476"/>
    <cellStyle name="Comma 88" xfId="4478"/>
    <cellStyle name="Comma 89" xfId="4470"/>
    <cellStyle name="Comma 9" xfId="1433"/>
    <cellStyle name="Comma 9 2" xfId="1434"/>
    <cellStyle name="Comma 91" xfId="4468"/>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3"/>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8"/>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4"/>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5"/>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19"/>
    <cellStyle name="Normal 2 2 5" xfId="4446"/>
    <cellStyle name="Normal 2 3" xfId="2296"/>
    <cellStyle name="Normal 2 3 2" xfId="2297"/>
    <cellStyle name="Normal 2 3 2 2" xfId="2298"/>
    <cellStyle name="Normal 2 3 3" xfId="4420"/>
    <cellStyle name="Normal 2 4" xfId="2299"/>
    <cellStyle name="Normal 2 4 2" xfId="4421"/>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7 4" xfId="4464"/>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3"/>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2"/>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7"/>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4"/>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5"/>
    <cellStyle name="Normal 6 39" xfId="4448"/>
    <cellStyle name="Normal 6 4" xfId="2485"/>
    <cellStyle name="Normal 6 5" xfId="2486"/>
    <cellStyle name="Normal 6 6" xfId="2487"/>
    <cellStyle name="Normal 6 7" xfId="2488"/>
    <cellStyle name="Normal 6 8" xfId="2489"/>
    <cellStyle name="Normal 6 9" xfId="2490"/>
    <cellStyle name="Normal 60" xfId="2491"/>
    <cellStyle name="Normal 61" xfId="4410"/>
    <cellStyle name="Normal 62" xfId="4432"/>
    <cellStyle name="Normal 63" xfId="4436"/>
    <cellStyle name="Normal 64" xfId="4449"/>
    <cellStyle name="Normal 65" xfId="4450"/>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6"/>
    <cellStyle name="Normal 7 4" xfId="2523"/>
    <cellStyle name="Normal 7 5" xfId="2524"/>
    <cellStyle name="Normal 7 6" xfId="2525"/>
    <cellStyle name="Normal 7 7" xfId="2526"/>
    <cellStyle name="Normal 7 8" xfId="2527"/>
    <cellStyle name="Normal 7 9" xfId="2528"/>
    <cellStyle name="Normal 78" xfId="4473"/>
    <cellStyle name="Normal 79" xfId="4475"/>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51"/>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7"/>
    <cellStyle name="Normal 8 4" xfId="2562"/>
    <cellStyle name="Normal 8 5" xfId="2563"/>
    <cellStyle name="Normal 8 6" xfId="2564"/>
    <cellStyle name="Normal 8 7" xfId="2565"/>
    <cellStyle name="Normal 8 8" xfId="2566"/>
    <cellStyle name="Normal 8 9" xfId="2567"/>
    <cellStyle name="Normal 80" xfId="4477"/>
    <cellStyle name="Normal 81" xfId="4479"/>
    <cellStyle name="Normal 82" xfId="4471"/>
    <cellStyle name="Normal 84" xfId="4469"/>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2"/>
    <cellStyle name="Normal_C779A0245" xfId="4428"/>
    <cellStyle name="Normal_W168-Dec'51-T3 วินท์คอม เทคโนโลยี" xfId="4409"/>
    <cellStyle name="Normal_W169T-Dec'51 วีพีพี โปรเกรสซิฟ" xfId="4459"/>
    <cellStyle name="Normal_หมายเหตุ น1-5" xfId="4439"/>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29"/>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0"/>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5 2" xfId="4466"/>
    <cellStyle name="เครื่องหมายจุลภาค 2 6" xfId="4453"/>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4"/>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เปอร์เซ็นต์_Sheet1" xfId="2928"/>
    <cellStyle name="เครื่องหมายสกุลเงิน 2" xfId="2929"/>
    <cellStyle name="เครื่องหมายสกุลเงิน 3" xfId="2930"/>
    <cellStyle name="เชื่อมโยงหลายมิติ" xfId="2931"/>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3 2" xfId="4458"/>
    <cellStyle name="ปกติ 2 2 4" xfId="3432"/>
    <cellStyle name="ปกติ 2 2 5" xfId="4431"/>
    <cellStyle name="ปกติ 2 2 6" xfId="4455"/>
    <cellStyle name="ปกติ 2 3" xfId="3433"/>
    <cellStyle name="ปกติ 2 3 3" xfId="4463"/>
    <cellStyle name="ปกติ 2 4" xfId="3434"/>
    <cellStyle name="ปกติ 2 6" xfId="4437"/>
    <cellStyle name="ปกติ 20" xfId="3435"/>
    <cellStyle name="ปกติ 21" xfId="3436"/>
    <cellStyle name="ปกติ 22" xfId="3437"/>
    <cellStyle name="ปกติ 23" xfId="4460"/>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6"/>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lpnt3 2" xfId="4480"/>
    <cellStyle name="ปกติ_Sheet1" xfId="4408"/>
    <cellStyle name="ปกติ_Sheet1 2" xfId="4433"/>
    <cellStyle name="ปกติ_Sheet1 2 2" xfId="4441"/>
    <cellStyle name="ปกติ_Sheet1 3 2" xfId="4467"/>
    <cellStyle name="ปกติ_Sheet1_W169T-Dec'51 วีพีพี โปรเกรสซิฟ" xfId="4461"/>
    <cellStyle name="ปกติ_SPC-Dec'50-T3" xfId="4434"/>
    <cellStyle name="ปกติ_SPC-Dec'50-T3 2" xfId="4440"/>
    <cellStyle name="ปกติ_Thai Ha-Mar'51-T3 6" xfId="4457"/>
    <cellStyle name="เปอร์เซ็นต์ 2" xfId="3901"/>
    <cellStyle name="เปอร์เซ็นต์ 3" xfId="3902"/>
    <cellStyle name="เปอร์เซ็นต์ 4" xfId="3903"/>
    <cellStyle name="ฤธถ [0]_95" xfId="3904"/>
    <cellStyle name="ฤธถ_95" xfId="3905"/>
    <cellStyle name="ล๋ศญ [0]_95" xfId="3906"/>
    <cellStyle name="ล๋ศญ_95" xfId="3907"/>
    <cellStyle name="ลักษณะ 1" xfId="3908"/>
    <cellStyle name="ลักษณะ 1 2" xfId="4435"/>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63" Type="http://schemas.openxmlformats.org/officeDocument/2006/relationships/externalLink" Target="externalLinks/externalLink42.xml"/><Relationship Id="rId68" Type="http://schemas.openxmlformats.org/officeDocument/2006/relationships/externalLink" Target="externalLinks/externalLink47.xml"/><Relationship Id="rId76" Type="http://schemas.openxmlformats.org/officeDocument/2006/relationships/externalLink" Target="externalLinks/externalLink55.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50.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8.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66" Type="http://schemas.openxmlformats.org/officeDocument/2006/relationships/externalLink" Target="externalLinks/externalLink45.xml"/><Relationship Id="rId74" Type="http://schemas.openxmlformats.org/officeDocument/2006/relationships/externalLink" Target="externalLinks/externalLink53.xml"/><Relationship Id="rId79" Type="http://schemas.openxmlformats.org/officeDocument/2006/relationships/externalLink" Target="externalLinks/externalLink58.xml"/><Relationship Id="rId87"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40.xml"/><Relationship Id="rId82" Type="http://schemas.openxmlformats.org/officeDocument/2006/relationships/styles" Target="styles.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externalLink" Target="externalLinks/externalLink35.xml"/><Relationship Id="rId64" Type="http://schemas.openxmlformats.org/officeDocument/2006/relationships/externalLink" Target="externalLinks/externalLink43.xml"/><Relationship Id="rId69" Type="http://schemas.openxmlformats.org/officeDocument/2006/relationships/externalLink" Target="externalLinks/externalLink48.xml"/><Relationship Id="rId77"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80" Type="http://schemas.openxmlformats.org/officeDocument/2006/relationships/externalLink" Target="externalLinks/externalLink59.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externalLink" Target="externalLinks/externalLink38.xml"/><Relationship Id="rId67" Type="http://schemas.openxmlformats.org/officeDocument/2006/relationships/externalLink" Target="externalLinks/externalLink46.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62" Type="http://schemas.openxmlformats.org/officeDocument/2006/relationships/externalLink" Target="externalLinks/externalLink41.xml"/><Relationship Id="rId70" Type="http://schemas.openxmlformats.org/officeDocument/2006/relationships/externalLink" Target="externalLinks/externalLink49.xml"/><Relationship Id="rId75" Type="http://schemas.openxmlformats.org/officeDocument/2006/relationships/externalLink" Target="externalLinks/externalLink54.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externalLink" Target="externalLinks/externalLink39.xml"/><Relationship Id="rId65" Type="http://schemas.openxmlformats.org/officeDocument/2006/relationships/externalLink" Target="externalLinks/externalLink44.xml"/><Relationship Id="rId73" Type="http://schemas.openxmlformats.org/officeDocument/2006/relationships/externalLink" Target="externalLinks/externalLink52.xml"/><Relationship Id="rId78" Type="http://schemas.openxmlformats.org/officeDocument/2006/relationships/externalLink" Target="externalLinks/externalLink57.xml"/><Relationship Id="rId81" Type="http://schemas.openxmlformats.org/officeDocument/2006/relationships/theme" Target="theme/theme1.xml"/><Relationship Id="rId86"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AM_COST"/>
      <sheetName val="GRAPH"/>
      <sheetName val="VFA"/>
      <sheetName val="KPI Dict"/>
      <sheetName val="SALE9801"/>
      <sheetName val="PS-1995"/>
      <sheetName val="TB-M"/>
      <sheetName val="CRITERIA1"/>
      <sheetName val="Val_Ind"/>
      <sheetName val="KPI_Dict1"/>
      <sheetName val="KPI_Dict"/>
      <sheetName val="KPI_Dict2"/>
      <sheetName val="MONTHL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sheetData sheetId="5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 val="GL CB"/>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row r="4">
          <cell r="G4">
            <v>7136</v>
          </cell>
        </row>
      </sheetData>
      <sheetData sheetId="17"/>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row r="4">
          <cell r="G4">
            <v>7136</v>
          </cell>
        </row>
      </sheetData>
      <sheetData sheetId="24"/>
      <sheetData sheetId="25"/>
      <sheetData sheetId="26"/>
      <sheetData sheetId="27">
        <row r="6">
          <cell r="J6">
            <v>0</v>
          </cell>
        </row>
      </sheetData>
      <sheetData sheetId="28"/>
      <sheetData sheetId="29"/>
      <sheetData sheetId="30"/>
      <sheetData sheetId="31"/>
      <sheetData sheetId="32"/>
      <sheetData sheetId="33"/>
      <sheetData sheetId="34"/>
      <sheetData sheetId="35">
        <row r="4">
          <cell r="G4">
            <v>7136</v>
          </cell>
        </row>
      </sheetData>
      <sheetData sheetId="36"/>
      <sheetData sheetId="37"/>
      <sheetData sheetId="38"/>
      <sheetData sheetId="39">
        <row r="4">
          <cell r="G4">
            <v>7136</v>
          </cell>
        </row>
      </sheetData>
      <sheetData sheetId="40"/>
      <sheetData sheetId="41"/>
      <sheetData sheetId="42"/>
      <sheetData sheetId="43">
        <row r="4">
          <cell r="G4">
            <v>7136</v>
          </cell>
        </row>
      </sheetData>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Jan"/>
      <sheetName val="Support"/>
      <sheetName val="Result_PD "/>
      <sheetName val="Code BD"/>
      <sheetName val="Data bas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Data 2"/>
      <sheetName val="PPH1298S"/>
      <sheetName val="Aging"/>
      <sheetName val="All"/>
      <sheetName val="พค45 "/>
      <sheetName val="Doubble dip"/>
      <sheetName val="Spoilge_LC SSC3"/>
      <sheetName val="Capacity_Line"/>
      <sheetName val="Speed_SSC3"/>
      <sheetName val="R-INT95"/>
      <sheetName val="db"/>
      <sheetName val="REPORT"/>
      <sheetName val="Order_Nov_w45"/>
      <sheetName val="RSS9801"/>
      <sheetName val="ปัจจุบัน_1"/>
      <sheetName val="Sale_05021"/>
      <sheetName val="Data_2"/>
      <sheetName val="พค45_"/>
      <sheetName val="Doubble_dip"/>
      <sheetName val="Spoilge_LC_SSC3"/>
      <sheetName val="JC2003"/>
      <sheetName val="MONTHLY"/>
      <sheetName val="M_Maincomp"/>
      <sheetName val="Sale 0411"/>
      <sheetName val="Trial Balance"/>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refreshError="1"/>
      <sheetData sheetId="34" refreshError="1"/>
      <sheetData sheetId="35"/>
      <sheetData sheetId="3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 val="Sheet1"/>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โบนัสเช็กSSCI___1"/>
      <sheetName val="สรุปโบนัส_LINE1"/>
      <sheetName val="สรุป_new1"/>
      <sheetName val="สรุป_new_(2)1"/>
      <sheetName val="Data_1-151"/>
      <sheetName val="License_BOI1"/>
      <sheetName val="Asset_Class1"/>
      <sheetName val="Depre__Key1"/>
      <sheetName val="Data_2"/>
      <sheetName val="_Index"/>
      <sheetName val="test_2"/>
      <sheetName val="BonusLine_Feb_03"/>
      <sheetName val="data_base"/>
      <sheetName val="โบนัสเช็กSSCI___2"/>
      <sheetName val="สรุปโบนัส_LINE2"/>
      <sheetName val="สรุป_new2"/>
      <sheetName val="สรุป_new_(2)2"/>
      <sheetName val="Data_1-152"/>
      <sheetName val="License_BOI2"/>
      <sheetName val="Asset_Class2"/>
      <sheetName val="Depre__Key2"/>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M-Assump-5"/>
      <sheetName val="Assump_(2)1"/>
      <sheetName val="Op_Ex1"/>
      <sheetName val="dep_cal1"/>
      <sheetName val="man_power1"/>
      <sheetName val="F1_Log_On1"/>
      <sheetName val="Assump_(2)2"/>
      <sheetName val="Op_Ex2"/>
      <sheetName val="dep_cal2"/>
      <sheetName val="man_power2"/>
      <sheetName val="F1_Log_On2"/>
      <sheetName val="Assump_(2)3"/>
      <sheetName val="Op_Ex3"/>
      <sheetName val="dep_cal3"/>
      <sheetName val="man_power3"/>
      <sheetName val="F1_Log_On3"/>
      <sheetName val="Assump_(2)4"/>
      <sheetName val="Op_Ex4"/>
      <sheetName val="dep_cal4"/>
      <sheetName val="man_power4"/>
      <sheetName val="F1_Log_On4"/>
      <sheetName val="dep_l"/>
      <sheetName val="Shman_power"/>
      <sheetName val="集計結果"/>
      <sheetName val="Base "/>
      <sheetName val="CODE"/>
      <sheetName val="2005"/>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sheetData sheetId="51" refreshError="1"/>
      <sheetData sheetId="52" refreshError="1"/>
      <sheetData sheetId="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data"/>
      <sheetName val="CODE_NAME"/>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name"/>
      <sheetName val="AssetStatus"/>
      <sheetName val="AssetType"/>
      <sheetName val="License BOI"/>
      <sheetName val="Asset Class"/>
      <sheetName val="Depre. Key"/>
      <sheetName val="Location"/>
      <sheetName val="PDT-015"/>
      <sheetName val="addl cost"/>
      <sheetName val="accumdeprn"/>
      <sheetName val="LEAD Q3'09"/>
      <sheetName val="Data 2"/>
      <sheetName val="chart_บังคับบัญชา45"/>
      <sheetName val="chart_ปฏิบัติ45"/>
      <sheetName val="บังคับบัญชา45"/>
      <sheetName val="ปฏิบัติ45"/>
      <sheetName val="sale0104"/>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License_BOI"/>
      <sheetName val="Asset_Class"/>
      <sheetName val="Depre__Key"/>
      <sheetName val="LEAD_Q3'09"/>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icense_BOI1"/>
      <sheetName val="Asset_Class1"/>
      <sheetName val="Depre__Key1"/>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CODE A/R</v>
          </cell>
        </row>
      </sheetData>
      <sheetData sheetId="86">
        <row r="1">
          <cell r="A1" t="str">
            <v>CODE A/R</v>
          </cell>
        </row>
      </sheetData>
      <sheetData sheetId="87">
        <row r="1">
          <cell r="A1" t="str">
            <v>CODE A/R</v>
          </cell>
        </row>
      </sheetData>
      <sheetData sheetId="88">
        <row r="1">
          <cell r="A1" t="str">
            <v>CODE A/R</v>
          </cell>
        </row>
      </sheetData>
      <sheetData sheetId="89">
        <row r="1">
          <cell r="A1" t="str">
            <v>CODE A/R</v>
          </cell>
        </row>
      </sheetData>
      <sheetData sheetId="90">
        <row r="1">
          <cell r="A1" t="str">
            <v>CODE A/R</v>
          </cell>
        </row>
      </sheetData>
      <sheetData sheetId="91"/>
      <sheetData sheetId="92"/>
      <sheetData sheetId="93">
        <row r="1">
          <cell r="A1" t="str">
            <v>CODE A/R</v>
          </cell>
        </row>
      </sheetData>
      <sheetData sheetId="94">
        <row r="1">
          <cell r="A1" t="str">
            <v>CODE A/R</v>
          </cell>
        </row>
      </sheetData>
      <sheetData sheetId="95">
        <row r="1">
          <cell r="A1" t="str">
            <v>CODE A/R</v>
          </cell>
        </row>
      </sheetData>
      <sheetData sheetId="96">
        <row r="1">
          <cell r="A1" t="str">
            <v>CODE A/R</v>
          </cell>
        </row>
      </sheetData>
      <sheetData sheetId="97">
        <row r="1">
          <cell r="A1" t="str">
            <v>CODE A/R</v>
          </cell>
        </row>
      </sheetData>
      <sheetData sheetId="98">
        <row r="1">
          <cell r="A1" t="str">
            <v>CODE A/R</v>
          </cell>
        </row>
      </sheetData>
      <sheetData sheetId="99">
        <row r="1">
          <cell r="A1" t="str">
            <v>CODE A/R</v>
          </cell>
        </row>
      </sheetData>
      <sheetData sheetId="100">
        <row r="1">
          <cell r="A1" t="str">
            <v>CODE A/R</v>
          </cell>
        </row>
      </sheetData>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sheetData sheetId="111"/>
      <sheetData sheetId="112">
        <row r="1">
          <cell r="A1" t="str">
            <v>CODE A/R</v>
          </cell>
        </row>
      </sheetData>
      <sheetData sheetId="113">
        <row r="1">
          <cell r="A1" t="str">
            <v>CODE A/R</v>
          </cell>
        </row>
      </sheetData>
      <sheetData sheetId="114">
        <row r="1">
          <cell r="A1" t="str">
            <v>CODE A/R</v>
          </cell>
        </row>
      </sheetData>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Cod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group"/>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 val="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TO - SP"/>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Norms SP"/>
      <sheetName val="จันทร์"/>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t="str">
            <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t="str">
            <v/>
          </cell>
        </row>
        <row r="34">
          <cell r="A34" t="str">
            <v>P9706</v>
          </cell>
          <cell r="B34">
            <v>6</v>
          </cell>
          <cell r="C34" t="e">
            <v>#VALUE!</v>
          </cell>
          <cell r="D34" t="str">
            <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t="str">
            <v/>
          </cell>
        </row>
        <row r="38">
          <cell r="A38" t="str">
            <v>P9710</v>
          </cell>
          <cell r="B38" t="str">
            <v/>
          </cell>
          <cell r="C38" t="e">
            <v>#VALUE!</v>
          </cell>
          <cell r="D38" t="str">
            <v/>
          </cell>
        </row>
        <row r="39">
          <cell r="A39" t="str">
            <v>P9711</v>
          </cell>
          <cell r="B39">
            <v>1</v>
          </cell>
          <cell r="C39" t="e">
            <v>#VALUE!</v>
          </cell>
          <cell r="D39" t="str">
            <v/>
          </cell>
        </row>
        <row r="40">
          <cell r="A40" t="str">
            <v>P9712</v>
          </cell>
          <cell r="B40">
            <v>1</v>
          </cell>
          <cell r="C40" t="e">
            <v>#VALUE!</v>
          </cell>
          <cell r="D40" t="str">
            <v/>
          </cell>
        </row>
        <row r="41">
          <cell r="A41" t="str">
            <v>P9801</v>
          </cell>
          <cell r="B41">
            <v>4</v>
          </cell>
          <cell r="C41">
            <v>70</v>
          </cell>
          <cell r="D41">
            <v>1234.2857142857142</v>
          </cell>
        </row>
        <row r="42">
          <cell r="A42" t="str">
            <v>P9802</v>
          </cell>
          <cell r="B42">
            <v>4</v>
          </cell>
          <cell r="C42" t="e">
            <v>#VALUE!</v>
          </cell>
          <cell r="D42" t="str">
            <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t="str">
            <v/>
          </cell>
          <cell r="C48" t="e">
            <v>#VALUE!</v>
          </cell>
          <cell r="D48" t="str">
            <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t="str">
            <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t="str">
            <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t="str">
            <v/>
          </cell>
          <cell r="C64" t="e">
            <v>#VALUE!</v>
          </cell>
          <cell r="D64" t="str">
            <v/>
          </cell>
        </row>
        <row r="65">
          <cell r="A65" t="str">
            <v>R0101-b</v>
          </cell>
          <cell r="B65">
            <v>32</v>
          </cell>
          <cell r="C65">
            <v>370</v>
          </cell>
          <cell r="D65">
            <v>104</v>
          </cell>
        </row>
        <row r="66">
          <cell r="A66" t="str">
            <v>R0101-g</v>
          </cell>
          <cell r="B66" t="str">
            <v/>
          </cell>
          <cell r="C66" t="e">
            <v>#VALUE!</v>
          </cell>
          <cell r="D66" t="str">
            <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t="str">
            <v/>
          </cell>
          <cell r="C78" t="e">
            <v>#VALUE!</v>
          </cell>
          <cell r="D78" t="str">
            <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GL_M"/>
      <sheetName val="GL_CB"/>
      <sheetName val="GL_M1"/>
      <sheetName val="GL_CB1"/>
      <sheetName val="GL_M2"/>
      <sheetName val="GL_CB2"/>
      <sheetName val="#Lookup"/>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 val="แจกแจง _งบดุล_"/>
      <sheetName val="SSW_loan_OD"/>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F_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Reconcile 1-3-53 (3"/>
      <sheetName val="計算結果"/>
      <sheetName val="cash flow 1"/>
      <sheetName val="31-12-51"/>
      <sheetName val="31-12-52"/>
      <sheetName val="31.3.53"/>
      <sheetName val="30-9-52"/>
      <sheetName val="30-9-53"/>
      <sheetName val="Sheet1"/>
      <sheetName val="FF_2 _1_"/>
      <sheetName val="FSA"/>
      <sheetName val="B"/>
    </sheetNames>
    <sheetDataSet>
      <sheetData sheetId="0">
        <row r="385">
          <cell r="L385">
            <v>9130115.2500000037</v>
          </cell>
        </row>
      </sheetData>
      <sheetData sheetId="1">
        <row r="44">
          <cell r="L44">
            <v>181491.03000000003</v>
          </cell>
        </row>
      </sheetData>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ow r="44">
          <cell r="L44">
            <v>181491.03000000003</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ผ้าสำเร็จ"/>
      <sheetName val="Sale 0502"/>
      <sheetName val="ปัจจุบัน "/>
      <sheetName val="Stock Aging"/>
      <sheetName val="2549"/>
      <sheetName val="Sale 0407"/>
      <sheetName val="ปัจจุบัน_"/>
      <sheetName val="Stock_Aging"/>
      <sheetName val="Sale_0502"/>
      <sheetName val="Sale_0407"/>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AA-1"/>
      <sheetName val="Val_Ind"/>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EX_1"/>
      <sheetName val="วงเครดิต_3"/>
      <sheetName val="1214_Kartu"/>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1"/>
      <sheetName val="วงเครดิต_31"/>
      <sheetName val="1214_Kartu1"/>
      <sheetName val="SEA"/>
      <sheetName val="B"/>
      <sheetName val="GVL"/>
      <sheetName val="part-import"/>
      <sheetName val="part-local"/>
      <sheetName val="HH"/>
      <sheetName val="BGT97STAFF"/>
      <sheetName val="พค45 "/>
      <sheetName val="PS-1995"/>
      <sheetName val="Sheet1"/>
      <sheetName val="P&amp;L"/>
      <sheetName val="BS(old format)"/>
      <sheetName val="BS(old_format)"/>
      <sheetName val="BS(old_format)1"/>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 val="งบการเงิน"/>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BS 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สรุปโบนัส_LINE2"/>
      <sheetName val="สรุป_2"/>
      <sheetName val="Data_1-152"/>
      <sheetName val="test_21"/>
      <sheetName val="วงเครดิต_31"/>
      <sheetName val="Data_21"/>
      <sheetName val="Amt_rvd_HITACHI1"/>
      <sheetName val="BS_Grp1"/>
      <sheetName val="สรุปโบนัส_LINE1"/>
      <sheetName val="สรุป_1"/>
      <sheetName val="Data_1-151"/>
      <sheetName val="test_2"/>
      <sheetName val="วงเครดิต_3"/>
      <sheetName val="Data_2"/>
      <sheetName val="Amt_rvd_HITACHI"/>
      <sheetName val="BS_Grp"/>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 val="dBase"/>
      <sheetName val="HH"/>
      <sheetName val="name"/>
      <sheetName val="Sheet1"/>
      <sheetName val="Insurance"/>
      <sheetName val="Links"/>
      <sheetName val="Lead"/>
      <sheetName val="TB 30-04-2006"/>
      <sheetName val="detail"/>
      <sheetName val="ELIM "/>
      <sheetName val="feature"/>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 val="GL CB"/>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LISTS"/>
      <sheetName val="pa group"/>
      <sheetName val="PJ List"/>
      <sheetName val="เครื่องตกแต่ง"/>
      <sheetName val="TB Worksheet"/>
      <sheetName val="M_Maincomp"/>
      <sheetName val="อาคาร"/>
      <sheetName val="CODE,NAME"/>
      <sheetName val="_540100 "/>
      <sheetName val="รายได้_คชจ  Con"/>
      <sheetName val="BS Grp"/>
      <sheetName val="ZENTEI2"/>
      <sheetName val="dBase"/>
      <sheetName val="sale0103"/>
      <sheetName val="Loan Calculator"/>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PJ_List"/>
      <sheetName val="_540100_"/>
      <sheetName val="รายได้_คชจ__Con"/>
      <sheetName val="BS_Grp"/>
      <sheetName val="Loan_Calculator"/>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_List1"/>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 val="cash flow 2"/>
    </sheetNames>
    <sheetDataSet>
      <sheetData sheetId="0">
        <row r="1">
          <cell r="A1" t="str">
            <v>DATE</v>
          </cell>
        </row>
      </sheetData>
      <sheetData sheetId="1">
        <row r="1">
          <cell r="A1" t="str">
            <v>DATE</v>
          </cell>
        </row>
      </sheetData>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dBase"/>
      <sheetName val="General assumptions"/>
      <sheetName val="F1771-V"/>
      <sheetName val="ZENTEI2"/>
      <sheetName val="fagor04-a3112e"/>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อัตราค่าบรรทุก"/>
      <sheetName val="Employee"/>
      <sheetName val="JobOrder"/>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 val="Links"/>
      <sheetName val="ตั๋วเงินรับ"/>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03中"/>
      <sheetName val="aa-1"/>
      <sheetName val="บันทึกบัญชี"/>
      <sheetName val="99年度原単位"/>
      <sheetName val="กระทบ_CESS3"/>
      <sheetName val="Sale_03063"/>
      <sheetName val="ก_ค_3"/>
      <sheetName val="Dtl_Adv_03073"/>
      <sheetName val="Dtl_Adv_03063"/>
      <sheetName val="Bill_No__2_-_Carpark3"/>
      <sheetName val="5 months (Interim)"/>
      <sheetName val="STA HQ CESS 0307"/>
      <sheetName val="Sale0309"/>
      <sheetName val="rm list"/>
      <sheetName val="supplier"/>
      <sheetName val="KHC tax computation -05"/>
      <sheetName val="EQ4NTV"/>
      <sheetName val="rm_list"/>
      <sheetName val="KHC_tax_computation_-05"/>
      <sheetName val="GL CB"/>
      <sheetName val="GL M"/>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 val="2549"/>
      <sheetName val="อัตราค่าบรรทุก"/>
      <sheetName val="Lead"/>
      <sheetName val="กระทบ_CESS1"/>
      <sheetName val="CESS_ก_ย_1"/>
      <sheetName val="Dtl_Adv_03091"/>
      <sheetName val="Dtl_Adv_03081"/>
      <sheetName val="กระทบ_CESS2"/>
      <sheetName val="CESS_ก_ย_2"/>
      <sheetName val="Dtl_Adv_03092"/>
      <sheetName val="Dtl_Adv_03082"/>
      <sheetName val="ตั๋วเงินรับ"/>
      <sheetName val="กระทบ_CESS3"/>
      <sheetName val="CESS_ก_ย_3"/>
      <sheetName val="Dtl_Adv_03093"/>
      <sheetName val="Dtl_Adv_03083"/>
      <sheetName val="กระทบ_CESS4"/>
      <sheetName val="CESS_ก_ย_4"/>
      <sheetName val="Dtl_Adv_03094"/>
      <sheetName val="Dtl_Adv_03084"/>
      <sheetName val="กระทบ_CESS5"/>
      <sheetName val="CESS_ก_ย_5"/>
      <sheetName val="Dtl_Adv_03095"/>
      <sheetName val="Dtl_Adv_03085"/>
      <sheetName val="STA HQ CESS 0309"/>
      <sheetName val="Header"/>
      <sheetName val="rm list"/>
      <sheetName val="supplier"/>
      <sheetName val="EQ4NTV"/>
      <sheetName val="rm_list"/>
      <sheetName val="CODE,NAM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refreshError="1"/>
      <sheetData sheetId="42" refreshError="1"/>
      <sheetData sheetId="43" refreshError="1"/>
      <sheetData sheetId="44"/>
      <sheetData sheetId="4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5 months (Interim)"/>
      <sheetName val="อัตราค่าบรรทุก"/>
      <sheetName val="กระทบ_CESS3"/>
      <sheetName val="CESS_03113"/>
      <sheetName val="Dtl_Adv_03113"/>
      <sheetName val="Dtl_Adv_03103"/>
      <sheetName val="Stock_Aging"/>
      <sheetName val="ALL_UNITS"/>
      <sheetName val="5_months_(Interim)"/>
      <sheetName val="กระทบ_CESS4"/>
      <sheetName val="CESS_03114"/>
      <sheetName val="Dtl_Adv_03114"/>
      <sheetName val="Dtl_Adv_03104"/>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Sale0307"/>
      <sheetName val="Stock Aging"/>
      <sheetName val="กระทบ_CESS3"/>
      <sheetName val="Sale_04013"/>
      <sheetName val="CESS_04013"/>
      <sheetName val="Dtl_Adv_04013"/>
      <sheetName val="Dtl_Adv_03123"/>
      <sheetName val="Stock_Aging"/>
      <sheetName val="กระทบ_CESS4"/>
      <sheetName val="Sale_04014"/>
      <sheetName val="CESS_04014"/>
      <sheetName val="Dtl_Adv_04014"/>
      <sheetName val="Dtl_Adv_03124"/>
      <sheetName val="Stock_Aging1"/>
      <sheetName val="กระทบ_CESS5"/>
      <sheetName val="Sale_04015"/>
      <sheetName val="CESS_04015"/>
      <sheetName val="Dtl_Adv_04015"/>
      <sheetName val="Dtl_Adv_03125"/>
      <sheetName val="Stock_Aging2"/>
      <sheetName val="RAT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efreshError="1"/>
      <sheetData sheetId="25" refreshError="1"/>
      <sheetData sheetId="26"/>
      <sheetData sheetId="27">
        <row r="1">
          <cell r="A1" t="str">
            <v>INVOICE</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1">
          <cell r="A1" t="str">
            <v>INVOICE</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Sale0309"/>
      <sheetName val="SPCSheet"/>
      <sheetName val="กระทบ_CESS3"/>
      <sheetName val="CESS_04023"/>
      <sheetName val="Dtl_Adv_04023"/>
      <sheetName val="Dtl_Adv_04013"/>
      <sheetName val="Sale_04013"/>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RAT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Sale0311"/>
      <sheetName val="Pln Pdt"/>
      <sheetName val="กระทบ_CESS3"/>
      <sheetName val="CESS_04033"/>
      <sheetName val="Dtl_Adv_04033"/>
      <sheetName val="Dtl_Adv_04023"/>
      <sheetName val="Sale_04013"/>
      <sheetName val="Stock_Aging3"/>
      <sheetName val="Pln_Pdt"/>
      <sheetName val="กระทบ_CESS4"/>
      <sheetName val="CESS_04034"/>
      <sheetName val="Dtl_Adv_04034"/>
      <sheetName val="Dtl_Adv_04024"/>
      <sheetName val="Sale_04014"/>
      <sheetName val="Stock_Aging4"/>
      <sheetName val="Pln_Pdt1"/>
      <sheetName val="กระทบ_CESS5"/>
      <sheetName val="CESS_04035"/>
      <sheetName val="Dtl_Adv_04035"/>
      <sheetName val="Dtl_Adv_04025"/>
      <sheetName val="Sale_04015"/>
      <sheetName val="Stock_Aging5"/>
      <sheetName val="Pln_Pdt2"/>
      <sheetName val=""/>
      <sheetName val="Sale0307"/>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ow r="1">
          <cell r="A1" t="str">
            <v>INVOICE</v>
          </cell>
        </row>
      </sheetData>
      <sheetData sheetId="30"/>
      <sheetData sheetId="31">
        <row r="1">
          <cell r="A1" t="str">
            <v>INVOICE</v>
          </cell>
        </row>
      </sheetData>
      <sheetData sheetId="32"/>
      <sheetData sheetId="33"/>
      <sheetData sheetId="34"/>
      <sheetData sheetId="35"/>
      <sheetData sheetId="36">
        <row r="1">
          <cell r="A1" t="str">
            <v>INVOICE</v>
          </cell>
        </row>
      </sheetData>
      <sheetData sheetId="37"/>
      <sheetData sheetId="38">
        <row r="1">
          <cell r="A1" t="str">
            <v>INVOICE</v>
          </cell>
        </row>
      </sheetData>
      <sheetData sheetId="39"/>
      <sheetData sheetId="40"/>
      <sheetData sheetId="41">
        <row r="1">
          <cell r="A1" t="str">
            <v>INVOICE</v>
          </cell>
        </row>
      </sheetData>
      <sheetData sheetId="42"/>
      <sheetData sheetId="43">
        <row r="1">
          <cell r="A1" t="str">
            <v>INVOICE</v>
          </cell>
        </row>
      </sheetData>
      <sheetData sheetId="44"/>
      <sheetData sheetId="45">
        <row r="1">
          <cell r="A1" t="str">
            <v>INVOICE</v>
          </cell>
        </row>
      </sheetData>
      <sheetData sheetId="46"/>
      <sheetData sheetId="47"/>
      <sheetData sheetId="48"/>
      <sheetData sheetId="49"/>
      <sheetData sheetId="50"/>
      <sheetData sheetId="5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Sale 0401"/>
      <sheetName val="กระทบ_CESS3"/>
      <sheetName val="Sale_04043"/>
      <sheetName val="CESS_04043"/>
      <sheetName val="Dtl_Adv_04043"/>
      <sheetName val="Dtl_Adv_04033"/>
      <sheetName val="Workdone_2"/>
      <sheetName val="Sale_0401"/>
      <sheetName val="กระทบ_CESS4"/>
      <sheetName val="Sale_04044"/>
      <sheetName val="CESS_04044"/>
      <sheetName val="Dtl_Adv_04044"/>
      <sheetName val="Dtl_Adv_04034"/>
      <sheetName val="Workdone_21"/>
      <sheetName val="Sale_04011"/>
      <sheetName val="กระทบ_CESS5"/>
      <sheetName val="Sale_04045"/>
      <sheetName val="CESS_04045"/>
      <sheetName val="Dtl_Adv_04045"/>
      <sheetName val="Dtl_Adv_04035"/>
      <sheetName val="Workdone_22"/>
      <sheetName val="Sale_04012"/>
      <sheetName val="Sale0309"/>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sheetData sheetId="29"/>
      <sheetData sheetId="30">
        <row r="1">
          <cell r="A1" t="str">
            <v>INVOICE</v>
          </cell>
        </row>
      </sheetData>
      <sheetData sheetId="31"/>
      <sheetData sheetId="32">
        <row r="1">
          <cell r="A1" t="str">
            <v>INVOICE</v>
          </cell>
        </row>
      </sheetData>
      <sheetData sheetId="33">
        <row r="1">
          <cell r="A1" t="str">
            <v>INVOICE</v>
          </cell>
        </row>
      </sheetData>
      <sheetData sheetId="34">
        <row r="1">
          <cell r="A1" t="str">
            <v>INVOICE</v>
          </cell>
        </row>
      </sheetData>
      <sheetData sheetId="35"/>
      <sheetData sheetId="36"/>
      <sheetData sheetId="37"/>
      <sheetData sheetId="38"/>
      <sheetData sheetId="39">
        <row r="1">
          <cell r="A1" t="str">
            <v>INVOICE</v>
          </cell>
        </row>
      </sheetData>
      <sheetData sheetId="40">
        <row r="1">
          <cell r="A1" t="str">
            <v>INVOICE</v>
          </cell>
        </row>
      </sheetData>
      <sheetData sheetId="41">
        <row r="1">
          <cell r="A1" t="str">
            <v>INVOICE</v>
          </cell>
        </row>
      </sheetData>
      <sheetData sheetId="42"/>
      <sheetData sheetId="43"/>
      <sheetData sheetId="44"/>
      <sheetData sheetId="45"/>
      <sheetData sheetId="46"/>
      <sheetData sheetId="47">
        <row r="1">
          <cell r="A1" t="str">
            <v>INVOICE</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Sale0402"/>
      <sheetName val="Sale0311"/>
      <sheetName val=""/>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refreshError="1"/>
      <sheetData sheetId="26">
        <row r="1">
          <cell r="A1" t="str">
            <v>INVOICE</v>
          </cell>
        </row>
      </sheetData>
      <sheetData sheetId="27">
        <row r="1">
          <cell r="A1" t="str">
            <v>INVOICE</v>
          </cell>
        </row>
      </sheetData>
      <sheetData sheetId="28"/>
      <sheetData sheetId="29">
        <row r="1">
          <cell r="A1" t="str">
            <v>INVOICE</v>
          </cell>
        </row>
      </sheetData>
      <sheetData sheetId="30">
        <row r="1">
          <cell r="A1" t="str">
            <v>INVOICE</v>
          </cell>
        </row>
      </sheetData>
      <sheetData sheetId="31">
        <row r="1">
          <cell r="A1" t="str">
            <v>INVOICE</v>
          </cell>
        </row>
      </sheetData>
      <sheetData sheetId="32"/>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sheetData sheetId="40"/>
      <sheetData sheetId="41" refreshError="1"/>
      <sheetData sheetId="42"/>
      <sheetData sheetId="4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Sale0403"/>
      <sheetName val="กระทบ_CESS3"/>
      <sheetName val="กระทบ_CESS_(2)3"/>
      <sheetName val="Sale_04073"/>
      <sheetName val="CESS_04073"/>
      <sheetName val="CESSส่งออก_ก_ค_3"/>
      <sheetName val="Dtl_Adv_04073"/>
      <sheetName val="Dtl_Adv_04063"/>
      <sheetName val="Sale_04043"/>
      <sheetName val="กระทบ_CESS4"/>
      <sheetName val="กระทบ_CESS_(2)4"/>
      <sheetName val="Sale_04074"/>
      <sheetName val="CESS_04074"/>
      <sheetName val="CESSส่งออก_ก_ค_4"/>
      <sheetName val="Dtl_Adv_04074"/>
      <sheetName val="Dtl_Adv_04064"/>
      <sheetName val="Sale_04044"/>
      <sheetName val="กระทบ_CESS5"/>
      <sheetName val="กระทบ_CESS_(2)5"/>
      <sheetName val="Sale_04075"/>
      <sheetName val="CESS_04075"/>
      <sheetName val="CESSส่งออก_ก_ค_5"/>
      <sheetName val="Dtl_Adv_04075"/>
      <sheetName val="Dtl_Adv_04065"/>
      <sheetName val="Sale_04045"/>
      <sheetName val="Sale 0401"/>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sheetData sheetId="32">
        <row r="1">
          <cell r="A1" t="str">
            <v>INVOICE</v>
          </cell>
        </row>
      </sheetData>
      <sheetData sheetId="33"/>
      <sheetData sheetId="34" refreshError="1"/>
      <sheetData sheetId="35" refreshError="1"/>
      <sheetData sheetId="36" refreshError="1"/>
      <sheetData sheetId="37"/>
      <sheetData sheetId="38"/>
      <sheetData sheetId="39">
        <row r="1">
          <cell r="A1" t="str">
            <v>INVOICE</v>
          </cell>
        </row>
      </sheetData>
      <sheetData sheetId="40"/>
      <sheetData sheetId="41"/>
      <sheetData sheetId="42">
        <row r="1">
          <cell r="A1" t="str">
            <v>INVOICE</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_0404"/>
      <sheetName val="กระทบ_CESS4"/>
      <sheetName val="Sale_04084"/>
      <sheetName val="CESS_04084"/>
      <sheetName val="Dtl_Adv_04084"/>
      <sheetName val="Dtl_Adv_04074"/>
      <sheetName val="Sale_04074"/>
      <sheetName val="Sale_04041"/>
      <sheetName val="กระทบ_CESS5"/>
      <sheetName val="Sale_04085"/>
      <sheetName val="CESS_04085"/>
      <sheetName val="Dtl_Adv_04085"/>
      <sheetName val="Dtl_Adv_04075"/>
      <sheetName val="Sale_04075"/>
      <sheetName val="Sale_04042"/>
      <sheetName val="Sale0402"/>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Sale0406"/>
      <sheetName val="กระทบ_CESS3"/>
      <sheetName val="Sale_04113"/>
      <sheetName val="CESS_04113"/>
      <sheetName val="Dtl_Adv_04113"/>
      <sheetName val="Dtl_Adv_04103"/>
      <sheetName val="Sale_04083"/>
      <sheetName val="Sale_04073"/>
      <sheetName val="Bill_No__2_-_Carpark"/>
      <sheetName val="STA_HQ_CESS_0411"/>
      <sheetName val="กระทบ_CESS4"/>
      <sheetName val="Sale_04114"/>
      <sheetName val="CESS_04114"/>
      <sheetName val="Dtl_Adv_04114"/>
      <sheetName val="Dtl_Adv_04104"/>
      <sheetName val="Sale_04084"/>
      <sheetName val="Sale_04074"/>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
      <sheetName val="Sale0403"/>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Sale 0407"/>
      <sheetName val="กระทบ_CESS3"/>
      <sheetName val="Sale_05013"/>
      <sheetName val="คชจ__ม_ค_'483"/>
      <sheetName val="CESS_05013"/>
      <sheetName val="Dtl_Adv_05013"/>
      <sheetName val="Dtl_Adv_04123"/>
      <sheetName val="Sale_04113"/>
      <sheetName val="Sale_04083"/>
      <sheetName val="Sale_0407"/>
      <sheetName val="กระทบ_CESS4"/>
      <sheetName val="Sale_05014"/>
      <sheetName val="คชจ__ม_ค_'484"/>
      <sheetName val="CESS_05014"/>
      <sheetName val="Dtl_Adv_05014"/>
      <sheetName val="Dtl_Adv_04124"/>
      <sheetName val="Sale_04114"/>
      <sheetName val="Sale_04084"/>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 0404"/>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sheetData sheetId="32" refreshError="1"/>
      <sheetData sheetId="33" refreshError="1"/>
      <sheetData sheetId="34"/>
      <sheetData sheetId="35">
        <row r="1">
          <cell r="A1" t="str">
            <v>INVOICE</v>
          </cell>
        </row>
      </sheetData>
      <sheetData sheetId="36"/>
      <sheetData sheetId="37">
        <row r="1">
          <cell r="A1" t="str">
            <v>INVOICE</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Sale 0408"/>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_0408"/>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Sale0406"/>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sheetData sheetId="37" refreshError="1"/>
      <sheetData sheetId="38" refreshError="1"/>
      <sheetData sheetId="39">
        <row r="1">
          <cell r="A1" t="str">
            <v>INVOICE</v>
          </cell>
        </row>
      </sheetData>
      <sheetData sheetId="40"/>
      <sheetData sheetId="41">
        <row r="1">
          <cell r="A1" t="str">
            <v>INVOICE</v>
          </cell>
        </row>
      </sheetData>
      <sheetData sheetId="42"/>
      <sheetData sheetId="43">
        <row r="1">
          <cell r="A1" t="str">
            <v>INVOICE</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 val="ELEC45-01"/>
      <sheetName val="S33"/>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ค่าความต้องการเปรียบเทียบผลผลิต2549</v>
          </cell>
        </row>
      </sheetData>
      <sheetData sheetId="24"/>
      <sheetData sheetId="25"/>
      <sheetData sheetId="26"/>
      <sheetData sheetId="27"/>
      <sheetData sheetId="28">
        <row r="1">
          <cell r="A1" t="str">
            <v>ค่าความต้องการเปรียบเทียบผลผลิต2549</v>
          </cell>
        </row>
      </sheetData>
      <sheetData sheetId="29"/>
      <sheetData sheetId="30"/>
      <sheetData sheetId="31"/>
      <sheetData sheetId="32"/>
      <sheetData sheetId="33">
        <row r="1">
          <cell r="A1" t="str">
            <v>ค่าความต้องการเปรียบเทียบผลผลิต2549</v>
          </cell>
        </row>
      </sheetData>
      <sheetData sheetId="34"/>
      <sheetData sheetId="35"/>
      <sheetData sheetId="36"/>
      <sheetData sheetId="3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Stock Aging"/>
      <sheetName val="Order_Nov_w45"/>
      <sheetName val="อัตราค่าบรรทุก"/>
      <sheetName val="Sale0402"/>
      <sheetName val="Sale0403"/>
      <sheetName val="Sale 0404"/>
      <sheetName val="Sale0406"/>
      <sheetName val="Sale 0407"/>
      <sheetName val="Sale 0408"/>
      <sheetName val="Sale 0411"/>
      <sheetName val="Sale 0501"/>
      <sheetName val="Sale 0502"/>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election"/>
      <sheetName val="_Bal Int Acp"/>
      <sheetName val="FF_3"/>
      <sheetName val="M_Maincomp"/>
      <sheetName val="SSW_loan_OD"/>
      <sheetName val="No__List1"/>
      <sheetName val="Stock_Aging1"/>
      <sheetName val="Sale_04041"/>
      <sheetName val="Sale_04071"/>
      <sheetName val="Sale_04081"/>
      <sheetName val="Sale_04111"/>
      <sheetName val="Sale_05011"/>
      <sheetName val="Sale_05021"/>
      <sheetName val="แจกแจง__งบดุล_1"/>
      <sheetName val="GL_CB"/>
      <sheetName val="GL_M"/>
      <sheetName val="_Bal_Int_Acp"/>
      <sheetName val="No__List2"/>
      <sheetName val="Stock_Aging2"/>
      <sheetName val="Sale_04042"/>
      <sheetName val="Sale_04072"/>
      <sheetName val="Sale_04082"/>
      <sheetName val="Sale_04112"/>
      <sheetName val="Sale_05012"/>
      <sheetName val="Sale_05022"/>
      <sheetName val="แจกแจง__งบดุล_2"/>
      <sheetName val="GL_CB1"/>
      <sheetName val="GL_M1"/>
      <sheetName val="_Bal_Int_Acp1"/>
      <sheetName val=""/>
      <sheetName val="B 600"/>
      <sheetName val="Variance"/>
      <sheetName val="DEP12"/>
      <sheetName val="10-1 Media"/>
      <sheetName val="10-cut"/>
      <sheetName val="dtct cong"/>
      <sheetName val="vat"/>
      <sheetName val="No__List3"/>
      <sheetName val="Stock_Aging3"/>
      <sheetName val="Sale_04043"/>
      <sheetName val="Sale_04073"/>
      <sheetName val="Sale_04083"/>
      <sheetName val="Sale_04113"/>
      <sheetName val="Sale_05013"/>
      <sheetName val="Sale_05023"/>
      <sheetName val="แจกแจง__งบดุล_3"/>
      <sheetName val="GL_CB2"/>
      <sheetName val="GL_M2"/>
      <sheetName val="_Bal_Int_Acp2"/>
      <sheetName val="ADJ - RAT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 val="Sale 0407"/>
      <sheetName val="test 2"/>
      <sheetName val="TrialBalance Q3-2002"/>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C2"/>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sheetData sheetId="5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อัตราค่าบรรทุก"/>
      <sheetName val="Ex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 val="WO"/>
      <sheetName val="Code"/>
      <sheetName val="PS-1995"/>
      <sheetName val="wip_sub_ยังไม่_gr1"/>
      <sheetName val="wip_sub_gr_บางส่วน1"/>
      <sheetName val="goods_in_transit1"/>
      <sheetName val="chem_and_cone1"/>
      <sheetName val="GL_M1"/>
      <sheetName val="GL_CB1"/>
      <sheetName val="ปัจจุบัน_1"/>
      <sheetName val="Expense Summary"/>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L516"/>
  <sheetViews>
    <sheetView topLeftCell="A502" zoomScale="80" zoomScaleNormal="80" zoomScaleSheetLayoutView="80" workbookViewId="0">
      <selection activeCell="I511" sqref="I511"/>
    </sheetView>
  </sheetViews>
  <sheetFormatPr defaultColWidth="9.140625" defaultRowHeight="24.75" customHeight="1"/>
  <cols>
    <col min="1" max="1" width="9.140625" style="181"/>
    <col min="2" max="2" width="9.140625" style="181" customWidth="1"/>
    <col min="3" max="3" width="9.140625" style="181"/>
    <col min="4" max="4" width="9.140625" style="181" customWidth="1"/>
    <col min="5" max="5" width="15.28515625" style="181" customWidth="1"/>
    <col min="6" max="6" width="1.7109375" style="181" customWidth="1"/>
    <col min="7" max="7" width="15.28515625" style="181" customWidth="1"/>
    <col min="8" max="8" width="1.7109375" style="181" customWidth="1"/>
    <col min="9" max="9" width="15.28515625" style="181" customWidth="1"/>
    <col min="10" max="10" width="1.7109375" style="181" customWidth="1"/>
    <col min="11" max="11" width="15.5703125" style="254" customWidth="1"/>
    <col min="12" max="12" width="1.42578125" style="181" customWidth="1"/>
    <col min="13" max="16384" width="9.140625" style="181"/>
  </cols>
  <sheetData>
    <row r="1" spans="1:11" s="170" customFormat="1" ht="24" customHeight="1">
      <c r="A1" s="813" t="s">
        <v>432</v>
      </c>
      <c r="B1" s="813"/>
      <c r="C1" s="813"/>
      <c r="D1" s="813"/>
      <c r="E1" s="813"/>
      <c r="F1" s="813"/>
      <c r="G1" s="813"/>
      <c r="H1" s="813"/>
      <c r="I1" s="813"/>
      <c r="J1" s="813"/>
      <c r="K1" s="813"/>
    </row>
    <row r="2" spans="1:11" s="170" customFormat="1" ht="24" customHeight="1">
      <c r="A2" s="813" t="s">
        <v>951</v>
      </c>
      <c r="B2" s="813"/>
      <c r="C2" s="813"/>
      <c r="D2" s="813"/>
      <c r="E2" s="813"/>
      <c r="F2" s="813"/>
      <c r="G2" s="813"/>
      <c r="H2" s="813"/>
      <c r="I2" s="813"/>
      <c r="J2" s="813"/>
      <c r="K2" s="813"/>
    </row>
    <row r="3" spans="1:11" s="170" customFormat="1" ht="24" customHeight="1">
      <c r="A3" s="814" t="s">
        <v>902</v>
      </c>
      <c r="B3" s="814"/>
      <c r="C3" s="814"/>
      <c r="D3" s="814"/>
      <c r="E3" s="814"/>
      <c r="F3" s="814"/>
      <c r="G3" s="814"/>
      <c r="H3" s="814"/>
      <c r="I3" s="814"/>
      <c r="J3" s="814"/>
      <c r="K3" s="814"/>
    </row>
    <row r="4" spans="1:11" ht="24" customHeight="1"/>
    <row r="5" spans="1:11" ht="24" customHeight="1">
      <c r="A5" s="170" t="s">
        <v>39</v>
      </c>
    </row>
    <row r="6" spans="1:11" s="255" customFormat="1" ht="24" customHeight="1">
      <c r="A6" s="255" t="s">
        <v>40</v>
      </c>
      <c r="C6" s="255" t="s">
        <v>426</v>
      </c>
      <c r="K6" s="256"/>
    </row>
    <row r="7" spans="1:11" s="255" customFormat="1" ht="24" customHeight="1">
      <c r="C7" s="257" t="s">
        <v>41</v>
      </c>
      <c r="K7" s="256"/>
    </row>
    <row r="8" spans="1:11" ht="24" customHeight="1">
      <c r="A8" s="255" t="s">
        <v>42</v>
      </c>
      <c r="C8" s="255" t="s">
        <v>854</v>
      </c>
    </row>
    <row r="9" spans="1:11" ht="24" customHeight="1">
      <c r="A9" s="255"/>
      <c r="C9" s="255" t="s">
        <v>43</v>
      </c>
    </row>
    <row r="10" spans="1:11" ht="24" customHeight="1">
      <c r="A10" s="255" t="s">
        <v>44</v>
      </c>
      <c r="C10" s="255" t="s">
        <v>1073</v>
      </c>
      <c r="D10" s="255"/>
      <c r="E10" s="255"/>
      <c r="F10" s="255"/>
      <c r="G10" s="255"/>
      <c r="H10" s="255"/>
      <c r="I10" s="255"/>
      <c r="J10" s="255"/>
      <c r="K10" s="256"/>
    </row>
    <row r="11" spans="1:11" ht="24" customHeight="1">
      <c r="C11" s="255" t="s">
        <v>1072</v>
      </c>
      <c r="D11" s="255"/>
      <c r="E11" s="255"/>
      <c r="F11" s="255"/>
      <c r="G11" s="255"/>
      <c r="H11" s="255"/>
      <c r="I11" s="255"/>
      <c r="J11" s="255"/>
      <c r="K11" s="256"/>
    </row>
    <row r="12" spans="1:11" ht="24" customHeight="1">
      <c r="C12" s="255"/>
      <c r="D12" s="255"/>
      <c r="E12" s="255"/>
      <c r="F12" s="255"/>
      <c r="G12" s="255"/>
      <c r="H12" s="255"/>
      <c r="I12" s="255"/>
      <c r="J12" s="255"/>
      <c r="K12" s="279"/>
    </row>
    <row r="13" spans="1:11" ht="24" customHeight="1">
      <c r="A13" s="170" t="s">
        <v>950</v>
      </c>
    </row>
    <row r="14" spans="1:11" ht="24" customHeight="1">
      <c r="A14" s="92" t="s">
        <v>949</v>
      </c>
    </row>
    <row r="15" spans="1:11" s="258" customFormat="1" ht="24" customHeight="1">
      <c r="B15" s="259" t="s">
        <v>952</v>
      </c>
      <c r="C15" s="93"/>
      <c r="D15" s="94"/>
      <c r="E15" s="94"/>
      <c r="F15" s="94"/>
      <c r="G15" s="94"/>
      <c r="H15" s="94"/>
      <c r="I15" s="94"/>
      <c r="J15" s="94"/>
      <c r="K15" s="94"/>
    </row>
    <row r="16" spans="1:11" ht="24" customHeight="1">
      <c r="A16" s="260" t="s">
        <v>894</v>
      </c>
      <c r="B16" s="260"/>
    </row>
    <row r="17" spans="1:11" ht="24" customHeight="1">
      <c r="A17" s="260" t="s">
        <v>895</v>
      </c>
      <c r="B17" s="260"/>
    </row>
    <row r="18" spans="1:11" ht="24" customHeight="1">
      <c r="A18" s="260" t="s">
        <v>898</v>
      </c>
      <c r="B18" s="260"/>
    </row>
    <row r="19" spans="1:11" ht="24" customHeight="1">
      <c r="A19" s="260" t="s">
        <v>899</v>
      </c>
      <c r="B19" s="255"/>
    </row>
    <row r="20" spans="1:11" ht="24" customHeight="1">
      <c r="A20" s="93" t="s">
        <v>896</v>
      </c>
    </row>
    <row r="21" spans="1:11" ht="24" customHeight="1">
      <c r="A21" s="95"/>
      <c r="B21" s="92" t="s">
        <v>728</v>
      </c>
    </row>
    <row r="22" spans="1:11" ht="24" customHeight="1">
      <c r="A22" s="261" t="s">
        <v>855</v>
      </c>
      <c r="B22" s="96"/>
    </row>
    <row r="23" spans="1:11" s="255" customFormat="1" ht="24" customHeight="1">
      <c r="A23" s="512" t="s">
        <v>897</v>
      </c>
      <c r="B23" s="513"/>
      <c r="C23" s="514"/>
      <c r="D23" s="515"/>
      <c r="E23" s="515"/>
      <c r="F23" s="515"/>
      <c r="G23" s="515"/>
      <c r="H23" s="515"/>
      <c r="I23" s="515"/>
      <c r="J23" s="515"/>
      <c r="K23" s="515"/>
    </row>
    <row r="24" spans="1:11" s="255" customFormat="1" ht="24" customHeight="1">
      <c r="B24" s="512" t="s">
        <v>729</v>
      </c>
      <c r="C24" s="514"/>
      <c r="D24" s="515"/>
      <c r="E24" s="515"/>
      <c r="F24" s="515"/>
      <c r="G24" s="515"/>
      <c r="H24" s="515"/>
      <c r="I24" s="515"/>
      <c r="J24" s="515"/>
      <c r="K24" s="515"/>
    </row>
    <row r="25" spans="1:11" s="255" customFormat="1" ht="24" customHeight="1">
      <c r="A25" s="512" t="s">
        <v>730</v>
      </c>
      <c r="B25" s="513"/>
      <c r="C25" s="514"/>
      <c r="D25" s="515"/>
      <c r="E25" s="515"/>
      <c r="F25" s="515"/>
      <c r="G25" s="515"/>
      <c r="H25" s="515"/>
      <c r="I25" s="515"/>
      <c r="J25" s="515"/>
      <c r="K25" s="515"/>
    </row>
    <row r="26" spans="1:11" s="255" customFormat="1" ht="24" customHeight="1">
      <c r="A26" s="512" t="s">
        <v>731</v>
      </c>
      <c r="B26" s="516"/>
      <c r="C26" s="514"/>
      <c r="D26" s="515"/>
      <c r="E26" s="515"/>
      <c r="F26" s="515"/>
      <c r="G26" s="515"/>
      <c r="H26" s="515"/>
      <c r="I26" s="515"/>
      <c r="J26" s="515"/>
      <c r="K26" s="515"/>
    </row>
    <row r="27" spans="1:11" s="255" customFormat="1" ht="24" customHeight="1">
      <c r="A27" s="512" t="s">
        <v>732</v>
      </c>
      <c r="B27" s="516"/>
      <c r="C27" s="514"/>
      <c r="D27" s="515"/>
      <c r="E27" s="515"/>
      <c r="F27" s="515"/>
      <c r="G27" s="515"/>
      <c r="H27" s="515"/>
      <c r="I27" s="515"/>
      <c r="J27" s="515"/>
      <c r="K27" s="515"/>
    </row>
    <row r="28" spans="1:11" s="255" customFormat="1" ht="24" customHeight="1">
      <c r="A28" s="512" t="s">
        <v>736</v>
      </c>
      <c r="B28" s="516"/>
      <c r="C28" s="514"/>
      <c r="D28" s="515"/>
      <c r="E28" s="515"/>
      <c r="F28" s="515"/>
      <c r="G28" s="515"/>
      <c r="H28" s="515"/>
      <c r="I28" s="515"/>
      <c r="J28" s="515"/>
      <c r="K28" s="515"/>
    </row>
    <row r="29" spans="1:11" s="255" customFormat="1" ht="24" customHeight="1">
      <c r="A29" s="512" t="s">
        <v>735</v>
      </c>
      <c r="B29" s="516"/>
      <c r="C29" s="514"/>
      <c r="D29" s="515"/>
      <c r="E29" s="515"/>
      <c r="F29" s="515"/>
      <c r="G29" s="515"/>
      <c r="H29" s="515"/>
      <c r="I29" s="515"/>
      <c r="J29" s="515"/>
      <c r="K29" s="515"/>
    </row>
    <row r="30" spans="1:11" ht="24" customHeight="1">
      <c r="A30" s="181" t="s">
        <v>673</v>
      </c>
      <c r="B30" s="97"/>
      <c r="C30" s="98"/>
      <c r="D30" s="98"/>
      <c r="E30" s="98"/>
      <c r="F30" s="98"/>
      <c r="G30" s="98"/>
      <c r="H30" s="98"/>
      <c r="I30" s="98"/>
      <c r="J30" s="98"/>
      <c r="K30" s="98"/>
    </row>
    <row r="31" spans="1:11" ht="24" customHeight="1">
      <c r="A31" s="262"/>
      <c r="B31" s="92" t="s">
        <v>1074</v>
      </c>
      <c r="C31" s="98"/>
      <c r="D31" s="98"/>
      <c r="E31" s="98"/>
      <c r="F31" s="98"/>
      <c r="G31" s="98"/>
      <c r="H31" s="98"/>
      <c r="I31" s="98"/>
      <c r="J31" s="98"/>
      <c r="K31" s="98"/>
    </row>
    <row r="32" spans="1:11" ht="24" customHeight="1">
      <c r="A32" s="262" t="s">
        <v>1028</v>
      </c>
      <c r="B32" s="262"/>
      <c r="C32" s="99"/>
      <c r="D32" s="99"/>
      <c r="E32" s="99"/>
      <c r="F32" s="100"/>
      <c r="G32" s="100"/>
      <c r="H32" s="100"/>
      <c r="I32" s="101"/>
      <c r="J32" s="101"/>
      <c r="K32" s="101"/>
    </row>
    <row r="33" spans="1:11" ht="24" customHeight="1">
      <c r="A33" s="262"/>
      <c r="B33" s="92" t="s">
        <v>1075</v>
      </c>
      <c r="C33" s="99"/>
      <c r="D33" s="99"/>
      <c r="E33" s="99"/>
      <c r="F33" s="100"/>
      <c r="G33" s="100"/>
      <c r="H33" s="100"/>
      <c r="I33" s="101"/>
      <c r="J33" s="101"/>
      <c r="K33" s="101"/>
    </row>
    <row r="34" spans="1:11" ht="24" customHeight="1">
      <c r="A34" s="262" t="s">
        <v>1076</v>
      </c>
      <c r="B34" s="102"/>
      <c r="C34" s="99"/>
      <c r="D34" s="99"/>
      <c r="E34" s="99"/>
      <c r="F34" s="100"/>
      <c r="G34" s="100"/>
      <c r="H34" s="100"/>
      <c r="I34" s="101"/>
      <c r="J34" s="101"/>
      <c r="K34" s="101"/>
    </row>
    <row r="35" spans="1:11" ht="24" customHeight="1">
      <c r="A35" s="262" t="s">
        <v>1029</v>
      </c>
      <c r="B35" s="262"/>
      <c r="C35" s="99"/>
      <c r="D35" s="99"/>
      <c r="E35" s="99"/>
      <c r="F35" s="100"/>
      <c r="G35" s="100"/>
      <c r="H35" s="100"/>
      <c r="I35" s="101"/>
      <c r="J35" s="101"/>
      <c r="K35" s="101"/>
    </row>
    <row r="36" spans="1:11" ht="24" customHeight="1">
      <c r="A36" s="262"/>
      <c r="B36" s="262"/>
      <c r="C36" s="99"/>
      <c r="D36" s="99"/>
      <c r="E36" s="99"/>
      <c r="F36" s="100"/>
      <c r="G36" s="100"/>
      <c r="H36" s="100"/>
      <c r="I36" s="101"/>
      <c r="J36" s="101"/>
      <c r="K36" s="101"/>
    </row>
    <row r="37" spans="1:11" ht="23.45" customHeight="1">
      <c r="A37" s="811" t="s">
        <v>28</v>
      </c>
      <c r="B37" s="811"/>
      <c r="C37" s="811"/>
      <c r="D37" s="811"/>
      <c r="E37" s="811"/>
      <c r="F37" s="811"/>
      <c r="G37" s="811"/>
      <c r="H37" s="811"/>
      <c r="I37" s="811"/>
      <c r="J37" s="811"/>
      <c r="K37" s="811"/>
    </row>
    <row r="38" spans="1:11" ht="23.45" customHeight="1">
      <c r="A38" s="103"/>
      <c r="B38" s="103"/>
      <c r="C38" s="103"/>
      <c r="D38" s="103"/>
      <c r="E38" s="103"/>
      <c r="F38" s="103"/>
      <c r="G38" s="103"/>
      <c r="H38" s="103"/>
      <c r="I38" s="103"/>
      <c r="J38" s="103"/>
      <c r="K38" s="103"/>
    </row>
    <row r="39" spans="1:11" ht="23.45" customHeight="1">
      <c r="A39" s="262" t="s">
        <v>45</v>
      </c>
      <c r="B39" s="92" t="s">
        <v>46</v>
      </c>
      <c r="C39" s="99"/>
      <c r="D39" s="99"/>
      <c r="E39" s="99"/>
      <c r="F39" s="100"/>
      <c r="G39" s="100"/>
      <c r="H39" s="100"/>
      <c r="I39" s="101"/>
      <c r="J39" s="101"/>
      <c r="K39" s="101"/>
    </row>
    <row r="40" spans="1:11" ht="23.45" customHeight="1">
      <c r="A40" s="262" t="s">
        <v>733</v>
      </c>
      <c r="B40" s="263"/>
      <c r="C40" s="99"/>
      <c r="D40" s="99"/>
      <c r="E40" s="99"/>
      <c r="F40" s="100"/>
      <c r="G40" s="100"/>
      <c r="H40" s="100"/>
      <c r="I40" s="101"/>
      <c r="J40" s="101"/>
      <c r="K40" s="101"/>
    </row>
    <row r="41" spans="1:11" ht="23.45" customHeight="1">
      <c r="A41" s="262" t="s">
        <v>734</v>
      </c>
      <c r="B41" s="262"/>
      <c r="C41" s="98"/>
      <c r="D41" s="98"/>
      <c r="E41" s="98"/>
      <c r="F41" s="98"/>
      <c r="G41" s="98"/>
      <c r="H41" s="98"/>
      <c r="I41" s="98"/>
      <c r="J41" s="98"/>
      <c r="K41" s="98"/>
    </row>
    <row r="42" spans="1:11" ht="23.45" customHeight="1">
      <c r="A42" s="262" t="s">
        <v>1077</v>
      </c>
      <c r="B42" s="102"/>
      <c r="C42" s="99"/>
      <c r="D42" s="99"/>
      <c r="E42" s="99"/>
      <c r="F42" s="100"/>
      <c r="G42" s="100"/>
      <c r="H42" s="100"/>
      <c r="I42" s="101"/>
      <c r="J42" s="101"/>
      <c r="K42" s="101"/>
    </row>
    <row r="43" spans="1:11" ht="23.45" customHeight="1">
      <c r="A43" s="262" t="s">
        <v>47</v>
      </c>
      <c r="B43" s="102"/>
      <c r="C43" s="103"/>
      <c r="D43" s="103"/>
      <c r="E43" s="103"/>
      <c r="F43" s="103"/>
      <c r="G43" s="103"/>
      <c r="H43" s="103"/>
      <c r="I43" s="103"/>
      <c r="J43" s="103"/>
      <c r="K43" s="103"/>
    </row>
    <row r="44" spans="1:11" s="255" customFormat="1" ht="23.45" customHeight="1">
      <c r="A44" s="262"/>
      <c r="B44" s="92" t="s">
        <v>1078</v>
      </c>
      <c r="C44" s="99"/>
      <c r="D44" s="99"/>
      <c r="E44" s="99"/>
      <c r="F44" s="100"/>
      <c r="G44" s="100"/>
      <c r="H44" s="100"/>
      <c r="I44" s="101"/>
      <c r="J44" s="101"/>
      <c r="K44" s="101"/>
    </row>
    <row r="45" spans="1:11" s="255" customFormat="1" ht="23.45" customHeight="1">
      <c r="A45" s="262" t="s">
        <v>1079</v>
      </c>
      <c r="B45" s="262"/>
      <c r="C45" s="99"/>
      <c r="D45" s="99"/>
      <c r="E45" s="99"/>
      <c r="F45" s="100"/>
      <c r="G45" s="100"/>
      <c r="H45" s="100"/>
      <c r="I45" s="101"/>
      <c r="J45" s="101"/>
      <c r="K45" s="101"/>
    </row>
    <row r="46" spans="1:11" s="255" customFormat="1" ht="23.45" customHeight="1">
      <c r="A46" s="262" t="s">
        <v>961</v>
      </c>
      <c r="B46" s="262"/>
      <c r="C46" s="99"/>
      <c r="D46" s="99"/>
      <c r="E46" s="99"/>
      <c r="F46" s="100"/>
      <c r="G46" s="100"/>
      <c r="H46" s="100"/>
      <c r="I46" s="101"/>
      <c r="J46" s="101"/>
      <c r="K46" s="101"/>
    </row>
    <row r="47" spans="1:11" s="255" customFormat="1" ht="23.45" customHeight="1">
      <c r="A47" s="104" t="s">
        <v>424</v>
      </c>
      <c r="B47" s="105" t="s">
        <v>1081</v>
      </c>
      <c r="C47" s="106"/>
      <c r="D47" s="106"/>
      <c r="E47" s="106"/>
      <c r="F47" s="107"/>
      <c r="G47" s="106"/>
      <c r="H47" s="108"/>
      <c r="I47" s="106"/>
      <c r="J47" s="106"/>
      <c r="K47" s="106"/>
    </row>
    <row r="48" spans="1:11" ht="23.45" customHeight="1">
      <c r="A48" s="104"/>
      <c r="B48" s="181" t="s">
        <v>1080</v>
      </c>
      <c r="C48" s="106"/>
      <c r="D48" s="106"/>
      <c r="E48" s="106"/>
      <c r="F48" s="107"/>
      <c r="G48" s="106"/>
      <c r="H48" s="108"/>
      <c r="I48" s="106"/>
      <c r="J48" s="106"/>
      <c r="K48" s="106"/>
    </row>
    <row r="49" spans="1:11" ht="23.45" customHeight="1">
      <c r="A49" s="104" t="s">
        <v>424</v>
      </c>
      <c r="B49" s="105" t="s">
        <v>1083</v>
      </c>
      <c r="C49" s="106"/>
      <c r="D49" s="106"/>
      <c r="E49" s="106"/>
      <c r="F49" s="107"/>
      <c r="G49" s="106"/>
      <c r="H49" s="108"/>
      <c r="I49" s="106"/>
      <c r="J49" s="106"/>
      <c r="K49" s="106"/>
    </row>
    <row r="50" spans="1:11" ht="23.45" customHeight="1">
      <c r="A50" s="108"/>
      <c r="B50" s="105" t="s">
        <v>1082</v>
      </c>
      <c r="C50" s="106"/>
      <c r="D50" s="106"/>
      <c r="E50" s="106"/>
      <c r="F50" s="107"/>
      <c r="G50" s="106"/>
      <c r="H50" s="108"/>
      <c r="I50" s="106"/>
      <c r="J50" s="106"/>
      <c r="K50" s="106"/>
    </row>
    <row r="51" spans="1:11" ht="23.45" customHeight="1">
      <c r="A51" s="104" t="s">
        <v>424</v>
      </c>
      <c r="B51" s="105" t="s">
        <v>948</v>
      </c>
      <c r="C51" s="106"/>
      <c r="D51" s="106"/>
      <c r="E51" s="106"/>
      <c r="F51" s="107"/>
      <c r="G51" s="106"/>
      <c r="H51" s="108"/>
      <c r="I51" s="106"/>
      <c r="J51" s="106"/>
      <c r="K51" s="106"/>
    </row>
    <row r="52" spans="1:11" ht="23.45" customHeight="1">
      <c r="A52" s="264"/>
      <c r="B52" s="92" t="s">
        <v>48</v>
      </c>
      <c r="C52" s="106"/>
      <c r="D52" s="109"/>
      <c r="E52" s="99"/>
      <c r="F52" s="99"/>
      <c r="G52" s="110"/>
      <c r="H52" s="110"/>
      <c r="I52" s="110"/>
      <c r="J52" s="110"/>
      <c r="K52" s="101"/>
    </row>
    <row r="53" spans="1:11" ht="23.45" customHeight="1">
      <c r="A53" s="108" t="s">
        <v>1140</v>
      </c>
      <c r="B53" s="111"/>
      <c r="C53" s="106"/>
      <c r="D53" s="109"/>
      <c r="E53" s="99"/>
      <c r="F53" s="99"/>
      <c r="G53" s="110"/>
      <c r="H53" s="110"/>
      <c r="I53" s="110"/>
      <c r="J53" s="110"/>
      <c r="K53" s="101"/>
    </row>
    <row r="54" spans="1:11" ht="23.45" customHeight="1">
      <c r="A54" s="108" t="s">
        <v>1141</v>
      </c>
      <c r="B54" s="111"/>
      <c r="C54" s="106"/>
      <c r="D54" s="109"/>
      <c r="E54" s="63"/>
      <c r="F54" s="63"/>
      <c r="G54" s="112"/>
      <c r="H54" s="113"/>
      <c r="I54" s="63"/>
      <c r="J54" s="63"/>
      <c r="K54" s="63"/>
    </row>
    <row r="55" spans="1:11" ht="23.45" customHeight="1">
      <c r="A55" s="108"/>
      <c r="B55" s="92" t="s">
        <v>1030</v>
      </c>
      <c r="C55" s="106"/>
      <c r="D55" s="109"/>
      <c r="E55" s="63"/>
      <c r="F55" s="63"/>
      <c r="G55" s="112"/>
      <c r="H55" s="113"/>
      <c r="I55" s="63"/>
      <c r="J55" s="63"/>
      <c r="K55" s="63"/>
    </row>
    <row r="56" spans="1:11" s="255" customFormat="1" ht="23.45" customHeight="1">
      <c r="A56" s="108" t="s">
        <v>1139</v>
      </c>
      <c r="B56" s="111"/>
      <c r="C56" s="106"/>
      <c r="D56" s="109"/>
      <c r="E56" s="114"/>
      <c r="F56" s="115"/>
      <c r="G56" s="115"/>
      <c r="H56" s="116"/>
      <c r="I56" s="115"/>
      <c r="J56" s="115"/>
      <c r="K56" s="114"/>
    </row>
    <row r="57" spans="1:11" s="255" customFormat="1" ht="23.45" customHeight="1">
      <c r="A57" s="447" t="s">
        <v>674</v>
      </c>
      <c r="B57" s="448"/>
      <c r="C57" s="449"/>
      <c r="K57" s="439"/>
    </row>
    <row r="58" spans="1:11" s="255" customFormat="1" ht="23.45" customHeight="1">
      <c r="A58" s="450"/>
      <c r="B58" s="108" t="s">
        <v>1138</v>
      </c>
      <c r="C58" s="449"/>
      <c r="K58" s="439"/>
    </row>
    <row r="59" spans="1:11" s="255" customFormat="1" ht="23.45" customHeight="1">
      <c r="A59" s="92" t="s">
        <v>1142</v>
      </c>
      <c r="B59" s="262"/>
      <c r="C59" s="449"/>
      <c r="K59" s="439"/>
    </row>
    <row r="60" spans="1:11" s="255" customFormat="1" ht="23.45" customHeight="1">
      <c r="A60" s="92" t="s">
        <v>1143</v>
      </c>
      <c r="B60" s="262"/>
      <c r="C60" s="449"/>
      <c r="D60" s="449"/>
      <c r="E60" s="451"/>
      <c r="K60" s="439"/>
    </row>
    <row r="61" spans="1:11" s="255" customFormat="1" ht="23.45" customHeight="1">
      <c r="A61" s="92" t="s">
        <v>1145</v>
      </c>
      <c r="B61" s="452"/>
      <c r="C61" s="453"/>
      <c r="D61" s="453"/>
      <c r="E61" s="453"/>
      <c r="K61" s="439"/>
    </row>
    <row r="62" spans="1:11" s="255" customFormat="1" ht="23.45" customHeight="1">
      <c r="A62" s="92" t="s">
        <v>1146</v>
      </c>
      <c r="B62" s="445"/>
      <c r="C62" s="63"/>
      <c r="D62" s="444"/>
      <c r="E62" s="445"/>
      <c r="K62" s="439"/>
    </row>
    <row r="63" spans="1:11" s="255" customFormat="1" ht="23.45" customHeight="1">
      <c r="A63" s="92" t="s">
        <v>1148</v>
      </c>
      <c r="B63" s="445"/>
      <c r="C63" s="63"/>
      <c r="D63" s="444"/>
      <c r="E63" s="445"/>
      <c r="K63" s="439"/>
    </row>
    <row r="64" spans="1:11" s="255" customFormat="1" ht="23.45" customHeight="1">
      <c r="A64" s="92" t="s">
        <v>1147</v>
      </c>
      <c r="B64" s="445"/>
      <c r="C64" s="63"/>
      <c r="D64" s="444"/>
      <c r="E64" s="445"/>
      <c r="K64" s="439"/>
    </row>
    <row r="65" spans="1:11" s="262" customFormat="1" ht="23.45" customHeight="1">
      <c r="B65" s="292" t="s">
        <v>672</v>
      </c>
      <c r="C65" s="290"/>
      <c r="D65" s="290"/>
      <c r="E65" s="290"/>
      <c r="F65" s="290"/>
      <c r="G65" s="290"/>
      <c r="H65" s="290"/>
      <c r="I65" s="290"/>
      <c r="J65" s="290"/>
      <c r="K65" s="290"/>
    </row>
    <row r="66" spans="1:11" s="262" customFormat="1" ht="23.45" customHeight="1">
      <c r="B66" s="262" t="s">
        <v>737</v>
      </c>
      <c r="C66" s="290"/>
      <c r="D66" s="290"/>
      <c r="E66" s="290"/>
      <c r="F66" s="290"/>
      <c r="G66" s="290"/>
      <c r="H66" s="290"/>
      <c r="I66" s="290"/>
      <c r="J66" s="290"/>
      <c r="K66" s="290"/>
    </row>
    <row r="67" spans="1:11" s="262" customFormat="1" ht="23.45" customHeight="1">
      <c r="A67" s="92" t="s">
        <v>1144</v>
      </c>
      <c r="C67" s="290"/>
      <c r="D67" s="290"/>
      <c r="E67" s="290"/>
      <c r="F67" s="290"/>
      <c r="G67" s="290"/>
      <c r="H67" s="290"/>
      <c r="I67" s="290"/>
      <c r="J67" s="290"/>
      <c r="K67" s="290"/>
    </row>
    <row r="68" spans="1:11" s="255" customFormat="1" ht="23.45" customHeight="1">
      <c r="A68" s="92"/>
      <c r="B68" s="64" t="s">
        <v>501</v>
      </c>
      <c r="C68" s="262"/>
      <c r="D68" s="262"/>
      <c r="E68" s="262"/>
      <c r="K68" s="439"/>
    </row>
    <row r="69" spans="1:11" s="255" customFormat="1" ht="23.45" customHeight="1">
      <c r="A69" s="92"/>
      <c r="B69" s="64" t="s">
        <v>488</v>
      </c>
      <c r="C69" s="273"/>
      <c r="D69" s="64"/>
      <c r="E69" s="64" t="s">
        <v>482</v>
      </c>
      <c r="K69" s="439"/>
    </row>
    <row r="70" spans="1:11" s="64" customFormat="1" ht="23.45" customHeight="1">
      <c r="B70" s="64" t="s">
        <v>489</v>
      </c>
      <c r="C70" s="273"/>
      <c r="E70" s="64" t="s">
        <v>483</v>
      </c>
    </row>
    <row r="71" spans="1:11" s="255" customFormat="1" ht="23.45" customHeight="1">
      <c r="A71" s="92"/>
      <c r="B71" s="64" t="s">
        <v>502</v>
      </c>
      <c r="C71" s="273"/>
      <c r="D71" s="64"/>
      <c r="E71" s="64"/>
      <c r="K71" s="439"/>
    </row>
    <row r="72" spans="1:11" s="262" customFormat="1" ht="23.45" customHeight="1">
      <c r="A72" s="454"/>
      <c r="B72" s="64" t="s">
        <v>490</v>
      </c>
      <c r="C72" s="455"/>
      <c r="D72" s="64"/>
      <c r="E72" s="64" t="s">
        <v>479</v>
      </c>
    </row>
    <row r="73" spans="1:11" s="255" customFormat="1" ht="23.45" customHeight="1">
      <c r="A73" s="92"/>
      <c r="B73" s="92"/>
      <c r="E73" s="92"/>
      <c r="K73" s="439"/>
    </row>
    <row r="74" spans="1:11" s="255" customFormat="1" ht="24.95" customHeight="1">
      <c r="A74" s="811" t="s">
        <v>29</v>
      </c>
      <c r="B74" s="811"/>
      <c r="C74" s="811"/>
      <c r="D74" s="811"/>
      <c r="E74" s="811"/>
      <c r="F74" s="811"/>
      <c r="G74" s="811"/>
      <c r="H74" s="811"/>
      <c r="I74" s="811"/>
      <c r="J74" s="811"/>
      <c r="K74" s="811"/>
    </row>
    <row r="75" spans="1:11" s="255" customFormat="1" ht="24.95" customHeight="1">
      <c r="A75" s="438"/>
      <c r="B75" s="438"/>
      <c r="C75" s="438"/>
      <c r="D75" s="438"/>
      <c r="E75" s="438"/>
      <c r="F75" s="438"/>
      <c r="G75" s="438"/>
      <c r="H75" s="438"/>
      <c r="I75" s="438"/>
      <c r="J75" s="438"/>
      <c r="K75" s="438"/>
    </row>
    <row r="76" spans="1:11" s="255" customFormat="1" ht="24.95" customHeight="1">
      <c r="A76" s="92"/>
      <c r="B76" s="64" t="s">
        <v>503</v>
      </c>
      <c r="C76" s="455"/>
      <c r="D76" s="64"/>
      <c r="E76" s="64"/>
      <c r="K76" s="439"/>
    </row>
    <row r="77" spans="1:11" s="255" customFormat="1" ht="24.95" customHeight="1">
      <c r="A77" s="92"/>
      <c r="B77" s="64" t="s">
        <v>491</v>
      </c>
      <c r="C77" s="455"/>
      <c r="D77" s="456"/>
      <c r="E77" s="64" t="s">
        <v>480</v>
      </c>
      <c r="K77" s="439"/>
    </row>
    <row r="78" spans="1:11" s="255" customFormat="1" ht="24.95" customHeight="1">
      <c r="A78" s="92"/>
      <c r="B78" s="64" t="s">
        <v>492</v>
      </c>
      <c r="C78" s="273"/>
      <c r="D78" s="456"/>
      <c r="E78" s="64" t="s">
        <v>481</v>
      </c>
      <c r="K78" s="439"/>
    </row>
    <row r="79" spans="1:11" s="255" customFormat="1" ht="24.95" customHeight="1">
      <c r="A79" s="446"/>
      <c r="B79" s="92" t="s">
        <v>742</v>
      </c>
      <c r="D79" s="444"/>
      <c r="E79" s="445"/>
      <c r="K79" s="439"/>
    </row>
    <row r="80" spans="1:11" s="255" customFormat="1" ht="24.95" customHeight="1">
      <c r="A80" s="92" t="s">
        <v>746</v>
      </c>
      <c r="B80" s="446"/>
      <c r="D80" s="444"/>
      <c r="E80" s="445"/>
      <c r="K80" s="439"/>
    </row>
    <row r="81" spans="1:11" s="255" customFormat="1" ht="24.95" customHeight="1">
      <c r="A81" s="92" t="s">
        <v>745</v>
      </c>
      <c r="B81" s="446"/>
      <c r="D81" s="444"/>
      <c r="E81" s="445"/>
      <c r="K81" s="439"/>
    </row>
    <row r="82" spans="1:11" s="255" customFormat="1" ht="24.95" customHeight="1">
      <c r="A82" s="92" t="s">
        <v>1149</v>
      </c>
      <c r="B82" s="446"/>
      <c r="D82" s="444"/>
      <c r="E82" s="445"/>
      <c r="K82" s="439"/>
    </row>
    <row r="83" spans="1:11" s="255" customFormat="1" ht="24.95" customHeight="1">
      <c r="A83" s="92" t="s">
        <v>743</v>
      </c>
      <c r="B83" s="442"/>
      <c r="D83" s="444"/>
      <c r="E83" s="445"/>
      <c r="K83" s="439"/>
    </row>
    <row r="84" spans="1:11" s="255" customFormat="1" ht="24.95" customHeight="1">
      <c r="A84" s="92" t="s">
        <v>744</v>
      </c>
      <c r="B84" s="442"/>
      <c r="D84" s="444"/>
      <c r="E84" s="445"/>
      <c r="K84" s="519"/>
    </row>
    <row r="85" spans="1:11" s="255" customFormat="1" ht="24.95" customHeight="1">
      <c r="A85" s="92"/>
      <c r="B85" s="92" t="s">
        <v>1150</v>
      </c>
      <c r="D85" s="444"/>
      <c r="E85" s="445"/>
      <c r="K85" s="439"/>
    </row>
    <row r="86" spans="1:11" s="255" customFormat="1" ht="24.95" customHeight="1">
      <c r="A86" s="92" t="s">
        <v>1151</v>
      </c>
      <c r="B86" s="442"/>
      <c r="D86" s="444"/>
      <c r="E86" s="445"/>
      <c r="K86" s="439"/>
    </row>
    <row r="87" spans="1:11" s="255" customFormat="1" ht="24.95" customHeight="1">
      <c r="A87" s="92" t="s">
        <v>1152</v>
      </c>
      <c r="B87" s="442"/>
      <c r="D87" s="444"/>
      <c r="E87" s="445"/>
      <c r="K87" s="439"/>
    </row>
    <row r="88" spans="1:11" s="255" customFormat="1" ht="24.95" customHeight="1">
      <c r="A88" s="92" t="s">
        <v>1154</v>
      </c>
      <c r="B88" s="442"/>
      <c r="D88" s="444"/>
      <c r="E88" s="445"/>
      <c r="K88" s="439"/>
    </row>
    <row r="89" spans="1:11" s="255" customFormat="1" ht="24.95" customHeight="1">
      <c r="A89" s="92" t="s">
        <v>1153</v>
      </c>
      <c r="B89" s="442"/>
      <c r="D89" s="444"/>
      <c r="E89" s="445"/>
      <c r="K89" s="439"/>
    </row>
    <row r="90" spans="1:11" s="255" customFormat="1" ht="24.95" customHeight="1">
      <c r="A90" s="92"/>
      <c r="B90" s="92" t="s">
        <v>1314</v>
      </c>
      <c r="D90" s="444"/>
      <c r="E90" s="445"/>
      <c r="K90" s="439"/>
    </row>
    <row r="91" spans="1:11" s="255" customFormat="1" ht="24.95" customHeight="1">
      <c r="A91" s="92" t="s">
        <v>1315</v>
      </c>
      <c r="B91" s="92"/>
      <c r="D91" s="444"/>
      <c r="E91" s="445"/>
      <c r="K91" s="737"/>
    </row>
    <row r="92" spans="1:11" s="255" customFormat="1" ht="24.95" customHeight="1">
      <c r="A92" s="446"/>
      <c r="B92" s="92" t="s">
        <v>747</v>
      </c>
      <c r="D92" s="444"/>
      <c r="E92" s="445"/>
      <c r="K92" s="439"/>
    </row>
    <row r="93" spans="1:11" s="255" customFormat="1" ht="24.95" customHeight="1">
      <c r="A93" s="92" t="s">
        <v>1155</v>
      </c>
      <c r="B93" s="446"/>
      <c r="D93" s="444"/>
      <c r="E93" s="445"/>
      <c r="K93" s="439"/>
    </row>
    <row r="94" spans="1:11" s="255" customFormat="1" ht="24.95" customHeight="1">
      <c r="A94" s="92" t="s">
        <v>829</v>
      </c>
      <c r="B94" s="446"/>
      <c r="D94" s="444"/>
      <c r="E94" s="445"/>
      <c r="K94" s="439"/>
    </row>
    <row r="95" spans="1:11" s="255" customFormat="1" ht="24.95" customHeight="1">
      <c r="B95" s="92" t="s">
        <v>831</v>
      </c>
      <c r="D95" s="444"/>
      <c r="E95" s="445"/>
      <c r="K95" s="439"/>
    </row>
    <row r="96" spans="1:11" s="255" customFormat="1" ht="24.95" customHeight="1">
      <c r="A96" s="92" t="s">
        <v>830</v>
      </c>
      <c r="B96" s="92"/>
      <c r="D96" s="444"/>
      <c r="E96" s="445"/>
      <c r="K96" s="629"/>
    </row>
    <row r="97" spans="1:11" s="262" customFormat="1" ht="24.95" customHeight="1">
      <c r="B97" s="292" t="s">
        <v>523</v>
      </c>
      <c r="C97" s="290"/>
      <c r="D97" s="290"/>
      <c r="E97" s="290"/>
      <c r="F97" s="290"/>
      <c r="G97" s="290"/>
      <c r="H97" s="290"/>
      <c r="I97" s="290"/>
      <c r="J97" s="290"/>
      <c r="K97" s="290"/>
    </row>
    <row r="98" spans="1:11" s="262" customFormat="1" ht="24.95" customHeight="1">
      <c r="B98" s="262" t="s">
        <v>739</v>
      </c>
      <c r="C98" s="290"/>
      <c r="D98" s="290"/>
      <c r="E98" s="290"/>
      <c r="F98" s="290"/>
      <c r="G98" s="290"/>
      <c r="H98" s="290"/>
      <c r="I98" s="290"/>
      <c r="J98" s="290"/>
      <c r="K98" s="290"/>
    </row>
    <row r="99" spans="1:11" s="262" customFormat="1" ht="24.95" customHeight="1">
      <c r="A99" s="262" t="s">
        <v>740</v>
      </c>
      <c r="C99" s="290"/>
      <c r="D99" s="290"/>
      <c r="E99" s="290"/>
      <c r="F99" s="290"/>
      <c r="G99" s="290"/>
      <c r="H99" s="290"/>
      <c r="I99" s="290"/>
      <c r="J99" s="290"/>
      <c r="K99" s="290"/>
    </row>
    <row r="100" spans="1:11" s="262" customFormat="1" ht="24.95" customHeight="1">
      <c r="A100" s="262" t="s">
        <v>741</v>
      </c>
      <c r="B100" s="255"/>
      <c r="C100" s="290"/>
      <c r="D100" s="290"/>
      <c r="E100" s="290"/>
      <c r="F100" s="290"/>
      <c r="G100" s="290"/>
      <c r="H100" s="290"/>
      <c r="I100" s="290"/>
      <c r="J100" s="290"/>
      <c r="K100" s="290"/>
    </row>
    <row r="101" spans="1:11" s="262" customFormat="1" ht="24.95" customHeight="1">
      <c r="A101" s="262" t="s">
        <v>784</v>
      </c>
      <c r="B101" s="255"/>
      <c r="C101" s="290"/>
      <c r="D101" s="290"/>
      <c r="E101" s="290"/>
      <c r="F101" s="290"/>
      <c r="G101" s="290"/>
      <c r="H101" s="290"/>
      <c r="I101" s="290"/>
      <c r="J101" s="290"/>
      <c r="K101" s="290"/>
    </row>
    <row r="102" spans="1:11" s="262" customFormat="1" ht="24.95" customHeight="1">
      <c r="B102" s="262" t="s">
        <v>785</v>
      </c>
      <c r="C102" s="290"/>
      <c r="D102" s="290"/>
      <c r="E102" s="290"/>
      <c r="F102" s="290"/>
      <c r="G102" s="290"/>
      <c r="H102" s="290"/>
      <c r="I102" s="290"/>
      <c r="J102" s="290"/>
      <c r="K102" s="290"/>
    </row>
    <row r="103" spans="1:11" s="262" customFormat="1" ht="24.95" customHeight="1">
      <c r="B103" s="64" t="s">
        <v>524</v>
      </c>
      <c r="C103" s="290"/>
      <c r="D103" s="290"/>
      <c r="E103" s="290"/>
      <c r="F103" s="290"/>
      <c r="G103" s="290"/>
      <c r="H103" s="290"/>
      <c r="I103" s="290"/>
      <c r="J103" s="290"/>
      <c r="K103" s="290"/>
    </row>
    <row r="104" spans="1:11" s="262" customFormat="1" ht="24.95" customHeight="1">
      <c r="B104" s="64" t="s">
        <v>525</v>
      </c>
      <c r="C104" s="290"/>
      <c r="D104" s="290"/>
      <c r="E104" s="326" t="s">
        <v>519</v>
      </c>
      <c r="F104" s="290"/>
      <c r="G104" s="290"/>
      <c r="H104" s="290"/>
      <c r="I104" s="290"/>
      <c r="J104" s="290"/>
      <c r="K104" s="290"/>
    </row>
    <row r="105" spans="1:11" s="255" customFormat="1" ht="24.95" customHeight="1">
      <c r="A105" s="262"/>
      <c r="B105" s="321" t="s">
        <v>526</v>
      </c>
      <c r="C105" s="290"/>
      <c r="D105" s="290"/>
      <c r="E105" s="290"/>
      <c r="F105" s="290"/>
      <c r="G105" s="290"/>
      <c r="H105" s="290"/>
      <c r="I105" s="290"/>
      <c r="J105" s="290"/>
      <c r="K105" s="290"/>
    </row>
    <row r="106" spans="1:11" s="262" customFormat="1" ht="24.95" customHeight="1">
      <c r="B106" s="321" t="s">
        <v>527</v>
      </c>
      <c r="C106" s="273"/>
      <c r="D106" s="321"/>
      <c r="E106" s="326" t="s">
        <v>520</v>
      </c>
      <c r="F106" s="290"/>
      <c r="G106" s="290"/>
      <c r="H106" s="290"/>
      <c r="I106" s="290"/>
      <c r="J106" s="290"/>
      <c r="K106" s="290"/>
    </row>
    <row r="107" spans="1:11" s="262" customFormat="1" ht="24.95" customHeight="1">
      <c r="A107" s="324"/>
      <c r="B107" s="321" t="s">
        <v>528</v>
      </c>
      <c r="C107" s="273"/>
      <c r="D107" s="321"/>
      <c r="E107" s="326" t="s">
        <v>521</v>
      </c>
      <c r="F107" s="321"/>
      <c r="G107" s="326"/>
      <c r="H107" s="326"/>
      <c r="I107" s="326"/>
      <c r="J107" s="326"/>
      <c r="K107" s="326"/>
    </row>
    <row r="108" spans="1:11" s="262" customFormat="1" ht="24.95" customHeight="1">
      <c r="A108" s="324"/>
      <c r="B108" s="321"/>
      <c r="C108" s="273"/>
      <c r="D108" s="273"/>
      <c r="E108" s="326"/>
      <c r="F108" s="273"/>
      <c r="G108" s="273"/>
      <c r="H108" s="326"/>
      <c r="I108" s="273"/>
      <c r="J108" s="326"/>
      <c r="K108" s="326"/>
    </row>
    <row r="109" spans="1:11" s="255" customFormat="1" ht="27.95" customHeight="1">
      <c r="A109" s="811" t="s">
        <v>738</v>
      </c>
      <c r="B109" s="811"/>
      <c r="C109" s="811"/>
      <c r="D109" s="811"/>
      <c r="E109" s="811"/>
      <c r="F109" s="811"/>
      <c r="G109" s="811"/>
      <c r="H109" s="811"/>
      <c r="I109" s="811"/>
      <c r="J109" s="811"/>
      <c r="K109" s="811"/>
    </row>
    <row r="110" spans="1:11" s="255" customFormat="1" ht="27.95" customHeight="1">
      <c r="A110" s="602"/>
      <c r="B110" s="602"/>
      <c r="C110" s="602"/>
      <c r="D110" s="602"/>
      <c r="E110" s="602"/>
      <c r="F110" s="602"/>
      <c r="G110" s="602"/>
      <c r="H110" s="602"/>
      <c r="I110" s="602"/>
      <c r="J110" s="602"/>
      <c r="K110" s="602"/>
    </row>
    <row r="111" spans="1:11" s="262" customFormat="1" ht="27.95" customHeight="1">
      <c r="A111" s="324"/>
      <c r="B111" s="325" t="s">
        <v>530</v>
      </c>
      <c r="C111" s="273"/>
      <c r="D111" s="321"/>
      <c r="E111" s="273"/>
      <c r="F111" s="273"/>
      <c r="G111" s="273"/>
      <c r="H111" s="326"/>
      <c r="I111" s="273"/>
      <c r="J111" s="326"/>
      <c r="K111" s="326"/>
    </row>
    <row r="112" spans="1:11" s="262" customFormat="1" ht="27.95" customHeight="1">
      <c r="A112" s="324"/>
      <c r="B112" s="321" t="s">
        <v>529</v>
      </c>
      <c r="C112" s="273"/>
      <c r="D112" s="273"/>
      <c r="E112" s="326" t="s">
        <v>522</v>
      </c>
      <c r="F112" s="273"/>
      <c r="G112" s="273"/>
      <c r="H112" s="326"/>
      <c r="I112" s="273"/>
      <c r="J112" s="326"/>
      <c r="K112" s="326"/>
    </row>
    <row r="113" spans="1:11" s="255" customFormat="1" ht="27.95" customHeight="1">
      <c r="A113" s="446"/>
      <c r="B113" s="92" t="s">
        <v>1159</v>
      </c>
      <c r="D113" s="444"/>
      <c r="E113" s="445"/>
      <c r="K113" s="439"/>
    </row>
    <row r="114" spans="1:11" s="255" customFormat="1" ht="27.95" customHeight="1">
      <c r="A114" s="92" t="s">
        <v>1160</v>
      </c>
      <c r="B114" s="446"/>
      <c r="D114" s="444"/>
      <c r="E114" s="445"/>
      <c r="K114" s="439"/>
    </row>
    <row r="115" spans="1:11" s="255" customFormat="1" ht="27.95" customHeight="1">
      <c r="A115" s="92" t="s">
        <v>1158</v>
      </c>
      <c r="B115" s="446"/>
      <c r="D115" s="444"/>
      <c r="E115" s="445"/>
      <c r="K115" s="439"/>
    </row>
    <row r="116" spans="1:11" s="255" customFormat="1" ht="27.95" customHeight="1">
      <c r="B116" s="92" t="s">
        <v>831</v>
      </c>
      <c r="D116" s="444"/>
      <c r="E116" s="445"/>
      <c r="K116" s="439"/>
    </row>
    <row r="117" spans="1:11" s="255" customFormat="1" ht="27.95" customHeight="1">
      <c r="A117" s="92" t="s">
        <v>830</v>
      </c>
      <c r="B117" s="63"/>
      <c r="D117" s="444"/>
      <c r="E117" s="445"/>
      <c r="K117" s="519"/>
    </row>
    <row r="118" spans="1:11" s="262" customFormat="1" ht="27.95" customHeight="1">
      <c r="B118" s="292" t="s">
        <v>748</v>
      </c>
      <c r="C118" s="290"/>
      <c r="D118" s="290"/>
      <c r="E118" s="290"/>
      <c r="F118" s="290"/>
      <c r="G118" s="290"/>
      <c r="H118" s="290"/>
      <c r="I118" s="290"/>
      <c r="J118" s="290"/>
      <c r="K118" s="290"/>
    </row>
    <row r="119" spans="1:11" s="262" customFormat="1" ht="27.95" customHeight="1">
      <c r="A119" s="292" t="s">
        <v>786</v>
      </c>
      <c r="C119" s="290"/>
      <c r="D119" s="290"/>
      <c r="E119" s="290"/>
      <c r="F119" s="290"/>
      <c r="G119" s="290"/>
      <c r="H119" s="290"/>
      <c r="I119" s="290"/>
      <c r="J119" s="290"/>
      <c r="K119" s="290"/>
    </row>
    <row r="120" spans="1:11" s="262" customFormat="1" ht="27.95" customHeight="1">
      <c r="B120" s="262" t="s">
        <v>749</v>
      </c>
      <c r="C120" s="290"/>
      <c r="D120" s="290"/>
      <c r="E120" s="290"/>
      <c r="F120" s="290"/>
      <c r="G120" s="290"/>
      <c r="H120" s="290"/>
      <c r="I120" s="290"/>
      <c r="J120" s="290"/>
      <c r="K120" s="290"/>
    </row>
    <row r="121" spans="1:11" s="262" customFormat="1" ht="27.95" customHeight="1">
      <c r="A121" s="262" t="s">
        <v>752</v>
      </c>
      <c r="B121" s="443"/>
    </row>
    <row r="122" spans="1:11" s="262" customFormat="1" ht="27.95" customHeight="1">
      <c r="A122" s="262" t="s">
        <v>751</v>
      </c>
      <c r="B122" s="67"/>
    </row>
    <row r="123" spans="1:11" s="262" customFormat="1" ht="27.95" customHeight="1">
      <c r="A123" s="262" t="s">
        <v>750</v>
      </c>
      <c r="B123" s="67"/>
    </row>
    <row r="124" spans="1:11" s="262" customFormat="1" ht="27.95" customHeight="1">
      <c r="B124" s="262" t="s">
        <v>753</v>
      </c>
      <c r="C124" s="290"/>
      <c r="D124" s="290"/>
      <c r="E124" s="290"/>
      <c r="F124" s="290"/>
      <c r="G124" s="290"/>
      <c r="H124" s="290"/>
      <c r="I124" s="290"/>
      <c r="J124" s="290"/>
      <c r="K124" s="290"/>
    </row>
    <row r="125" spans="1:11" s="262" customFormat="1" ht="27.95" customHeight="1">
      <c r="A125" s="262" t="s">
        <v>1161</v>
      </c>
      <c r="B125" s="443"/>
    </row>
    <row r="126" spans="1:11" s="262" customFormat="1" ht="27.95" customHeight="1">
      <c r="A126" s="262" t="s">
        <v>1162</v>
      </c>
    </row>
    <row r="127" spans="1:11" s="255" customFormat="1" ht="27.95" customHeight="1">
      <c r="A127" s="92"/>
      <c r="B127" s="92" t="s">
        <v>755</v>
      </c>
      <c r="D127" s="444"/>
      <c r="E127" s="445"/>
      <c r="K127" s="439"/>
    </row>
    <row r="128" spans="1:11" s="255" customFormat="1" ht="27.95" customHeight="1">
      <c r="A128" s="92" t="s">
        <v>959</v>
      </c>
      <c r="B128" s="442"/>
      <c r="D128" s="444"/>
      <c r="E128" s="445"/>
      <c r="K128" s="439"/>
    </row>
    <row r="129" spans="1:11" s="255" customFormat="1" ht="27.95" customHeight="1">
      <c r="A129" s="92"/>
      <c r="B129" s="92" t="s">
        <v>756</v>
      </c>
      <c r="D129" s="444"/>
      <c r="E129" s="445"/>
      <c r="K129" s="439"/>
    </row>
    <row r="130" spans="1:11" s="255" customFormat="1" ht="27.95" customHeight="1">
      <c r="A130" s="92" t="s">
        <v>754</v>
      </c>
      <c r="B130" s="442"/>
      <c r="D130" s="444"/>
      <c r="E130" s="445"/>
      <c r="K130" s="439"/>
    </row>
    <row r="131" spans="1:11" s="255" customFormat="1" ht="27.95" customHeight="1">
      <c r="A131" s="447" t="s">
        <v>954</v>
      </c>
      <c r="B131" s="448"/>
      <c r="C131" s="449"/>
      <c r="K131" s="711"/>
    </row>
    <row r="132" spans="1:11" s="255" customFormat="1" ht="27.95" customHeight="1">
      <c r="A132" s="450"/>
      <c r="B132" s="108" t="s">
        <v>955</v>
      </c>
      <c r="C132" s="449"/>
      <c r="K132" s="711"/>
    </row>
    <row r="133" spans="1:11" s="255" customFormat="1" ht="27.95" customHeight="1">
      <c r="A133" s="92" t="s">
        <v>956</v>
      </c>
      <c r="B133" s="262"/>
      <c r="C133" s="449"/>
      <c r="K133" s="711"/>
    </row>
    <row r="134" spans="1:11" s="255" customFormat="1" ht="27.95" customHeight="1">
      <c r="A134" s="92" t="s">
        <v>957</v>
      </c>
      <c r="B134" s="262"/>
      <c r="C134" s="449"/>
      <c r="D134" s="449"/>
      <c r="E134" s="451"/>
      <c r="K134" s="711"/>
    </row>
    <row r="135" spans="1:11" s="255" customFormat="1" ht="27.95" customHeight="1">
      <c r="A135" s="92" t="s">
        <v>1031</v>
      </c>
      <c r="B135" s="262"/>
      <c r="C135" s="449"/>
      <c r="D135" s="449"/>
      <c r="E135" s="451"/>
      <c r="K135" s="711"/>
    </row>
    <row r="136" spans="1:11" s="255" customFormat="1" ht="27.95" customHeight="1">
      <c r="A136" s="92" t="s">
        <v>1156</v>
      </c>
      <c r="B136" s="262"/>
      <c r="C136" s="449"/>
      <c r="D136" s="449"/>
      <c r="E136" s="451"/>
      <c r="K136" s="711"/>
    </row>
    <row r="137" spans="1:11" s="255" customFormat="1" ht="27.95" customHeight="1">
      <c r="A137" s="92" t="s">
        <v>958</v>
      </c>
      <c r="B137" s="262"/>
      <c r="C137" s="449"/>
      <c r="D137" s="449"/>
      <c r="E137" s="451"/>
      <c r="K137" s="711"/>
    </row>
    <row r="138" spans="1:11" s="255" customFormat="1" ht="27.95" customHeight="1">
      <c r="A138" s="92" t="s">
        <v>1157</v>
      </c>
      <c r="B138" s="262"/>
      <c r="C138" s="449"/>
      <c r="D138" s="449"/>
      <c r="E138" s="451"/>
      <c r="K138" s="711"/>
    </row>
    <row r="139" spans="1:11" s="255" customFormat="1" ht="27.95" customHeight="1">
      <c r="A139" s="92"/>
      <c r="B139" s="262"/>
      <c r="C139" s="449"/>
      <c r="D139" s="449"/>
      <c r="E139" s="451"/>
      <c r="K139" s="737"/>
    </row>
    <row r="140" spans="1:11" s="255" customFormat="1" ht="24" customHeight="1">
      <c r="A140" s="811" t="s">
        <v>437</v>
      </c>
      <c r="B140" s="811"/>
      <c r="C140" s="811"/>
      <c r="D140" s="811"/>
      <c r="E140" s="811"/>
      <c r="F140" s="811"/>
      <c r="G140" s="811"/>
      <c r="H140" s="811"/>
      <c r="I140" s="811"/>
      <c r="J140" s="811"/>
      <c r="K140" s="811"/>
    </row>
    <row r="141" spans="1:11" s="255" customFormat="1" ht="24" customHeight="1">
      <c r="A141" s="92"/>
      <c r="B141" s="262"/>
      <c r="C141" s="449"/>
      <c r="D141" s="449"/>
      <c r="E141" s="451"/>
      <c r="K141" s="737"/>
    </row>
    <row r="142" spans="1:11" s="255" customFormat="1" ht="24" customHeight="1">
      <c r="A142" s="447" t="s">
        <v>953</v>
      </c>
      <c r="B142" s="448"/>
      <c r="C142" s="449"/>
      <c r="K142" s="640"/>
    </row>
    <row r="143" spans="1:11" s="255" customFormat="1" ht="24" customHeight="1">
      <c r="A143" s="450"/>
      <c r="B143" s="108" t="s">
        <v>880</v>
      </c>
      <c r="C143" s="449"/>
      <c r="K143" s="640"/>
    </row>
    <row r="144" spans="1:11" s="255" customFormat="1" ht="24" customHeight="1">
      <c r="A144" s="92" t="s">
        <v>879</v>
      </c>
      <c r="B144" s="262"/>
      <c r="C144" s="449"/>
      <c r="K144" s="640"/>
    </row>
    <row r="145" spans="1:11" s="255" customFormat="1" ht="24" customHeight="1">
      <c r="A145" s="92" t="s">
        <v>881</v>
      </c>
      <c r="B145" s="262"/>
      <c r="C145" s="449"/>
      <c r="D145" s="449"/>
      <c r="E145" s="451"/>
      <c r="K145" s="640"/>
    </row>
    <row r="146" spans="1:11" s="255" customFormat="1" ht="24" customHeight="1">
      <c r="A146" s="92" t="s">
        <v>882</v>
      </c>
      <c r="B146" s="262"/>
      <c r="C146" s="449"/>
      <c r="D146" s="449"/>
      <c r="E146" s="451"/>
      <c r="K146" s="640"/>
    </row>
    <row r="147" spans="1:11" s="255" customFormat="1" ht="24" customHeight="1">
      <c r="A147" s="92" t="s">
        <v>885</v>
      </c>
      <c r="B147" s="262"/>
      <c r="C147" s="449"/>
      <c r="D147" s="449"/>
      <c r="E147" s="451"/>
      <c r="K147" s="640"/>
    </row>
    <row r="148" spans="1:11" s="255" customFormat="1" ht="24" customHeight="1">
      <c r="A148" s="92" t="s">
        <v>1163</v>
      </c>
      <c r="B148" s="262"/>
      <c r="C148" s="449"/>
      <c r="D148" s="449"/>
      <c r="E148" s="451"/>
      <c r="K148" s="640"/>
    </row>
    <row r="149" spans="1:11" s="255" customFormat="1" ht="24" customHeight="1">
      <c r="B149" s="92" t="s">
        <v>1032</v>
      </c>
      <c r="D149" s="444"/>
      <c r="E149" s="445"/>
      <c r="K149" s="640"/>
    </row>
    <row r="150" spans="1:11" s="255" customFormat="1" ht="24" customHeight="1">
      <c r="A150" s="92" t="s">
        <v>1033</v>
      </c>
      <c r="B150" s="63"/>
      <c r="D150" s="444"/>
      <c r="E150" s="445"/>
      <c r="K150" s="640"/>
    </row>
    <row r="151" spans="1:11" s="255" customFormat="1" ht="24" customHeight="1">
      <c r="A151" s="92"/>
      <c r="B151" s="63"/>
      <c r="D151" s="444"/>
      <c r="E151" s="445"/>
      <c r="K151" s="646"/>
    </row>
    <row r="152" spans="1:11" s="255" customFormat="1" ht="24" customHeight="1">
      <c r="A152" s="118" t="s">
        <v>50</v>
      </c>
      <c r="B152" s="181"/>
      <c r="C152" s="181"/>
      <c r="D152" s="181"/>
      <c r="E152" s="181"/>
      <c r="F152" s="181"/>
      <c r="G152" s="181"/>
      <c r="H152" s="181"/>
      <c r="I152" s="256"/>
      <c r="J152" s="256"/>
    </row>
    <row r="153" spans="1:11" s="255" customFormat="1" ht="24" customHeight="1">
      <c r="A153" s="119" t="s">
        <v>433</v>
      </c>
      <c r="B153" s="120"/>
      <c r="C153" s="181"/>
      <c r="D153" s="181"/>
      <c r="E153" s="181"/>
      <c r="F153" s="181"/>
      <c r="G153" s="181"/>
      <c r="H153" s="181"/>
      <c r="I153" s="256"/>
      <c r="J153" s="256"/>
    </row>
    <row r="154" spans="1:11" s="255" customFormat="1" ht="24" customHeight="1">
      <c r="A154" s="121" t="s">
        <v>758</v>
      </c>
      <c r="B154" s="120"/>
      <c r="C154" s="181"/>
      <c r="D154" s="181"/>
      <c r="E154" s="181"/>
      <c r="F154" s="181"/>
      <c r="G154" s="181"/>
      <c r="H154" s="181"/>
      <c r="I154" s="256"/>
      <c r="J154" s="256"/>
    </row>
    <row r="155" spans="1:11" s="255" customFormat="1" ht="24" customHeight="1">
      <c r="A155" s="121" t="s">
        <v>757</v>
      </c>
      <c r="B155" s="122"/>
      <c r="C155" s="181"/>
      <c r="D155" s="181"/>
      <c r="E155" s="181"/>
      <c r="F155" s="181"/>
      <c r="G155" s="181"/>
      <c r="H155" s="181"/>
      <c r="I155" s="256"/>
      <c r="J155" s="256"/>
    </row>
    <row r="156" spans="1:11" s="255" customFormat="1" ht="24" customHeight="1">
      <c r="A156" s="121" t="s">
        <v>51</v>
      </c>
      <c r="B156" s="122"/>
      <c r="C156" s="181"/>
      <c r="D156" s="181"/>
      <c r="E156" s="181"/>
      <c r="F156" s="181"/>
      <c r="G156" s="181"/>
      <c r="H156" s="181"/>
      <c r="I156" s="256"/>
      <c r="J156" s="256"/>
    </row>
    <row r="157" spans="1:11" s="255" customFormat="1" ht="24" customHeight="1">
      <c r="A157" s="119" t="s">
        <v>434</v>
      </c>
      <c r="B157" s="120"/>
      <c r="C157" s="181"/>
      <c r="D157" s="181"/>
      <c r="E157" s="181"/>
      <c r="F157" s="181"/>
      <c r="G157" s="181"/>
      <c r="H157" s="181"/>
      <c r="I157" s="256"/>
      <c r="J157" s="256"/>
    </row>
    <row r="158" spans="1:11" s="255" customFormat="1" ht="24" customHeight="1">
      <c r="A158" s="121" t="s">
        <v>759</v>
      </c>
      <c r="B158" s="120"/>
      <c r="C158" s="181"/>
      <c r="D158" s="181"/>
      <c r="E158" s="181"/>
      <c r="F158" s="181"/>
      <c r="G158" s="181"/>
      <c r="H158" s="181"/>
      <c r="I158" s="256"/>
      <c r="J158" s="256"/>
    </row>
    <row r="159" spans="1:11" s="255" customFormat="1" ht="24" customHeight="1">
      <c r="A159" s="121" t="s">
        <v>52</v>
      </c>
      <c r="B159" s="122"/>
      <c r="C159" s="181"/>
      <c r="D159" s="181"/>
      <c r="E159" s="181"/>
      <c r="F159" s="181"/>
      <c r="G159" s="181"/>
      <c r="H159" s="181"/>
      <c r="I159" s="256"/>
      <c r="J159" s="256"/>
    </row>
    <row r="160" spans="1:11" s="255" customFormat="1" ht="24" customHeight="1">
      <c r="A160" s="181" t="s">
        <v>435</v>
      </c>
      <c r="C160" s="181"/>
      <c r="D160" s="181"/>
      <c r="E160" s="181"/>
      <c r="F160" s="181"/>
      <c r="G160" s="181"/>
      <c r="H160" s="181"/>
      <c r="I160" s="181"/>
      <c r="J160" s="181"/>
      <c r="K160" s="254"/>
    </row>
    <row r="161" spans="1:11" s="255" customFormat="1" ht="24" customHeight="1">
      <c r="A161" s="181" t="s">
        <v>760</v>
      </c>
      <c r="B161" s="181"/>
      <c r="C161" s="181"/>
      <c r="D161" s="181"/>
      <c r="E161" s="181"/>
      <c r="F161" s="181"/>
      <c r="G161" s="181"/>
      <c r="H161" s="181"/>
      <c r="I161" s="181"/>
      <c r="J161" s="181"/>
      <c r="K161" s="254"/>
    </row>
    <row r="162" spans="1:11" s="255" customFormat="1" ht="24" customHeight="1">
      <c r="A162" s="181" t="s">
        <v>53</v>
      </c>
      <c r="B162" s="181"/>
      <c r="C162" s="181"/>
      <c r="D162" s="181"/>
      <c r="E162" s="181"/>
      <c r="F162" s="181"/>
      <c r="G162" s="181"/>
      <c r="H162" s="181"/>
      <c r="I162" s="181"/>
      <c r="J162" s="181"/>
      <c r="K162" s="254"/>
    </row>
    <row r="163" spans="1:11" s="255" customFormat="1" ht="24" customHeight="1">
      <c r="A163" s="181" t="s">
        <v>436</v>
      </c>
      <c r="B163" s="181"/>
      <c r="C163" s="181"/>
      <c r="D163" s="181"/>
      <c r="E163" s="181"/>
      <c r="F163" s="181"/>
      <c r="G163" s="181"/>
      <c r="H163" s="181"/>
      <c r="I163" s="181"/>
      <c r="J163" s="181"/>
      <c r="K163" s="254"/>
    </row>
    <row r="164" spans="1:11" s="255" customFormat="1" ht="24" customHeight="1">
      <c r="A164" s="181" t="s">
        <v>54</v>
      </c>
      <c r="B164" s="181"/>
      <c r="C164" s="181"/>
      <c r="D164" s="181"/>
      <c r="E164" s="181"/>
      <c r="F164" s="181"/>
      <c r="G164" s="181"/>
      <c r="H164" s="181"/>
      <c r="I164" s="181"/>
      <c r="J164" s="181"/>
      <c r="K164" s="254"/>
    </row>
    <row r="165" spans="1:11" s="255" customFormat="1" ht="24" customHeight="1">
      <c r="A165" s="181"/>
      <c r="B165" s="181"/>
      <c r="C165" s="181"/>
      <c r="D165" s="181"/>
      <c r="E165" s="812" t="s">
        <v>55</v>
      </c>
      <c r="F165" s="812"/>
      <c r="G165" s="812"/>
      <c r="I165" s="265" t="s">
        <v>56</v>
      </c>
      <c r="J165" s="254"/>
      <c r="K165" s="265" t="s">
        <v>57</v>
      </c>
    </row>
    <row r="166" spans="1:11" s="255" customFormat="1" ht="24" customHeight="1">
      <c r="A166" s="181"/>
      <c r="B166" s="181"/>
      <c r="C166" s="181"/>
      <c r="D166" s="181"/>
      <c r="E166" s="138" t="s">
        <v>903</v>
      </c>
      <c r="F166" s="139"/>
      <c r="G166" s="138" t="s">
        <v>612</v>
      </c>
      <c r="I166" s="254"/>
      <c r="J166" s="254"/>
      <c r="K166" s="254"/>
    </row>
    <row r="167" spans="1:11" s="255" customFormat="1" ht="24" customHeight="1">
      <c r="A167" s="181" t="s">
        <v>58</v>
      </c>
      <c r="B167" s="181"/>
      <c r="C167" s="181"/>
      <c r="D167" s="181"/>
      <c r="E167" s="254" t="s">
        <v>9</v>
      </c>
      <c r="G167" s="254" t="s">
        <v>9</v>
      </c>
      <c r="I167" s="256" t="s">
        <v>59</v>
      </c>
      <c r="J167" s="254"/>
      <c r="K167" s="254" t="s">
        <v>60</v>
      </c>
    </row>
    <row r="168" spans="1:11" s="255" customFormat="1" ht="24" customHeight="1">
      <c r="A168" s="181"/>
      <c r="B168" s="181"/>
      <c r="C168" s="181"/>
      <c r="D168" s="181"/>
      <c r="E168" s="280"/>
      <c r="G168" s="280"/>
      <c r="I168" s="279"/>
      <c r="J168" s="280"/>
      <c r="K168" s="280"/>
    </row>
    <row r="169" spans="1:11" ht="24" customHeight="1">
      <c r="A169" s="266" t="s">
        <v>422</v>
      </c>
    </row>
    <row r="170" spans="1:11" s="255" customFormat="1" ht="24" customHeight="1">
      <c r="A170" s="255" t="s">
        <v>1034</v>
      </c>
      <c r="C170" s="181"/>
      <c r="D170" s="181"/>
      <c r="E170" s="181"/>
      <c r="F170" s="181"/>
      <c r="G170" s="181"/>
      <c r="H170" s="181"/>
      <c r="I170" s="181"/>
      <c r="J170" s="181"/>
      <c r="K170" s="254"/>
    </row>
    <row r="171" spans="1:11" s="255" customFormat="1" ht="24" customHeight="1">
      <c r="A171" s="255" t="s">
        <v>1035</v>
      </c>
      <c r="C171" s="181"/>
      <c r="D171" s="181"/>
      <c r="E171" s="181"/>
      <c r="F171" s="181"/>
      <c r="G171" s="181"/>
      <c r="H171" s="181"/>
      <c r="I171" s="181"/>
      <c r="J171" s="181"/>
      <c r="K171" s="254"/>
    </row>
    <row r="172" spans="1:11" s="255" customFormat="1" ht="24" customHeight="1">
      <c r="A172" s="255" t="s">
        <v>1084</v>
      </c>
      <c r="C172" s="181"/>
      <c r="D172" s="181"/>
      <c r="E172" s="181"/>
      <c r="F172" s="181"/>
      <c r="G172" s="181"/>
      <c r="H172" s="181"/>
      <c r="I172" s="181"/>
      <c r="J172" s="181"/>
      <c r="K172" s="254"/>
    </row>
    <row r="173" spans="1:11" s="255" customFormat="1" ht="24" customHeight="1">
      <c r="A173" s="255" t="s">
        <v>1085</v>
      </c>
      <c r="C173" s="181"/>
      <c r="D173" s="181"/>
      <c r="E173" s="181"/>
      <c r="F173" s="181"/>
      <c r="G173" s="181"/>
      <c r="H173" s="181"/>
      <c r="I173" s="181"/>
      <c r="J173" s="181"/>
      <c r="K173" s="254"/>
    </row>
    <row r="174" spans="1:11" s="255" customFormat="1" ht="24" customHeight="1">
      <c r="A174" s="255" t="s">
        <v>61</v>
      </c>
      <c r="C174" s="181"/>
      <c r="D174" s="181"/>
      <c r="E174" s="181"/>
      <c r="F174" s="181"/>
      <c r="G174" s="181"/>
      <c r="H174" s="181"/>
      <c r="I174" s="181"/>
      <c r="J174" s="181"/>
      <c r="K174" s="254"/>
    </row>
    <row r="175" spans="1:11" s="255" customFormat="1" ht="24" customHeight="1">
      <c r="C175" s="181"/>
      <c r="D175" s="181"/>
      <c r="E175" s="181"/>
      <c r="F175" s="181"/>
      <c r="G175" s="181"/>
      <c r="H175" s="181"/>
      <c r="I175" s="181"/>
      <c r="J175" s="181"/>
      <c r="K175" s="736"/>
    </row>
    <row r="176" spans="1:11" s="255" customFormat="1" ht="25.5" customHeight="1">
      <c r="A176" s="811" t="s">
        <v>439</v>
      </c>
      <c r="B176" s="811"/>
      <c r="C176" s="811"/>
      <c r="D176" s="811"/>
      <c r="E176" s="811"/>
      <c r="F176" s="811"/>
      <c r="G176" s="811"/>
      <c r="H176" s="811"/>
      <c r="I176" s="811"/>
      <c r="J176" s="811"/>
      <c r="K176" s="811"/>
    </row>
    <row r="177" spans="1:11" s="255" customFormat="1" ht="25.5" customHeight="1">
      <c r="C177" s="181"/>
      <c r="D177" s="181"/>
      <c r="E177" s="181"/>
      <c r="F177" s="181"/>
      <c r="G177" s="181"/>
      <c r="H177" s="181"/>
      <c r="I177" s="181"/>
      <c r="J177" s="181"/>
      <c r="K177" s="736"/>
    </row>
    <row r="178" spans="1:11" s="255" customFormat="1" ht="25.5" customHeight="1">
      <c r="A178" s="255" t="s">
        <v>1173</v>
      </c>
      <c r="C178" s="181"/>
      <c r="D178" s="181"/>
      <c r="E178" s="181"/>
      <c r="F178" s="181"/>
      <c r="G178" s="181"/>
      <c r="H178" s="181"/>
      <c r="I178" s="181"/>
      <c r="J178" s="181"/>
      <c r="K178" s="254"/>
    </row>
    <row r="179" spans="1:11" s="255" customFormat="1" ht="25.5" customHeight="1">
      <c r="A179" s="255" t="s">
        <v>1175</v>
      </c>
      <c r="C179" s="181"/>
      <c r="D179" s="181"/>
      <c r="E179" s="181"/>
      <c r="F179" s="181"/>
      <c r="G179" s="181"/>
      <c r="H179" s="181"/>
      <c r="I179" s="181"/>
      <c r="J179" s="181"/>
      <c r="K179" s="254"/>
    </row>
    <row r="180" spans="1:11" s="255" customFormat="1" ht="25.5" customHeight="1">
      <c r="A180" s="255" t="s">
        <v>1174</v>
      </c>
      <c r="C180" s="181"/>
      <c r="D180" s="181"/>
      <c r="E180" s="181"/>
      <c r="F180" s="181"/>
      <c r="G180" s="181"/>
      <c r="H180" s="181"/>
      <c r="I180" s="181"/>
      <c r="J180" s="181"/>
      <c r="K180" s="254"/>
    </row>
    <row r="181" spans="1:11" ht="25.5" customHeight="1">
      <c r="A181" s="266" t="s">
        <v>423</v>
      </c>
    </row>
    <row r="182" spans="1:11" ht="25.5" customHeight="1">
      <c r="A182" s="255" t="s">
        <v>1167</v>
      </c>
      <c r="B182" s="255"/>
    </row>
    <row r="183" spans="1:11" ht="25.5" customHeight="1">
      <c r="A183" s="255" t="s">
        <v>1169</v>
      </c>
      <c r="B183" s="255"/>
    </row>
    <row r="184" spans="1:11" ht="25.5" customHeight="1">
      <c r="A184" s="255" t="s">
        <v>1168</v>
      </c>
      <c r="B184" s="255"/>
    </row>
    <row r="185" spans="1:11" ht="25.5" customHeight="1">
      <c r="A185" s="255" t="s">
        <v>62</v>
      </c>
      <c r="B185" s="255"/>
    </row>
    <row r="186" spans="1:11" ht="25.5" customHeight="1">
      <c r="A186" s="267" t="s">
        <v>63</v>
      </c>
    </row>
    <row r="187" spans="1:11" ht="25.5" customHeight="1">
      <c r="A187" s="255" t="s">
        <v>883</v>
      </c>
    </row>
    <row r="188" spans="1:11" ht="25.5" customHeight="1">
      <c r="A188" s="255" t="s">
        <v>64</v>
      </c>
    </row>
    <row r="189" spans="1:11" ht="25.5" customHeight="1">
      <c r="A189" s="255" t="s">
        <v>65</v>
      </c>
    </row>
    <row r="190" spans="1:11" ht="25.5" customHeight="1">
      <c r="A190" s="255"/>
      <c r="B190" s="255"/>
      <c r="K190" s="377"/>
    </row>
    <row r="191" spans="1:11" ht="25.5" customHeight="1">
      <c r="A191" s="266" t="s">
        <v>66</v>
      </c>
    </row>
    <row r="192" spans="1:11" ht="25.5" customHeight="1">
      <c r="A192" s="124" t="s">
        <v>67</v>
      </c>
    </row>
    <row r="193" spans="1:11" ht="25.5" customHeight="1">
      <c r="A193" s="255" t="s">
        <v>960</v>
      </c>
      <c r="K193" s="295"/>
    </row>
    <row r="194" spans="1:11" s="255" customFormat="1" ht="25.5" customHeight="1">
      <c r="A194" s="255" t="s">
        <v>1086</v>
      </c>
      <c r="K194" s="256"/>
    </row>
    <row r="195" spans="1:11" s="255" customFormat="1" ht="25.5" customHeight="1">
      <c r="B195" s="125" t="s">
        <v>1087</v>
      </c>
      <c r="K195" s="256"/>
    </row>
    <row r="196" spans="1:11" s="255" customFormat="1" ht="25.5" customHeight="1">
      <c r="A196" s="125" t="s">
        <v>624</v>
      </c>
      <c r="K196" s="256"/>
    </row>
    <row r="197" spans="1:11" s="255" customFormat="1" ht="25.5" customHeight="1">
      <c r="A197" s="125" t="s">
        <v>512</v>
      </c>
      <c r="K197" s="294"/>
    </row>
    <row r="198" spans="1:11" s="255" customFormat="1" ht="25.5" customHeight="1">
      <c r="A198" s="125" t="s">
        <v>513</v>
      </c>
      <c r="K198" s="294"/>
    </row>
    <row r="199" spans="1:11" s="255" customFormat="1" ht="25.5" customHeight="1">
      <c r="A199" s="125" t="s">
        <v>511</v>
      </c>
      <c r="K199" s="294"/>
    </row>
    <row r="200" spans="1:11" s="255" customFormat="1" ht="25.5" customHeight="1">
      <c r="A200" s="126" t="s">
        <v>623</v>
      </c>
      <c r="K200" s="384"/>
    </row>
    <row r="201" spans="1:11" ht="25.5" customHeight="1">
      <c r="A201" s="126" t="s">
        <v>622</v>
      </c>
    </row>
    <row r="202" spans="1:11" ht="25.5" customHeight="1">
      <c r="A202" s="181" t="s">
        <v>68</v>
      </c>
    </row>
    <row r="203" spans="1:11" ht="25.5" customHeight="1">
      <c r="A203" s="255" t="s">
        <v>1171</v>
      </c>
    </row>
    <row r="204" spans="1:11" ht="25.5" customHeight="1">
      <c r="A204" s="255" t="s">
        <v>1172</v>
      </c>
    </row>
    <row r="205" spans="1:11" ht="25.5" customHeight="1">
      <c r="A205" s="181" t="s">
        <v>536</v>
      </c>
    </row>
    <row r="206" spans="1:11" ht="25.5" customHeight="1">
      <c r="A206" s="255" t="s">
        <v>1170</v>
      </c>
    </row>
    <row r="207" spans="1:11" ht="25.5" customHeight="1">
      <c r="A207" s="255" t="s">
        <v>1036</v>
      </c>
    </row>
    <row r="208" spans="1:11" ht="25.5" customHeight="1">
      <c r="A208" s="255" t="s">
        <v>1037</v>
      </c>
    </row>
    <row r="209" spans="1:11" ht="25.5" customHeight="1">
      <c r="A209" s="255"/>
      <c r="K209" s="736"/>
    </row>
    <row r="210" spans="1:11" ht="24" customHeight="1">
      <c r="A210" s="811" t="s">
        <v>450</v>
      </c>
      <c r="B210" s="811"/>
      <c r="C210" s="811"/>
      <c r="D210" s="811"/>
      <c r="E210" s="811"/>
      <c r="F210" s="811"/>
      <c r="G210" s="811"/>
      <c r="H210" s="811"/>
      <c r="I210" s="811"/>
      <c r="J210" s="811"/>
      <c r="K210" s="811"/>
    </row>
    <row r="211" spans="1:11" ht="24" customHeight="1">
      <c r="A211" s="255"/>
      <c r="K211" s="736"/>
    </row>
    <row r="212" spans="1:11" ht="24" customHeight="1">
      <c r="A212" s="255" t="s">
        <v>537</v>
      </c>
      <c r="B212" s="255"/>
    </row>
    <row r="213" spans="1:11" ht="24" customHeight="1">
      <c r="A213" s="255" t="s">
        <v>438</v>
      </c>
      <c r="B213" s="255"/>
    </row>
    <row r="214" spans="1:11" ht="24" customHeight="1">
      <c r="A214" s="255" t="s">
        <v>363</v>
      </c>
      <c r="B214" s="255"/>
    </row>
    <row r="215" spans="1:11" ht="24" customHeight="1">
      <c r="A215" s="181" t="s">
        <v>538</v>
      </c>
    </row>
    <row r="216" spans="1:11" ht="24" customHeight="1">
      <c r="A216" s="181" t="s">
        <v>69</v>
      </c>
    </row>
    <row r="217" spans="1:11" ht="24" customHeight="1">
      <c r="A217" s="181" t="s">
        <v>539</v>
      </c>
    </row>
    <row r="218" spans="1:11" ht="24" customHeight="1">
      <c r="A218" s="255" t="s">
        <v>70</v>
      </c>
      <c r="B218" s="255"/>
    </row>
    <row r="219" spans="1:11" ht="24" customHeight="1">
      <c r="A219" s="255" t="s">
        <v>71</v>
      </c>
      <c r="B219" s="255"/>
    </row>
    <row r="220" spans="1:11" ht="24" customHeight="1">
      <c r="A220" s="255" t="s">
        <v>440</v>
      </c>
      <c r="B220" s="255"/>
    </row>
    <row r="221" spans="1:11" ht="24" customHeight="1">
      <c r="A221" s="255" t="s">
        <v>441</v>
      </c>
      <c r="B221" s="255"/>
    </row>
    <row r="222" spans="1:11" ht="24" customHeight="1">
      <c r="A222" s="255" t="s">
        <v>442</v>
      </c>
      <c r="B222" s="255"/>
    </row>
    <row r="223" spans="1:11" ht="24" customHeight="1">
      <c r="A223" s="255" t="s">
        <v>443</v>
      </c>
      <c r="B223" s="255"/>
    </row>
    <row r="224" spans="1:11" ht="24" customHeight="1">
      <c r="A224" s="255" t="s">
        <v>72</v>
      </c>
      <c r="B224" s="255"/>
    </row>
    <row r="225" spans="1:11" ht="24" customHeight="1">
      <c r="A225" s="255" t="s">
        <v>540</v>
      </c>
      <c r="B225" s="255"/>
      <c r="C225" s="255"/>
      <c r="D225" s="255"/>
      <c r="E225" s="255"/>
      <c r="F225" s="255"/>
      <c r="G225" s="255"/>
      <c r="H225" s="255"/>
      <c r="I225" s="255"/>
      <c r="J225" s="255"/>
      <c r="K225" s="256"/>
    </row>
    <row r="226" spans="1:11" ht="24" customHeight="1">
      <c r="A226" s="124" t="s">
        <v>444</v>
      </c>
      <c r="B226" s="255"/>
      <c r="C226" s="255"/>
      <c r="D226" s="255"/>
      <c r="E226" s="255"/>
      <c r="F226" s="255"/>
      <c r="G226" s="255"/>
      <c r="H226" s="255"/>
      <c r="I226" s="255"/>
      <c r="J226" s="255"/>
      <c r="K226" s="256"/>
    </row>
    <row r="227" spans="1:11" ht="24" customHeight="1">
      <c r="A227" s="124" t="s">
        <v>73</v>
      </c>
      <c r="B227" s="255"/>
      <c r="C227" s="255"/>
      <c r="D227" s="255"/>
      <c r="E227" s="255"/>
      <c r="F227" s="255"/>
      <c r="G227" s="255"/>
      <c r="H227" s="255"/>
      <c r="I227" s="255"/>
      <c r="J227" s="255"/>
      <c r="K227" s="256"/>
    </row>
    <row r="228" spans="1:11" ht="24" customHeight="1">
      <c r="A228" s="124" t="s">
        <v>445</v>
      </c>
      <c r="B228" s="255"/>
      <c r="C228" s="255"/>
      <c r="D228" s="255"/>
      <c r="E228" s="255"/>
      <c r="F228" s="255"/>
      <c r="G228" s="255"/>
      <c r="H228" s="255"/>
      <c r="I228" s="255"/>
      <c r="J228" s="255"/>
      <c r="K228" s="256"/>
    </row>
    <row r="229" spans="1:11" ht="24" customHeight="1">
      <c r="A229" s="124" t="s">
        <v>74</v>
      </c>
      <c r="B229" s="255"/>
      <c r="C229" s="255"/>
      <c r="D229" s="255"/>
      <c r="E229" s="255"/>
      <c r="F229" s="255"/>
      <c r="G229" s="255"/>
      <c r="H229" s="255"/>
      <c r="I229" s="255"/>
      <c r="J229" s="255"/>
      <c r="K229" s="256"/>
    </row>
    <row r="230" spans="1:11" ht="24" customHeight="1">
      <c r="A230" s="125" t="s">
        <v>75</v>
      </c>
      <c r="B230" s="255"/>
      <c r="C230" s="255"/>
      <c r="D230" s="255"/>
      <c r="E230" s="255"/>
      <c r="F230" s="255"/>
      <c r="G230" s="255"/>
      <c r="H230" s="255"/>
      <c r="I230" s="255"/>
      <c r="J230" s="255"/>
      <c r="K230" s="256"/>
    </row>
    <row r="231" spans="1:11" ht="24" customHeight="1">
      <c r="A231" s="125" t="s">
        <v>76</v>
      </c>
      <c r="B231" s="255"/>
      <c r="C231" s="255"/>
      <c r="D231" s="255"/>
      <c r="E231" s="255"/>
      <c r="F231" s="255"/>
      <c r="G231" s="255"/>
      <c r="H231" s="255"/>
      <c r="I231" s="255"/>
      <c r="J231" s="255"/>
      <c r="K231" s="256"/>
    </row>
    <row r="232" spans="1:11" s="255" customFormat="1" ht="24" customHeight="1">
      <c r="A232" s="125"/>
      <c r="B232" s="255" t="s">
        <v>77</v>
      </c>
      <c r="D232" s="181"/>
      <c r="E232" s="181"/>
      <c r="F232" s="181"/>
      <c r="G232" s="181"/>
      <c r="H232" s="268" t="s">
        <v>78</v>
      </c>
      <c r="K232" s="256"/>
    </row>
    <row r="233" spans="1:11" ht="24" customHeight="1">
      <c r="B233" s="255" t="s">
        <v>79</v>
      </c>
      <c r="H233" s="268" t="s">
        <v>357</v>
      </c>
    </row>
    <row r="234" spans="1:11" ht="24" customHeight="1">
      <c r="B234" s="255" t="s">
        <v>80</v>
      </c>
      <c r="H234" s="268" t="s">
        <v>81</v>
      </c>
    </row>
    <row r="235" spans="1:11" ht="24" customHeight="1">
      <c r="A235" s="255"/>
      <c r="B235" s="255" t="s">
        <v>82</v>
      </c>
      <c r="C235" s="255"/>
      <c r="D235" s="255"/>
      <c r="E235" s="255"/>
      <c r="F235" s="255"/>
      <c r="G235" s="255"/>
      <c r="H235" s="269" t="s">
        <v>83</v>
      </c>
      <c r="I235" s="255"/>
      <c r="J235" s="255"/>
      <c r="K235" s="256"/>
    </row>
    <row r="236" spans="1:11" ht="24" customHeight="1">
      <c r="B236" s="181" t="s">
        <v>84</v>
      </c>
      <c r="H236" s="268" t="s">
        <v>87</v>
      </c>
    </row>
    <row r="237" spans="1:11" ht="24" customHeight="1">
      <c r="A237" s="255"/>
      <c r="B237" s="181" t="s">
        <v>86</v>
      </c>
      <c r="C237" s="255"/>
      <c r="D237" s="255"/>
      <c r="H237" s="268" t="s">
        <v>85</v>
      </c>
      <c r="I237" s="255"/>
      <c r="J237" s="255"/>
      <c r="K237" s="256"/>
    </row>
    <row r="238" spans="1:11" ht="24" customHeight="1">
      <c r="A238" s="255"/>
      <c r="B238" s="255" t="s">
        <v>88</v>
      </c>
      <c r="C238" s="255"/>
      <c r="H238" s="268" t="s">
        <v>85</v>
      </c>
      <c r="I238" s="255"/>
      <c r="J238" s="255"/>
      <c r="K238" s="256"/>
    </row>
    <row r="239" spans="1:11" ht="24" customHeight="1">
      <c r="B239" s="255" t="s">
        <v>89</v>
      </c>
      <c r="H239" s="268" t="s">
        <v>90</v>
      </c>
    </row>
    <row r="240" spans="1:11" ht="24" customHeight="1">
      <c r="B240" s="255" t="s">
        <v>91</v>
      </c>
      <c r="H240" s="268" t="s">
        <v>90</v>
      </c>
    </row>
    <row r="241" spans="1:11" ht="24" customHeight="1">
      <c r="B241" s="255" t="s">
        <v>92</v>
      </c>
      <c r="H241" s="268" t="s">
        <v>90</v>
      </c>
    </row>
    <row r="242" spans="1:11" ht="24" customHeight="1">
      <c r="A242" s="255" t="s">
        <v>446</v>
      </c>
      <c r="C242" s="255"/>
    </row>
    <row r="243" spans="1:11" ht="24" customHeight="1">
      <c r="A243" s="255" t="s">
        <v>93</v>
      </c>
      <c r="B243" s="255"/>
      <c r="C243" s="255"/>
    </row>
    <row r="244" spans="1:11" ht="24" customHeight="1">
      <c r="A244" s="270" t="s">
        <v>94</v>
      </c>
      <c r="B244" s="255"/>
      <c r="C244" s="255"/>
    </row>
    <row r="245" spans="1:11" ht="24" customHeight="1">
      <c r="A245" s="270"/>
      <c r="B245" s="255"/>
      <c r="C245" s="255"/>
      <c r="K245" s="736"/>
    </row>
    <row r="246" spans="1:11" ht="27" customHeight="1">
      <c r="A246" s="811" t="s">
        <v>493</v>
      </c>
      <c r="B246" s="811"/>
      <c r="C246" s="811"/>
      <c r="D246" s="811"/>
      <c r="E246" s="811"/>
      <c r="F246" s="811"/>
      <c r="G246" s="811"/>
      <c r="H246" s="811"/>
      <c r="I246" s="811"/>
      <c r="J246" s="811"/>
      <c r="K246" s="811"/>
    </row>
    <row r="247" spans="1:11" ht="27" customHeight="1">
      <c r="A247" s="270"/>
      <c r="B247" s="255"/>
      <c r="C247" s="255"/>
      <c r="K247" s="736"/>
    </row>
    <row r="248" spans="1:11" ht="27" customHeight="1">
      <c r="A248" s="255" t="s">
        <v>400</v>
      </c>
      <c r="C248" s="255"/>
    </row>
    <row r="249" spans="1:11" ht="27" customHeight="1">
      <c r="A249" s="255" t="s">
        <v>447</v>
      </c>
      <c r="B249" s="255"/>
      <c r="C249" s="255"/>
    </row>
    <row r="250" spans="1:11" ht="27" customHeight="1">
      <c r="A250" s="255" t="s">
        <v>448</v>
      </c>
      <c r="B250" s="255"/>
      <c r="C250" s="255"/>
    </row>
    <row r="251" spans="1:11" ht="27" customHeight="1">
      <c r="A251" s="270" t="s">
        <v>95</v>
      </c>
      <c r="B251" s="255"/>
      <c r="C251" s="255"/>
    </row>
    <row r="252" spans="1:11" ht="27" customHeight="1">
      <c r="A252" s="270" t="s">
        <v>96</v>
      </c>
      <c r="B252" s="270"/>
      <c r="C252" s="255"/>
    </row>
    <row r="253" spans="1:11" ht="27" customHeight="1">
      <c r="A253" s="125" t="s">
        <v>97</v>
      </c>
      <c r="B253" s="255"/>
      <c r="C253" s="255"/>
      <c r="D253" s="255"/>
      <c r="E253" s="255"/>
      <c r="F253" s="255"/>
      <c r="G253" s="255"/>
      <c r="H253" s="255"/>
      <c r="I253" s="255"/>
      <c r="J253" s="255"/>
      <c r="K253" s="256"/>
    </row>
    <row r="254" spans="1:11" ht="27" customHeight="1">
      <c r="A254" s="125" t="s">
        <v>98</v>
      </c>
      <c r="B254" s="255"/>
      <c r="C254" s="255"/>
      <c r="D254" s="255"/>
      <c r="E254" s="255"/>
      <c r="F254" s="255"/>
      <c r="G254" s="255"/>
      <c r="H254" s="255"/>
      <c r="I254" s="255"/>
      <c r="J254" s="255"/>
      <c r="K254" s="256"/>
    </row>
    <row r="255" spans="1:11" ht="27" customHeight="1">
      <c r="A255" s="125" t="s">
        <v>449</v>
      </c>
      <c r="B255" s="255"/>
      <c r="C255" s="255"/>
      <c r="D255" s="255"/>
      <c r="E255" s="255"/>
      <c r="F255" s="255"/>
      <c r="G255" s="255"/>
      <c r="H255" s="255"/>
      <c r="I255" s="255"/>
      <c r="J255" s="255"/>
      <c r="K255" s="256"/>
    </row>
    <row r="256" spans="1:11" ht="27" customHeight="1">
      <c r="A256" s="125" t="s">
        <v>99</v>
      </c>
      <c r="B256" s="255"/>
      <c r="C256" s="255"/>
      <c r="D256" s="255"/>
      <c r="E256" s="255"/>
      <c r="F256" s="255"/>
      <c r="G256" s="255"/>
      <c r="H256" s="255"/>
      <c r="I256" s="255"/>
      <c r="J256" s="255"/>
      <c r="K256" s="256"/>
    </row>
    <row r="257" spans="1:11" ht="27" customHeight="1">
      <c r="A257" s="125" t="s">
        <v>100</v>
      </c>
      <c r="B257" s="255"/>
      <c r="C257" s="255"/>
      <c r="D257" s="255"/>
      <c r="E257" s="255"/>
      <c r="F257" s="255"/>
      <c r="G257" s="255"/>
      <c r="H257" s="255"/>
      <c r="I257" s="255"/>
      <c r="J257" s="255"/>
      <c r="K257" s="256"/>
    </row>
    <row r="258" spans="1:11" ht="27" customHeight="1">
      <c r="A258" s="255" t="s">
        <v>541</v>
      </c>
    </row>
    <row r="259" spans="1:11" ht="27" customHeight="1">
      <c r="A259" s="255" t="s">
        <v>101</v>
      </c>
      <c r="B259" s="255"/>
      <c r="C259" s="255"/>
      <c r="D259" s="255"/>
      <c r="E259" s="255"/>
      <c r="F259" s="255"/>
      <c r="G259" s="255"/>
      <c r="H259" s="255"/>
      <c r="I259" s="255"/>
      <c r="J259" s="255"/>
      <c r="K259" s="256"/>
    </row>
    <row r="260" spans="1:11" ht="27" customHeight="1">
      <c r="A260" s="255" t="s">
        <v>102</v>
      </c>
      <c r="B260" s="255"/>
      <c r="C260" s="255"/>
      <c r="D260" s="255"/>
      <c r="E260" s="255"/>
      <c r="F260" s="255"/>
      <c r="G260" s="255"/>
      <c r="H260" s="255"/>
      <c r="I260" s="255"/>
      <c r="J260" s="255"/>
      <c r="K260" s="256"/>
    </row>
    <row r="261" spans="1:11" ht="27" customHeight="1">
      <c r="A261" s="255"/>
      <c r="B261" s="255"/>
      <c r="C261" s="120" t="s">
        <v>103</v>
      </c>
      <c r="D261" s="255"/>
      <c r="E261" s="255"/>
      <c r="F261" s="255"/>
      <c r="G261" s="255"/>
      <c r="H261" s="127" t="s">
        <v>104</v>
      </c>
      <c r="I261" s="255"/>
      <c r="J261" s="255"/>
      <c r="K261" s="256"/>
    </row>
    <row r="262" spans="1:11" ht="27" customHeight="1">
      <c r="A262" s="255" t="s">
        <v>105</v>
      </c>
      <c r="B262" s="255"/>
      <c r="C262" s="255"/>
      <c r="D262" s="255"/>
      <c r="E262" s="255"/>
      <c r="F262" s="255"/>
      <c r="G262" s="255"/>
      <c r="H262" s="255"/>
      <c r="I262" s="255"/>
      <c r="J262" s="255"/>
      <c r="K262" s="256"/>
    </row>
    <row r="263" spans="1:11" s="255" customFormat="1" ht="27" customHeight="1">
      <c r="A263" s="255" t="s">
        <v>962</v>
      </c>
      <c r="K263" s="737"/>
    </row>
    <row r="264" spans="1:11" ht="27" customHeight="1">
      <c r="A264" s="255" t="s">
        <v>106</v>
      </c>
    </row>
    <row r="265" spans="1:11" ht="27" customHeight="1">
      <c r="A265" s="255" t="s">
        <v>451</v>
      </c>
      <c r="B265" s="255"/>
    </row>
    <row r="266" spans="1:11" ht="27" customHeight="1">
      <c r="A266" s="255" t="s">
        <v>107</v>
      </c>
      <c r="B266" s="255"/>
    </row>
    <row r="267" spans="1:11" ht="27" customHeight="1">
      <c r="A267" s="255" t="s">
        <v>452</v>
      </c>
      <c r="B267" s="255"/>
    </row>
    <row r="268" spans="1:11" ht="27" customHeight="1">
      <c r="A268" s="255" t="s">
        <v>108</v>
      </c>
      <c r="B268" s="255"/>
    </row>
    <row r="269" spans="1:11" ht="27" customHeight="1">
      <c r="A269" s="255" t="s">
        <v>109</v>
      </c>
      <c r="B269" s="255"/>
    </row>
    <row r="270" spans="1:11" ht="27" customHeight="1">
      <c r="A270" s="181" t="s">
        <v>542</v>
      </c>
      <c r="B270" s="255"/>
      <c r="C270" s="255"/>
      <c r="D270" s="255"/>
      <c r="E270" s="255"/>
      <c r="F270" s="255"/>
      <c r="G270" s="255"/>
      <c r="H270" s="255"/>
      <c r="I270" s="255"/>
      <c r="J270" s="255"/>
      <c r="K270" s="256"/>
    </row>
    <row r="271" spans="1:11" ht="27" customHeight="1">
      <c r="A271" s="255" t="s">
        <v>110</v>
      </c>
      <c r="C271" s="255"/>
      <c r="D271" s="255"/>
      <c r="E271" s="255"/>
      <c r="F271" s="255"/>
      <c r="G271" s="255"/>
      <c r="H271" s="255"/>
      <c r="I271" s="255"/>
      <c r="J271" s="255"/>
      <c r="K271" s="256"/>
    </row>
    <row r="272" spans="1:11" ht="27" customHeight="1">
      <c r="A272" s="255" t="s">
        <v>453</v>
      </c>
      <c r="B272" s="255"/>
      <c r="C272" s="255"/>
      <c r="D272" s="255"/>
      <c r="E272" s="255"/>
      <c r="F272" s="255"/>
      <c r="G272" s="255"/>
      <c r="H272" s="255"/>
      <c r="I272" s="255"/>
      <c r="J272" s="255"/>
      <c r="K272" s="256"/>
    </row>
    <row r="273" spans="1:11" ht="27" customHeight="1">
      <c r="A273" s="255" t="s">
        <v>111</v>
      </c>
      <c r="B273" s="255"/>
      <c r="C273" s="255"/>
      <c r="D273" s="255"/>
      <c r="E273" s="255"/>
      <c r="F273" s="255"/>
      <c r="G273" s="255"/>
      <c r="H273" s="255"/>
      <c r="I273" s="255"/>
      <c r="J273" s="255"/>
      <c r="K273" s="256"/>
    </row>
    <row r="274" spans="1:11" ht="27" customHeight="1">
      <c r="A274" s="255" t="s">
        <v>112</v>
      </c>
    </row>
    <row r="275" spans="1:11" ht="27" customHeight="1">
      <c r="A275" s="255" t="s">
        <v>113</v>
      </c>
      <c r="B275" s="255"/>
    </row>
    <row r="276" spans="1:11" ht="27" customHeight="1">
      <c r="A276" s="255" t="s">
        <v>114</v>
      </c>
      <c r="B276" s="255"/>
    </row>
    <row r="277" spans="1:11" ht="27" customHeight="1">
      <c r="A277" s="255"/>
      <c r="B277" s="255"/>
      <c r="K277" s="616"/>
    </row>
    <row r="278" spans="1:11" ht="20.100000000000001" customHeight="1">
      <c r="A278" s="811" t="s">
        <v>856</v>
      </c>
      <c r="B278" s="811"/>
      <c r="C278" s="811"/>
      <c r="D278" s="811"/>
      <c r="E278" s="811"/>
      <c r="F278" s="811"/>
      <c r="G278" s="811"/>
      <c r="H278" s="811"/>
      <c r="I278" s="811"/>
      <c r="J278" s="811"/>
      <c r="K278" s="811"/>
    </row>
    <row r="279" spans="1:11" ht="20.100000000000001" customHeight="1">
      <c r="A279" s="125"/>
      <c r="B279" s="255"/>
      <c r="C279" s="255"/>
      <c r="D279" s="255"/>
      <c r="E279" s="255"/>
      <c r="F279" s="255"/>
      <c r="G279" s="255"/>
      <c r="H279" s="255"/>
      <c r="I279" s="255"/>
      <c r="J279" s="255"/>
      <c r="K279" s="376"/>
    </row>
    <row r="280" spans="1:11" ht="20.100000000000001" customHeight="1">
      <c r="A280" s="255" t="s">
        <v>115</v>
      </c>
      <c r="C280" s="255"/>
      <c r="D280" s="255"/>
      <c r="E280" s="255"/>
      <c r="F280" s="255"/>
      <c r="G280" s="255"/>
      <c r="H280" s="255"/>
      <c r="I280" s="255"/>
      <c r="J280" s="255"/>
      <c r="K280" s="256"/>
    </row>
    <row r="281" spans="1:11" ht="20.100000000000001" customHeight="1">
      <c r="A281" s="255" t="s">
        <v>116</v>
      </c>
      <c r="B281" s="255"/>
      <c r="C281" s="255"/>
      <c r="D281" s="255"/>
      <c r="E281" s="255"/>
      <c r="F281" s="255"/>
      <c r="G281" s="255"/>
      <c r="H281" s="255"/>
      <c r="I281" s="255"/>
      <c r="J281" s="255"/>
      <c r="K281" s="256"/>
    </row>
    <row r="282" spans="1:11" ht="20.100000000000001" customHeight="1">
      <c r="A282" s="255" t="s">
        <v>117</v>
      </c>
      <c r="B282" s="255"/>
      <c r="C282" s="255"/>
      <c r="D282" s="255"/>
      <c r="E282" s="255"/>
      <c r="F282" s="255"/>
      <c r="G282" s="255"/>
      <c r="H282" s="255"/>
      <c r="I282" s="255"/>
      <c r="J282" s="255"/>
      <c r="K282" s="256"/>
    </row>
    <row r="283" spans="1:11" ht="20.100000000000001" customHeight="1">
      <c r="A283" s="255" t="s">
        <v>118</v>
      </c>
      <c r="B283" s="255"/>
      <c r="C283" s="255"/>
      <c r="D283" s="255"/>
      <c r="E283" s="255"/>
      <c r="F283" s="255"/>
      <c r="G283" s="255"/>
      <c r="H283" s="255"/>
      <c r="I283" s="255"/>
      <c r="J283" s="255"/>
      <c r="K283" s="256"/>
    </row>
    <row r="284" spans="1:11" ht="20.100000000000001" customHeight="1">
      <c r="A284" s="255" t="s">
        <v>454</v>
      </c>
      <c r="B284" s="255"/>
      <c r="C284" s="255"/>
      <c r="D284" s="255"/>
      <c r="E284" s="255"/>
      <c r="F284" s="255"/>
      <c r="G284" s="255"/>
      <c r="H284" s="255"/>
      <c r="I284" s="255"/>
      <c r="J284" s="255"/>
      <c r="K284" s="256"/>
    </row>
    <row r="285" spans="1:11" ht="20.100000000000001" customHeight="1">
      <c r="A285" s="255" t="s">
        <v>119</v>
      </c>
      <c r="B285" s="255"/>
      <c r="C285" s="255"/>
      <c r="D285" s="255"/>
      <c r="E285" s="255"/>
      <c r="F285" s="255"/>
      <c r="G285" s="255"/>
      <c r="H285" s="255"/>
      <c r="I285" s="255"/>
      <c r="J285" s="255"/>
      <c r="K285" s="256"/>
    </row>
    <row r="286" spans="1:11" ht="20.100000000000001" customHeight="1">
      <c r="A286" s="255" t="s">
        <v>120</v>
      </c>
      <c r="B286" s="255"/>
      <c r="C286" s="255"/>
      <c r="D286" s="255"/>
      <c r="E286" s="255"/>
      <c r="F286" s="255"/>
      <c r="G286" s="255"/>
      <c r="H286" s="255"/>
      <c r="I286" s="255"/>
      <c r="J286" s="255"/>
      <c r="K286" s="256"/>
    </row>
    <row r="287" spans="1:11" ht="20.100000000000001" customHeight="1">
      <c r="A287" s="255" t="s">
        <v>121</v>
      </c>
      <c r="B287" s="255"/>
      <c r="C287" s="255"/>
      <c r="D287" s="255"/>
      <c r="E287" s="255"/>
      <c r="F287" s="255"/>
      <c r="G287" s="255"/>
      <c r="H287" s="255"/>
      <c r="I287" s="255"/>
      <c r="J287" s="255"/>
      <c r="K287" s="256"/>
    </row>
    <row r="288" spans="1:11" ht="20.100000000000001" customHeight="1">
      <c r="A288" s="255" t="s">
        <v>122</v>
      </c>
      <c r="B288" s="255"/>
      <c r="C288" s="255"/>
      <c r="D288" s="255"/>
      <c r="E288" s="255"/>
      <c r="F288" s="255"/>
      <c r="G288" s="255"/>
      <c r="H288" s="255"/>
      <c r="I288" s="255"/>
      <c r="J288" s="255"/>
      <c r="K288" s="256"/>
    </row>
    <row r="289" spans="1:11" ht="20.100000000000001" customHeight="1">
      <c r="A289" s="270" t="s">
        <v>123</v>
      </c>
      <c r="B289" s="255"/>
      <c r="C289" s="255"/>
      <c r="D289" s="255"/>
      <c r="E289" s="255"/>
      <c r="F289" s="255"/>
      <c r="G289" s="255"/>
      <c r="H289" s="255"/>
      <c r="I289" s="255"/>
      <c r="J289" s="255"/>
      <c r="K289" s="256"/>
    </row>
    <row r="290" spans="1:11" ht="20.100000000000001" customHeight="1">
      <c r="A290" s="128" t="s">
        <v>124</v>
      </c>
      <c r="B290" s="255"/>
      <c r="C290" s="255"/>
      <c r="D290" s="255"/>
      <c r="E290" s="255"/>
      <c r="F290" s="255"/>
      <c r="G290" s="255"/>
      <c r="H290" s="255"/>
      <c r="I290" s="255"/>
      <c r="J290" s="255"/>
      <c r="K290" s="256"/>
    </row>
    <row r="291" spans="1:11" ht="20.100000000000001" customHeight="1">
      <c r="A291" s="128" t="s">
        <v>125</v>
      </c>
      <c r="B291" s="255"/>
      <c r="C291" s="255"/>
      <c r="D291" s="255"/>
      <c r="E291" s="255"/>
      <c r="F291" s="255"/>
      <c r="G291" s="255"/>
      <c r="H291" s="255"/>
      <c r="I291" s="255"/>
      <c r="J291" s="255"/>
      <c r="K291" s="256"/>
    </row>
    <row r="292" spans="1:11" ht="20.100000000000001" customHeight="1">
      <c r="A292" s="128" t="s">
        <v>126</v>
      </c>
      <c r="B292" s="255"/>
      <c r="C292" s="255"/>
      <c r="D292" s="255"/>
      <c r="E292" s="255"/>
      <c r="F292" s="255"/>
      <c r="G292" s="255"/>
      <c r="H292" s="255"/>
      <c r="I292" s="255"/>
      <c r="J292" s="255"/>
      <c r="K292" s="256"/>
    </row>
    <row r="293" spans="1:11" ht="20.100000000000001" customHeight="1">
      <c r="A293" s="128" t="s">
        <v>127</v>
      </c>
      <c r="B293" s="255"/>
      <c r="C293" s="255"/>
      <c r="D293" s="255"/>
      <c r="E293" s="255"/>
      <c r="F293" s="255"/>
      <c r="G293" s="255"/>
      <c r="H293" s="255"/>
      <c r="I293" s="255"/>
      <c r="J293" s="255"/>
      <c r="K293" s="256"/>
    </row>
    <row r="294" spans="1:11" ht="20.100000000000001" customHeight="1">
      <c r="A294" s="128" t="s">
        <v>128</v>
      </c>
      <c r="B294" s="255"/>
      <c r="C294" s="255"/>
      <c r="D294" s="255"/>
      <c r="E294" s="255"/>
      <c r="F294" s="255"/>
      <c r="G294" s="255"/>
      <c r="H294" s="255"/>
      <c r="I294" s="255"/>
      <c r="J294" s="255"/>
      <c r="K294" s="256"/>
    </row>
    <row r="295" spans="1:11" ht="20.100000000000001" customHeight="1">
      <c r="A295" s="128" t="s">
        <v>129</v>
      </c>
      <c r="B295" s="255"/>
      <c r="C295" s="255"/>
      <c r="D295" s="255"/>
      <c r="E295" s="255"/>
      <c r="F295" s="255"/>
      <c r="G295" s="255"/>
      <c r="H295" s="255"/>
      <c r="I295" s="255"/>
      <c r="J295" s="255"/>
      <c r="K295" s="256"/>
    </row>
    <row r="296" spans="1:11" ht="20.100000000000001" customHeight="1">
      <c r="A296" s="128" t="s">
        <v>130</v>
      </c>
      <c r="B296" s="255"/>
      <c r="C296" s="255"/>
      <c r="D296" s="255"/>
      <c r="E296" s="255"/>
      <c r="F296" s="255"/>
      <c r="G296" s="255"/>
      <c r="H296" s="255"/>
      <c r="I296" s="255"/>
      <c r="J296" s="255"/>
      <c r="K296" s="256"/>
    </row>
    <row r="297" spans="1:11" ht="20.100000000000001" customHeight="1">
      <c r="A297" s="128" t="s">
        <v>455</v>
      </c>
      <c r="B297" s="255"/>
      <c r="C297" s="255"/>
      <c r="D297" s="255"/>
      <c r="E297" s="255"/>
      <c r="F297" s="255"/>
      <c r="G297" s="255"/>
      <c r="H297" s="255"/>
      <c r="I297" s="255"/>
      <c r="J297" s="255"/>
      <c r="K297" s="256"/>
    </row>
    <row r="298" spans="1:11" s="255" customFormat="1" ht="20.100000000000001" customHeight="1">
      <c r="A298" s="128" t="s">
        <v>456</v>
      </c>
      <c r="K298" s="256"/>
    </row>
    <row r="299" spans="1:11" ht="20.100000000000001" customHeight="1">
      <c r="A299" s="128" t="s">
        <v>367</v>
      </c>
      <c r="B299" s="255"/>
      <c r="C299" s="255"/>
      <c r="D299" s="255"/>
      <c r="E299" s="255"/>
      <c r="F299" s="255"/>
      <c r="G299" s="255"/>
      <c r="H299" s="255"/>
      <c r="I299" s="255"/>
      <c r="J299" s="255"/>
      <c r="K299" s="256"/>
    </row>
    <row r="300" spans="1:11" ht="20.100000000000001" customHeight="1">
      <c r="A300" s="255" t="s">
        <v>681</v>
      </c>
      <c r="B300" s="255"/>
      <c r="C300" s="255"/>
      <c r="D300" s="255"/>
      <c r="E300" s="255"/>
      <c r="F300" s="255"/>
      <c r="G300" s="255"/>
      <c r="H300" s="255"/>
      <c r="I300" s="255"/>
      <c r="J300" s="255"/>
      <c r="K300" s="439"/>
    </row>
    <row r="301" spans="1:11" ht="20.100000000000001" customHeight="1">
      <c r="A301" s="747" t="s">
        <v>1201</v>
      </c>
      <c r="B301"/>
      <c r="C301" s="255"/>
      <c r="D301" s="255"/>
      <c r="E301" s="255"/>
      <c r="F301" s="255"/>
      <c r="G301" s="255"/>
      <c r="H301" s="255"/>
      <c r="I301" s="255"/>
      <c r="J301" s="255"/>
      <c r="K301" s="737"/>
    </row>
    <row r="302" spans="1:11" ht="20.100000000000001" customHeight="1">
      <c r="A302" s="747"/>
      <c r="B302" s="747" t="s">
        <v>1203</v>
      </c>
      <c r="C302" s="255"/>
      <c r="D302" s="255"/>
      <c r="E302" s="255"/>
      <c r="F302" s="255"/>
      <c r="G302" s="255"/>
      <c r="H302" s="255"/>
      <c r="I302" s="255"/>
      <c r="J302" s="255"/>
      <c r="K302" s="737"/>
    </row>
    <row r="303" spans="1:11" ht="20.100000000000001" customHeight="1">
      <c r="B303" s="748" t="s">
        <v>1205</v>
      </c>
      <c r="C303" s="255"/>
      <c r="D303" s="255"/>
      <c r="E303" s="255"/>
      <c r="F303" s="255"/>
      <c r="G303" s="255"/>
      <c r="H303" s="255"/>
      <c r="I303" s="255"/>
      <c r="J303" s="255"/>
      <c r="K303" s="737"/>
    </row>
    <row r="304" spans="1:11" ht="20.100000000000001" customHeight="1">
      <c r="B304" s="747" t="s">
        <v>1204</v>
      </c>
      <c r="C304" s="255"/>
      <c r="D304" s="255"/>
      <c r="E304" s="255"/>
      <c r="F304" s="255"/>
      <c r="G304" s="255"/>
      <c r="H304" s="255"/>
      <c r="I304" s="255"/>
      <c r="J304" s="255"/>
      <c r="K304" s="737"/>
    </row>
    <row r="305" spans="1:11" ht="20.100000000000001" customHeight="1">
      <c r="A305" s="747"/>
      <c r="B305" s="747" t="s">
        <v>1202</v>
      </c>
      <c r="C305" s="255"/>
      <c r="D305" s="255"/>
      <c r="E305" s="255"/>
      <c r="F305" s="255"/>
      <c r="G305" s="255"/>
      <c r="H305" s="255"/>
      <c r="I305" s="255"/>
      <c r="J305" s="255"/>
      <c r="K305" s="737"/>
    </row>
    <row r="306" spans="1:11" ht="20.100000000000001" customHeight="1">
      <c r="B306" s="747" t="s">
        <v>1206</v>
      </c>
      <c r="C306" s="255"/>
      <c r="D306" s="255"/>
      <c r="E306" s="255"/>
      <c r="F306" s="255"/>
      <c r="G306" s="255"/>
      <c r="H306" s="255"/>
      <c r="I306" s="255"/>
      <c r="J306" s="255"/>
      <c r="K306" s="737"/>
    </row>
    <row r="307" spans="1:11" ht="20.100000000000001" customHeight="1">
      <c r="B307" s="747" t="s">
        <v>1207</v>
      </c>
      <c r="C307" s="255"/>
      <c r="D307" s="255"/>
      <c r="E307" s="255"/>
      <c r="F307" s="255"/>
      <c r="G307" s="255"/>
      <c r="H307" s="255"/>
      <c r="I307" s="255"/>
      <c r="J307" s="255"/>
      <c r="K307" s="737"/>
    </row>
    <row r="308" spans="1:11" ht="20.100000000000001" customHeight="1">
      <c r="B308" s="747" t="s">
        <v>1208</v>
      </c>
      <c r="C308" s="255"/>
      <c r="D308" s="255"/>
      <c r="E308" s="255"/>
      <c r="F308" s="255"/>
      <c r="G308" s="255"/>
      <c r="H308" s="255"/>
      <c r="I308" s="255"/>
      <c r="J308" s="255"/>
      <c r="K308" s="737"/>
    </row>
    <row r="309" spans="1:11" ht="20.100000000000001" customHeight="1">
      <c r="A309" s="128" t="s">
        <v>815</v>
      </c>
      <c r="B309" s="464"/>
      <c r="C309" s="255"/>
      <c r="D309" s="255"/>
      <c r="E309" s="255"/>
      <c r="F309" s="255"/>
      <c r="G309" s="255"/>
      <c r="H309" s="255"/>
      <c r="I309" s="255"/>
      <c r="J309" s="255"/>
      <c r="K309" s="439"/>
    </row>
    <row r="310" spans="1:11" ht="20.100000000000001" customHeight="1">
      <c r="A310" s="128" t="s">
        <v>816</v>
      </c>
      <c r="B310" s="464"/>
      <c r="C310" s="255"/>
      <c r="D310" s="255"/>
      <c r="E310" s="255"/>
      <c r="F310" s="255"/>
      <c r="G310" s="255"/>
      <c r="H310" s="255"/>
      <c r="I310" s="255"/>
      <c r="J310" s="255"/>
      <c r="K310" s="439"/>
    </row>
    <row r="311" spans="1:11" s="462" customFormat="1" ht="20.100000000000001" customHeight="1">
      <c r="A311" s="461"/>
      <c r="B311" s="128" t="s">
        <v>1209</v>
      </c>
      <c r="C311" s="463"/>
      <c r="E311" s="461"/>
      <c r="F311" s="461"/>
      <c r="G311" s="461"/>
      <c r="H311" s="461"/>
      <c r="I311" s="461"/>
      <c r="J311" s="461"/>
      <c r="K311" s="461"/>
    </row>
    <row r="312" spans="1:11" s="462" customFormat="1" ht="20.100000000000001" customHeight="1">
      <c r="A312" s="460"/>
      <c r="B312" s="128" t="s">
        <v>1210</v>
      </c>
      <c r="C312" s="463"/>
      <c r="E312" s="461"/>
      <c r="F312" s="461"/>
      <c r="G312" s="461"/>
      <c r="H312" s="461"/>
      <c r="I312" s="461"/>
      <c r="J312" s="461"/>
      <c r="K312" s="461"/>
    </row>
    <row r="313" spans="1:11" s="462" customFormat="1" ht="20.100000000000001" customHeight="1">
      <c r="A313" s="460"/>
      <c r="B313" s="128" t="s">
        <v>1211</v>
      </c>
      <c r="C313" s="463"/>
      <c r="E313" s="461"/>
      <c r="F313" s="461"/>
      <c r="G313" s="461"/>
      <c r="H313" s="461"/>
      <c r="I313" s="461"/>
      <c r="J313" s="461"/>
      <c r="K313" s="461"/>
    </row>
    <row r="314" spans="1:11" s="462" customFormat="1" ht="20.100000000000001" customHeight="1">
      <c r="A314" s="460"/>
      <c r="B314" s="128" t="s">
        <v>676</v>
      </c>
      <c r="C314" s="463"/>
      <c r="E314" s="461"/>
      <c r="F314" s="461"/>
      <c r="G314" s="461"/>
      <c r="H314" s="461"/>
      <c r="I314" s="461"/>
      <c r="J314" s="461"/>
      <c r="K314" s="461"/>
    </row>
    <row r="315" spans="1:11" s="462" customFormat="1" ht="20.100000000000001" customHeight="1">
      <c r="A315" s="460"/>
      <c r="B315" s="128" t="s">
        <v>677</v>
      </c>
      <c r="C315" s="463"/>
      <c r="E315" s="461"/>
      <c r="F315" s="461"/>
      <c r="G315" s="461"/>
      <c r="H315" s="461"/>
      <c r="I315" s="461"/>
      <c r="J315" s="461"/>
      <c r="K315" s="461"/>
    </row>
    <row r="316" spans="1:11" s="462" customFormat="1" ht="20.100000000000001" customHeight="1">
      <c r="A316" s="460"/>
      <c r="B316" s="128" t="s">
        <v>1212</v>
      </c>
      <c r="C316" s="463"/>
      <c r="E316" s="461"/>
      <c r="F316" s="461"/>
      <c r="G316" s="461"/>
      <c r="H316" s="461"/>
      <c r="I316" s="461"/>
      <c r="J316" s="461"/>
      <c r="K316" s="461"/>
    </row>
    <row r="317" spans="1:11" s="462" customFormat="1" ht="20.100000000000001" customHeight="1">
      <c r="A317" s="460"/>
      <c r="B317" s="128" t="s">
        <v>1213</v>
      </c>
      <c r="C317" s="463"/>
      <c r="E317" s="461"/>
      <c r="F317" s="461"/>
      <c r="G317" s="461"/>
      <c r="H317" s="461"/>
      <c r="I317" s="461"/>
      <c r="J317" s="461"/>
      <c r="K317" s="461"/>
    </row>
    <row r="318" spans="1:11" s="462" customFormat="1" ht="20.100000000000001" customHeight="1">
      <c r="A318" s="460"/>
      <c r="B318" s="461"/>
      <c r="C318" s="461"/>
      <c r="D318" s="461"/>
      <c r="E318" s="461"/>
      <c r="F318" s="461"/>
      <c r="G318" s="461"/>
      <c r="H318" s="461"/>
      <c r="I318" s="617" t="s">
        <v>678</v>
      </c>
      <c r="J318" s="461"/>
      <c r="K318" s="461"/>
    </row>
    <row r="319" spans="1:11" s="462" customFormat="1" ht="20.100000000000001" customHeight="1">
      <c r="A319" s="460"/>
      <c r="C319" s="128" t="s">
        <v>679</v>
      </c>
      <c r="D319" s="461"/>
      <c r="E319" s="461"/>
      <c r="F319" s="461"/>
      <c r="G319" s="461"/>
      <c r="H319" s="461"/>
      <c r="I319" s="465" t="s">
        <v>726</v>
      </c>
      <c r="J319" s="461"/>
      <c r="K319" s="461"/>
    </row>
    <row r="320" spans="1:11" s="462" customFormat="1" ht="23.25">
      <c r="A320" s="460"/>
      <c r="B320" s="128"/>
      <c r="C320" s="128"/>
      <c r="D320" s="461"/>
      <c r="E320" s="461"/>
      <c r="F320" s="461"/>
      <c r="G320" s="461"/>
      <c r="H320" s="461"/>
      <c r="I320" s="465"/>
      <c r="J320" s="461"/>
      <c r="K320" s="461"/>
    </row>
    <row r="321" spans="1:11" s="462" customFormat="1" ht="25.5" customHeight="1">
      <c r="A321" s="811" t="s">
        <v>1088</v>
      </c>
      <c r="B321" s="811"/>
      <c r="C321" s="811"/>
      <c r="D321" s="811"/>
      <c r="E321" s="811"/>
      <c r="F321" s="811"/>
      <c r="G321" s="811"/>
      <c r="H321" s="811"/>
      <c r="I321" s="811"/>
      <c r="J321" s="811"/>
      <c r="K321" s="811"/>
    </row>
    <row r="322" spans="1:11" s="462" customFormat="1" ht="25.5" customHeight="1">
      <c r="A322" s="738"/>
      <c r="B322" s="738"/>
      <c r="C322" s="738"/>
      <c r="D322" s="738"/>
      <c r="E322" s="738"/>
      <c r="F322" s="738"/>
      <c r="G322" s="738"/>
      <c r="H322" s="738"/>
      <c r="I322" s="738"/>
      <c r="J322" s="738"/>
      <c r="K322" s="738"/>
    </row>
    <row r="323" spans="1:11" s="462" customFormat="1" ht="25.5" customHeight="1">
      <c r="A323" s="460"/>
      <c r="B323" s="128" t="s">
        <v>1214</v>
      </c>
      <c r="C323" s="128"/>
      <c r="D323" s="461"/>
      <c r="E323" s="461"/>
      <c r="F323" s="461"/>
      <c r="G323" s="461"/>
      <c r="H323" s="461"/>
      <c r="I323" s="465"/>
      <c r="J323" s="461"/>
      <c r="K323" s="461"/>
    </row>
    <row r="324" spans="1:11" s="462" customFormat="1" ht="25.5" customHeight="1">
      <c r="A324" s="460"/>
      <c r="B324" s="128" t="s">
        <v>1215</v>
      </c>
      <c r="C324" s="128"/>
      <c r="D324" s="461"/>
      <c r="E324" s="461"/>
      <c r="F324" s="461"/>
      <c r="G324" s="461"/>
      <c r="H324" s="461"/>
      <c r="I324" s="465"/>
      <c r="J324" s="461"/>
      <c r="K324" s="461"/>
    </row>
    <row r="325" spans="1:11" ht="25.5" customHeight="1">
      <c r="A325" s="128" t="s">
        <v>817</v>
      </c>
      <c r="B325" s="128"/>
      <c r="C325" s="255"/>
      <c r="D325" s="255"/>
      <c r="E325" s="255"/>
      <c r="F325" s="255"/>
      <c r="G325" s="255"/>
      <c r="H325" s="255"/>
      <c r="I325" s="255"/>
      <c r="J325" s="255"/>
      <c r="K325" s="439"/>
    </row>
    <row r="326" spans="1:11" ht="25.5" customHeight="1">
      <c r="A326" s="124"/>
      <c r="B326" s="128" t="s">
        <v>1216</v>
      </c>
      <c r="C326" s="255"/>
      <c r="D326" s="255"/>
      <c r="E326" s="255"/>
      <c r="F326" s="255"/>
      <c r="G326" s="255"/>
      <c r="H326" s="255"/>
      <c r="I326" s="255"/>
      <c r="J326" s="255"/>
      <c r="K326" s="439"/>
    </row>
    <row r="327" spans="1:11" ht="25.5" customHeight="1">
      <c r="A327" s="124"/>
      <c r="B327" s="128" t="s">
        <v>1217</v>
      </c>
      <c r="C327" s="255"/>
      <c r="D327" s="255"/>
      <c r="E327" s="255"/>
      <c r="F327" s="255"/>
      <c r="G327" s="255"/>
      <c r="H327" s="255"/>
      <c r="I327" s="255"/>
      <c r="J327" s="255"/>
      <c r="K327" s="439"/>
    </row>
    <row r="328" spans="1:11" ht="25.5" customHeight="1">
      <c r="A328" s="124"/>
      <c r="B328" s="128" t="s">
        <v>1218</v>
      </c>
      <c r="C328" s="255"/>
      <c r="D328" s="255"/>
      <c r="E328" s="255"/>
      <c r="F328" s="255"/>
      <c r="G328" s="255"/>
      <c r="H328" s="255"/>
      <c r="I328" s="255"/>
      <c r="J328" s="255"/>
      <c r="K328" s="439"/>
    </row>
    <row r="329" spans="1:11" ht="25.5" customHeight="1">
      <c r="A329" s="124"/>
      <c r="B329" s="128" t="s">
        <v>1220</v>
      </c>
      <c r="C329" s="255"/>
      <c r="D329" s="255"/>
      <c r="E329" s="255"/>
      <c r="F329" s="255"/>
      <c r="G329" s="255"/>
      <c r="H329" s="255"/>
      <c r="I329" s="255"/>
      <c r="J329" s="255"/>
      <c r="K329" s="439"/>
    </row>
    <row r="330" spans="1:11" ht="25.5" customHeight="1">
      <c r="A330" s="124"/>
      <c r="B330" s="128" t="s">
        <v>1219</v>
      </c>
      <c r="C330" s="255"/>
      <c r="D330" s="255"/>
      <c r="E330" s="255"/>
      <c r="F330" s="255"/>
      <c r="G330" s="255"/>
      <c r="H330" s="255"/>
      <c r="I330" s="255"/>
      <c r="J330" s="255"/>
      <c r="K330" s="439"/>
    </row>
    <row r="331" spans="1:11" ht="25.5" customHeight="1">
      <c r="A331" s="749" t="s">
        <v>1222</v>
      </c>
      <c r="B331" s="747"/>
      <c r="C331" s="747"/>
      <c r="D331" s="255"/>
      <c r="E331" s="255"/>
      <c r="F331" s="255"/>
      <c r="G331" s="255"/>
      <c r="H331" s="255"/>
      <c r="I331" s="255"/>
      <c r="J331" s="255"/>
      <c r="K331" s="737"/>
    </row>
    <row r="332" spans="1:11" ht="25.5" customHeight="1">
      <c r="A332" s="750"/>
      <c r="B332" s="747" t="s">
        <v>1223</v>
      </c>
      <c r="C332" s="747"/>
      <c r="D332" s="255"/>
      <c r="E332" s="255"/>
      <c r="F332" s="255"/>
      <c r="G332" s="255"/>
      <c r="H332" s="255"/>
      <c r="I332" s="255"/>
      <c r="J332" s="255"/>
      <c r="K332" s="737"/>
    </row>
    <row r="333" spans="1:11" ht="25.5" customHeight="1">
      <c r="B333" s="747" t="s">
        <v>1221</v>
      </c>
      <c r="C333" s="747"/>
      <c r="D333" s="255"/>
      <c r="E333" s="255"/>
      <c r="F333" s="255"/>
      <c r="G333" s="255"/>
      <c r="H333" s="255"/>
      <c r="I333" s="255"/>
      <c r="J333" s="255"/>
      <c r="K333" s="737"/>
    </row>
    <row r="334" spans="1:11" ht="25.5" customHeight="1">
      <c r="A334" s="747" t="s">
        <v>1224</v>
      </c>
      <c r="B334"/>
      <c r="C334" s="747"/>
      <c r="D334" s="255"/>
      <c r="E334" s="255"/>
      <c r="F334" s="255"/>
      <c r="G334" s="255"/>
      <c r="H334" s="255"/>
      <c r="I334" s="255"/>
      <c r="J334" s="255"/>
      <c r="K334" s="737"/>
    </row>
    <row r="335" spans="1:11" ht="25.5" customHeight="1">
      <c r="A335" s="747"/>
      <c r="B335" s="747" t="s">
        <v>1225</v>
      </c>
      <c r="C335" s="747"/>
      <c r="D335" s="255"/>
      <c r="E335" s="255"/>
      <c r="F335" s="255"/>
      <c r="G335" s="255"/>
      <c r="H335" s="255"/>
      <c r="I335" s="255"/>
      <c r="J335" s="255"/>
      <c r="K335" s="737"/>
    </row>
    <row r="336" spans="1:11" ht="25.5" customHeight="1">
      <c r="B336" s="747" t="s">
        <v>1226</v>
      </c>
      <c r="C336" s="747"/>
      <c r="D336" s="255"/>
      <c r="E336" s="255"/>
      <c r="F336" s="255"/>
      <c r="G336" s="255"/>
      <c r="H336" s="255"/>
      <c r="I336" s="255"/>
      <c r="J336" s="255"/>
      <c r="K336" s="737"/>
    </row>
    <row r="337" spans="1:12" ht="25.5" customHeight="1">
      <c r="B337" s="747" t="s">
        <v>1229</v>
      </c>
      <c r="C337" s="747"/>
      <c r="D337" s="255"/>
      <c r="E337" s="255"/>
      <c r="F337" s="255"/>
      <c r="G337" s="255"/>
      <c r="H337" s="255"/>
      <c r="I337" s="255"/>
      <c r="J337" s="255"/>
      <c r="K337" s="737"/>
    </row>
    <row r="338" spans="1:12" ht="25.5" customHeight="1">
      <c r="B338" s="747" t="s">
        <v>1228</v>
      </c>
      <c r="C338" s="747"/>
      <c r="D338" s="255"/>
      <c r="E338" s="255"/>
      <c r="F338" s="255"/>
      <c r="G338" s="255"/>
      <c r="H338" s="255"/>
      <c r="I338" s="255"/>
      <c r="J338" s="255"/>
      <c r="K338" s="737"/>
    </row>
    <row r="339" spans="1:12" ht="25.5" customHeight="1">
      <c r="B339" s="747" t="s">
        <v>1227</v>
      </c>
      <c r="C339" s="747"/>
      <c r="D339" s="255"/>
      <c r="E339" s="255"/>
      <c r="F339" s="255"/>
      <c r="G339" s="255"/>
      <c r="H339" s="255"/>
      <c r="I339" s="255"/>
      <c r="J339" s="255"/>
      <c r="K339" s="737"/>
    </row>
    <row r="340" spans="1:12" ht="25.5" customHeight="1">
      <c r="A340" s="747"/>
      <c r="B340" s="747" t="s">
        <v>1230</v>
      </c>
      <c r="C340" s="747"/>
      <c r="D340" s="255"/>
      <c r="E340" s="255"/>
      <c r="F340" s="255"/>
      <c r="G340" s="255"/>
      <c r="H340" s="255"/>
      <c r="I340" s="255"/>
      <c r="J340" s="255"/>
      <c r="K340" s="737"/>
    </row>
    <row r="341" spans="1:12" ht="25.5" customHeight="1">
      <c r="B341" s="747" t="s">
        <v>1232</v>
      </c>
      <c r="C341" s="747"/>
      <c r="D341" s="255"/>
      <c r="E341" s="255"/>
      <c r="F341" s="255"/>
      <c r="G341" s="255"/>
      <c r="H341" s="255"/>
      <c r="I341" s="255"/>
      <c r="J341" s="255"/>
      <c r="K341" s="737"/>
    </row>
    <row r="342" spans="1:12" ht="25.5" customHeight="1">
      <c r="B342" s="747" t="s">
        <v>1231</v>
      </c>
      <c r="C342" s="747"/>
      <c r="D342" s="255"/>
      <c r="E342" s="255"/>
      <c r="F342" s="255"/>
      <c r="G342" s="255"/>
      <c r="H342" s="255"/>
      <c r="I342" s="255"/>
      <c r="J342" s="255"/>
      <c r="K342" s="737"/>
    </row>
    <row r="343" spans="1:12" ht="25.5" customHeight="1">
      <c r="A343" s="37" t="s">
        <v>675</v>
      </c>
      <c r="B343" s="37"/>
      <c r="C343" s="255"/>
      <c r="D343" s="255"/>
      <c r="E343" s="255"/>
      <c r="F343" s="255"/>
      <c r="G343" s="255"/>
      <c r="H343" s="255"/>
      <c r="I343" s="255"/>
      <c r="J343" s="255"/>
      <c r="K343" s="439"/>
    </row>
    <row r="344" spans="1:12" ht="25.5" customHeight="1">
      <c r="A344" s="37" t="s">
        <v>1176</v>
      </c>
      <c r="B344" s="458"/>
      <c r="C344" s="255"/>
      <c r="D344" s="255"/>
      <c r="E344" s="255"/>
      <c r="F344" s="255"/>
      <c r="G344" s="255"/>
      <c r="H344" s="255"/>
      <c r="I344" s="255"/>
      <c r="J344" s="255"/>
      <c r="K344" s="711"/>
      <c r="L344" s="255"/>
    </row>
    <row r="345" spans="1:12" ht="25.5" customHeight="1">
      <c r="A345" s="37" t="s">
        <v>963</v>
      </c>
      <c r="B345" s="457"/>
      <c r="C345" s="442"/>
      <c r="D345" s="255"/>
      <c r="E345" s="255"/>
      <c r="F345" s="255"/>
      <c r="G345" s="255"/>
      <c r="H345" s="255"/>
      <c r="I345" s="255"/>
      <c r="J345" s="255"/>
      <c r="K345" s="711"/>
      <c r="L345" s="255"/>
    </row>
    <row r="346" spans="1:12" ht="25.5" customHeight="1">
      <c r="A346" s="37" t="s">
        <v>971</v>
      </c>
      <c r="B346" s="457"/>
      <c r="C346" s="442"/>
      <c r="D346" s="255"/>
      <c r="E346" s="255"/>
      <c r="F346" s="255"/>
      <c r="G346" s="255"/>
      <c r="H346" s="255"/>
      <c r="I346" s="255"/>
      <c r="J346" s="255"/>
      <c r="K346" s="711"/>
      <c r="L346" s="255"/>
    </row>
    <row r="347" spans="1:12" ht="25.5" customHeight="1">
      <c r="A347" s="37" t="s">
        <v>964</v>
      </c>
      <c r="B347" s="457"/>
      <c r="C347" s="442"/>
      <c r="D347" s="255"/>
      <c r="E347" s="255"/>
      <c r="F347" s="255"/>
      <c r="G347" s="255"/>
      <c r="H347" s="255"/>
      <c r="I347" s="255"/>
      <c r="J347" s="255"/>
      <c r="K347" s="711"/>
      <c r="L347" s="255"/>
    </row>
    <row r="348" spans="1:12" ht="25.5" customHeight="1">
      <c r="A348" s="37" t="s">
        <v>965</v>
      </c>
      <c r="B348" s="457"/>
      <c r="C348" s="442"/>
      <c r="D348" s="255"/>
      <c r="E348" s="255"/>
      <c r="F348" s="255"/>
      <c r="G348" s="255"/>
      <c r="H348" s="255"/>
      <c r="I348" s="255"/>
      <c r="J348" s="255"/>
      <c r="K348" s="711"/>
      <c r="L348" s="255"/>
    </row>
    <row r="349" spans="1:12" ht="25.5" customHeight="1">
      <c r="A349" s="123" t="s">
        <v>966</v>
      </c>
      <c r="B349" s="458"/>
      <c r="C349" s="255"/>
      <c r="D349" s="255"/>
      <c r="E349" s="255"/>
      <c r="F349" s="255"/>
      <c r="G349" s="255"/>
      <c r="H349" s="255"/>
      <c r="I349" s="255"/>
      <c r="J349" s="255"/>
      <c r="K349" s="439"/>
    </row>
    <row r="350" spans="1:12" ht="25.5" customHeight="1">
      <c r="A350" s="37" t="s">
        <v>1164</v>
      </c>
      <c r="B350" s="457"/>
      <c r="C350" s="442"/>
      <c r="D350" s="255"/>
      <c r="E350" s="255"/>
      <c r="F350" s="255"/>
      <c r="G350" s="255"/>
      <c r="H350" s="255"/>
      <c r="I350" s="255"/>
      <c r="J350" s="255"/>
      <c r="K350" s="439"/>
    </row>
    <row r="351" spans="1:12" ht="25.5" customHeight="1">
      <c r="A351" s="37" t="s">
        <v>967</v>
      </c>
      <c r="B351" s="457"/>
      <c r="C351" s="442"/>
      <c r="D351" s="255"/>
      <c r="E351" s="255"/>
      <c r="F351" s="255"/>
      <c r="G351" s="255"/>
      <c r="H351" s="255"/>
      <c r="I351" s="255"/>
      <c r="J351" s="255"/>
      <c r="K351" s="710"/>
    </row>
    <row r="352" spans="1:12" ht="25.5" customHeight="1">
      <c r="A352" s="37" t="s">
        <v>970</v>
      </c>
      <c r="B352" s="457"/>
      <c r="C352" s="442"/>
      <c r="D352" s="255"/>
      <c r="E352" s="255"/>
      <c r="F352" s="255"/>
      <c r="G352" s="255"/>
      <c r="H352" s="255"/>
      <c r="I352" s="255"/>
      <c r="J352" s="255"/>
      <c r="K352" s="710"/>
    </row>
    <row r="353" spans="1:11" ht="25.5" customHeight="1">
      <c r="A353" s="37" t="s">
        <v>968</v>
      </c>
      <c r="B353" s="457"/>
      <c r="C353" s="442"/>
      <c r="D353" s="255"/>
      <c r="E353" s="255"/>
      <c r="F353" s="255"/>
      <c r="G353" s="255"/>
      <c r="H353" s="255"/>
      <c r="I353" s="255"/>
      <c r="J353" s="255"/>
      <c r="K353" s="439"/>
    </row>
    <row r="354" spans="1:11" ht="25.5" customHeight="1">
      <c r="A354" s="37"/>
      <c r="B354" s="457"/>
      <c r="C354" s="442"/>
      <c r="D354" s="255"/>
      <c r="E354" s="255"/>
      <c r="F354" s="255"/>
      <c r="G354" s="255"/>
      <c r="H354" s="255"/>
      <c r="I354" s="255"/>
      <c r="J354" s="255"/>
      <c r="K354" s="737"/>
    </row>
    <row r="355" spans="1:11" ht="27" customHeight="1">
      <c r="A355" s="811" t="s">
        <v>1089</v>
      </c>
      <c r="B355" s="811"/>
      <c r="C355" s="811"/>
      <c r="D355" s="811"/>
      <c r="E355" s="811"/>
      <c r="F355" s="811"/>
      <c r="G355" s="811"/>
      <c r="H355" s="811"/>
      <c r="I355" s="811"/>
      <c r="J355" s="811"/>
      <c r="K355" s="811"/>
    </row>
    <row r="356" spans="1:11" ht="27" customHeight="1">
      <c r="A356" s="37"/>
      <c r="B356" s="457"/>
      <c r="C356" s="442"/>
      <c r="D356" s="255"/>
      <c r="E356" s="255"/>
      <c r="F356" s="255"/>
      <c r="G356" s="255"/>
      <c r="H356" s="255"/>
      <c r="I356" s="255"/>
      <c r="J356" s="255"/>
      <c r="K356" s="737"/>
    </row>
    <row r="357" spans="1:11" ht="27" customHeight="1">
      <c r="A357" s="123" t="s">
        <v>969</v>
      </c>
      <c r="B357" s="458"/>
      <c r="C357" s="255"/>
      <c r="D357" s="255"/>
      <c r="E357" s="255"/>
      <c r="F357" s="255"/>
      <c r="G357" s="255"/>
      <c r="H357" s="255"/>
      <c r="I357" s="255"/>
      <c r="J357" s="255"/>
      <c r="K357" s="439"/>
    </row>
    <row r="358" spans="1:11" ht="27" customHeight="1">
      <c r="A358" s="37" t="s">
        <v>1316</v>
      </c>
      <c r="C358" s="255"/>
      <c r="D358" s="255"/>
      <c r="E358" s="255"/>
      <c r="F358" s="255"/>
      <c r="G358" s="255"/>
      <c r="H358" s="255"/>
      <c r="I358" s="255"/>
      <c r="J358" s="255"/>
      <c r="K358" s="439"/>
    </row>
    <row r="359" spans="1:11" ht="27" customHeight="1">
      <c r="A359" s="37" t="s">
        <v>1318</v>
      </c>
      <c r="B359" s="459"/>
      <c r="C359" s="255"/>
      <c r="D359" s="255"/>
      <c r="E359" s="255"/>
      <c r="F359" s="255"/>
      <c r="G359" s="255"/>
      <c r="H359" s="255"/>
      <c r="I359" s="255"/>
      <c r="J359" s="255"/>
      <c r="K359" s="439"/>
    </row>
    <row r="360" spans="1:11" ht="27" customHeight="1">
      <c r="A360" s="37" t="s">
        <v>1317</v>
      </c>
      <c r="B360" s="459"/>
      <c r="C360" s="255"/>
      <c r="D360" s="255"/>
      <c r="E360" s="255"/>
      <c r="F360" s="255"/>
      <c r="G360" s="255"/>
      <c r="H360" s="255"/>
      <c r="I360" s="255"/>
      <c r="J360" s="255"/>
      <c r="K360" s="439"/>
    </row>
    <row r="361" spans="1:11" ht="27" customHeight="1">
      <c r="A361" s="37" t="s">
        <v>1165</v>
      </c>
      <c r="C361" s="255"/>
      <c r="D361" s="255"/>
      <c r="E361" s="255"/>
      <c r="F361" s="255"/>
      <c r="G361" s="255"/>
      <c r="H361" s="255"/>
      <c r="I361" s="255"/>
      <c r="J361" s="255"/>
      <c r="K361" s="710"/>
    </row>
    <row r="362" spans="1:11" ht="27" customHeight="1">
      <c r="A362" s="37" t="s">
        <v>972</v>
      </c>
      <c r="B362" s="459"/>
      <c r="C362" s="255"/>
      <c r="D362" s="255"/>
      <c r="E362" s="255"/>
      <c r="F362" s="255"/>
      <c r="G362" s="255"/>
      <c r="H362" s="255"/>
      <c r="I362" s="255"/>
      <c r="J362" s="255"/>
      <c r="K362" s="710"/>
    </row>
    <row r="363" spans="1:11" ht="27" customHeight="1">
      <c r="A363" s="37" t="s">
        <v>973</v>
      </c>
      <c r="B363" s="459"/>
      <c r="C363" s="255"/>
      <c r="D363" s="255"/>
      <c r="E363" s="255"/>
      <c r="F363" s="255"/>
      <c r="G363" s="255"/>
      <c r="H363" s="255"/>
      <c r="I363" s="255"/>
      <c r="J363" s="255"/>
      <c r="K363" s="710"/>
    </row>
    <row r="364" spans="1:11" ht="27" customHeight="1">
      <c r="A364" s="37" t="s">
        <v>977</v>
      </c>
      <c r="C364" s="255"/>
      <c r="D364" s="255"/>
      <c r="E364" s="255"/>
      <c r="F364" s="255"/>
      <c r="G364" s="255"/>
      <c r="H364" s="255"/>
      <c r="I364" s="255"/>
      <c r="J364" s="255"/>
      <c r="K364" s="710"/>
    </row>
    <row r="365" spans="1:11" ht="27" customHeight="1">
      <c r="A365" s="37" t="s">
        <v>978</v>
      </c>
      <c r="B365" s="459"/>
      <c r="C365" s="255"/>
      <c r="D365" s="255"/>
      <c r="E365" s="255"/>
      <c r="F365" s="255"/>
      <c r="G365" s="255"/>
      <c r="H365" s="255"/>
      <c r="I365" s="255"/>
      <c r="J365" s="255"/>
      <c r="K365" s="710"/>
    </row>
    <row r="366" spans="1:11" ht="27" customHeight="1">
      <c r="A366" s="37" t="s">
        <v>979</v>
      </c>
      <c r="B366" s="459"/>
      <c r="C366" s="255"/>
      <c r="D366" s="255"/>
      <c r="E366" s="255"/>
      <c r="F366" s="255"/>
      <c r="G366" s="255"/>
      <c r="H366" s="255"/>
      <c r="I366" s="255"/>
      <c r="J366" s="255"/>
      <c r="K366" s="710"/>
    </row>
    <row r="367" spans="1:11" s="255" customFormat="1" ht="27" customHeight="1">
      <c r="A367" s="123" t="s">
        <v>980</v>
      </c>
      <c r="B367" s="458"/>
      <c r="K367" s="710"/>
    </row>
    <row r="368" spans="1:11" s="255" customFormat="1" ht="27" customHeight="1">
      <c r="A368" s="37" t="s">
        <v>1177</v>
      </c>
      <c r="K368" s="710"/>
    </row>
    <row r="369" spans="1:11" s="255" customFormat="1" ht="27" customHeight="1">
      <c r="A369" s="37" t="s">
        <v>1319</v>
      </c>
      <c r="B369" s="442"/>
      <c r="K369" s="710"/>
    </row>
    <row r="370" spans="1:11" s="255" customFormat="1" ht="27" customHeight="1">
      <c r="A370" s="37" t="s">
        <v>1320</v>
      </c>
      <c r="B370" s="442"/>
      <c r="K370" s="710"/>
    </row>
    <row r="371" spans="1:11" s="255" customFormat="1" ht="27" customHeight="1">
      <c r="A371" s="37" t="s">
        <v>1321</v>
      </c>
      <c r="B371" s="442"/>
      <c r="K371" s="710"/>
    </row>
    <row r="372" spans="1:11" s="255" customFormat="1" ht="27" customHeight="1">
      <c r="A372" s="37" t="s">
        <v>1322</v>
      </c>
      <c r="B372" s="442"/>
      <c r="K372" s="710"/>
    </row>
    <row r="373" spans="1:11" ht="27" customHeight="1">
      <c r="A373" s="123" t="s">
        <v>974</v>
      </c>
      <c r="B373" s="458"/>
      <c r="C373" s="255"/>
      <c r="D373" s="255"/>
      <c r="E373" s="255"/>
      <c r="F373" s="255"/>
      <c r="G373" s="255"/>
      <c r="H373" s="255"/>
      <c r="I373" s="255"/>
      <c r="J373" s="255"/>
      <c r="K373" s="710"/>
    </row>
    <row r="374" spans="1:11" s="255" customFormat="1" ht="27" customHeight="1">
      <c r="A374" s="64" t="s">
        <v>1324</v>
      </c>
      <c r="K374" s="737"/>
    </row>
    <row r="375" spans="1:11" s="255" customFormat="1" ht="27" customHeight="1">
      <c r="A375" s="37" t="s">
        <v>1323</v>
      </c>
      <c r="K375" s="737"/>
    </row>
    <row r="376" spans="1:11" ht="27" customHeight="1">
      <c r="A376" s="37" t="s">
        <v>975</v>
      </c>
      <c r="C376" s="255"/>
      <c r="D376" s="255"/>
      <c r="E376" s="255"/>
      <c r="F376" s="255"/>
      <c r="G376" s="255"/>
      <c r="H376" s="255"/>
      <c r="I376" s="255"/>
      <c r="J376" s="255"/>
      <c r="K376" s="710"/>
    </row>
    <row r="377" spans="1:11" ht="27" customHeight="1">
      <c r="A377" s="37" t="s">
        <v>1166</v>
      </c>
      <c r="B377" s="459"/>
      <c r="C377" s="255"/>
      <c r="D377" s="255"/>
      <c r="E377" s="255"/>
      <c r="F377" s="255"/>
      <c r="G377" s="255"/>
      <c r="H377" s="255"/>
      <c r="I377" s="255"/>
      <c r="J377" s="255"/>
      <c r="K377" s="710"/>
    </row>
    <row r="378" spans="1:11" ht="27" customHeight="1">
      <c r="A378" s="37" t="s">
        <v>976</v>
      </c>
      <c r="B378" s="459"/>
      <c r="C378" s="255"/>
      <c r="D378" s="255"/>
      <c r="E378" s="255"/>
      <c r="F378" s="255"/>
      <c r="G378" s="255"/>
      <c r="H378" s="255"/>
      <c r="I378" s="255"/>
      <c r="J378" s="255"/>
      <c r="K378" s="710"/>
    </row>
    <row r="379" spans="1:11" s="255" customFormat="1" ht="27" customHeight="1">
      <c r="A379" s="123" t="s">
        <v>981</v>
      </c>
      <c r="B379" s="458"/>
      <c r="K379" s="710"/>
    </row>
    <row r="380" spans="1:11" s="255" customFormat="1" ht="27" customHeight="1">
      <c r="A380" s="37" t="s">
        <v>1090</v>
      </c>
      <c r="K380" s="710"/>
    </row>
    <row r="381" spans="1:11" s="255" customFormat="1" ht="27" customHeight="1">
      <c r="A381" s="37" t="s">
        <v>1091</v>
      </c>
      <c r="B381" s="442"/>
      <c r="K381" s="710"/>
    </row>
    <row r="382" spans="1:11" s="255" customFormat="1" ht="27" customHeight="1">
      <c r="A382" s="37" t="s">
        <v>1092</v>
      </c>
      <c r="B382" s="442"/>
      <c r="K382" s="710"/>
    </row>
    <row r="383" spans="1:11" s="255" customFormat="1" ht="27" customHeight="1">
      <c r="A383" s="37" t="s">
        <v>1093</v>
      </c>
      <c r="B383" s="442"/>
      <c r="K383" s="737"/>
    </row>
    <row r="384" spans="1:11" s="255" customFormat="1" ht="27" customHeight="1">
      <c r="A384" s="37"/>
      <c r="B384" s="442"/>
      <c r="K384" s="737"/>
    </row>
    <row r="385" spans="1:11" s="255" customFormat="1" ht="27" customHeight="1">
      <c r="A385" s="37"/>
      <c r="B385" s="442"/>
      <c r="K385" s="737"/>
    </row>
    <row r="386" spans="1:11" s="255" customFormat="1" ht="27" customHeight="1">
      <c r="A386" s="37"/>
      <c r="B386" s="442"/>
      <c r="K386" s="737"/>
    </row>
    <row r="387" spans="1:11" s="255" customFormat="1" ht="24.95" customHeight="1">
      <c r="A387" s="811" t="s">
        <v>1098</v>
      </c>
      <c r="B387" s="811"/>
      <c r="C387" s="811"/>
      <c r="D387" s="811"/>
      <c r="E387" s="811"/>
      <c r="F387" s="811"/>
      <c r="G387" s="811"/>
      <c r="H387" s="811"/>
      <c r="I387" s="811"/>
      <c r="J387" s="811"/>
      <c r="K387" s="811"/>
    </row>
    <row r="388" spans="1:11" s="255" customFormat="1" ht="24.95" customHeight="1">
      <c r="A388" s="37"/>
      <c r="B388" s="442"/>
      <c r="K388" s="737"/>
    </row>
    <row r="389" spans="1:11" s="255" customFormat="1" ht="24.95" customHeight="1">
      <c r="A389" s="37" t="s">
        <v>1094</v>
      </c>
      <c r="B389" s="442"/>
      <c r="K389" s="710"/>
    </row>
    <row r="390" spans="1:11" s="255" customFormat="1" ht="24.95" customHeight="1">
      <c r="A390" s="37" t="s">
        <v>1095</v>
      </c>
      <c r="B390" s="442"/>
      <c r="K390" s="710"/>
    </row>
    <row r="391" spans="1:11" s="255" customFormat="1" ht="24.95" customHeight="1">
      <c r="A391" s="37" t="s">
        <v>1096</v>
      </c>
      <c r="K391" s="710"/>
    </row>
    <row r="392" spans="1:11" s="255" customFormat="1" ht="24.95" customHeight="1">
      <c r="A392" s="37" t="s">
        <v>1097</v>
      </c>
      <c r="B392" s="442"/>
      <c r="K392" s="710"/>
    </row>
    <row r="393" spans="1:11" s="255" customFormat="1" ht="24.95" customHeight="1">
      <c r="A393" s="37" t="s">
        <v>982</v>
      </c>
      <c r="B393" s="442"/>
      <c r="K393" s="710"/>
    </row>
    <row r="394" spans="1:11" s="255" customFormat="1" ht="24.95" customHeight="1">
      <c r="A394" s="123" t="s">
        <v>983</v>
      </c>
      <c r="B394" s="458"/>
      <c r="K394" s="710"/>
    </row>
    <row r="395" spans="1:11" s="255" customFormat="1" ht="24.95" customHeight="1">
      <c r="A395" s="37" t="s">
        <v>984</v>
      </c>
      <c r="K395" s="710"/>
    </row>
    <row r="396" spans="1:11" s="255" customFormat="1" ht="24.95" customHeight="1">
      <c r="A396" s="37" t="s">
        <v>985</v>
      </c>
      <c r="B396" s="442"/>
      <c r="K396" s="710"/>
    </row>
    <row r="397" spans="1:11" s="255" customFormat="1" ht="24.95" customHeight="1">
      <c r="A397" s="37" t="s">
        <v>986</v>
      </c>
      <c r="B397" s="442"/>
      <c r="K397" s="710"/>
    </row>
    <row r="398" spans="1:11" s="255" customFormat="1" ht="24.95" customHeight="1">
      <c r="A398" s="37" t="s">
        <v>987</v>
      </c>
      <c r="B398" s="442"/>
      <c r="K398" s="710"/>
    </row>
    <row r="399" spans="1:11" s="255" customFormat="1" ht="24.95" customHeight="1">
      <c r="A399" s="37" t="s">
        <v>997</v>
      </c>
      <c r="K399" s="710"/>
    </row>
    <row r="400" spans="1:11" s="255" customFormat="1" ht="24.95" customHeight="1">
      <c r="A400" s="37" t="s">
        <v>998</v>
      </c>
      <c r="B400" s="442"/>
      <c r="K400" s="710"/>
    </row>
    <row r="401" spans="1:11" s="255" customFormat="1" ht="24.95" customHeight="1">
      <c r="A401" s="37" t="s">
        <v>999</v>
      </c>
      <c r="B401" s="442"/>
      <c r="K401" s="710"/>
    </row>
    <row r="402" spans="1:11" s="255" customFormat="1" ht="24.95" customHeight="1">
      <c r="A402" s="37" t="s">
        <v>1000</v>
      </c>
      <c r="B402" s="442"/>
      <c r="K402" s="710"/>
    </row>
    <row r="403" spans="1:11" s="255" customFormat="1" ht="24.95" customHeight="1">
      <c r="A403" s="37" t="s">
        <v>988</v>
      </c>
      <c r="B403" s="442"/>
      <c r="K403" s="710"/>
    </row>
    <row r="404" spans="1:11" s="255" customFormat="1" ht="24.95" customHeight="1">
      <c r="A404" s="123" t="s">
        <v>989</v>
      </c>
      <c r="B404" s="458"/>
      <c r="K404" s="710"/>
    </row>
    <row r="405" spans="1:11" s="255" customFormat="1" ht="24.95" customHeight="1">
      <c r="A405" s="37" t="s">
        <v>990</v>
      </c>
      <c r="K405" s="710"/>
    </row>
    <row r="406" spans="1:11" s="255" customFormat="1" ht="24.95" customHeight="1">
      <c r="A406" s="37" t="s">
        <v>991</v>
      </c>
      <c r="B406" s="442"/>
      <c r="K406" s="710"/>
    </row>
    <row r="407" spans="1:11" s="255" customFormat="1" ht="24.95" customHeight="1">
      <c r="A407" s="37" t="s">
        <v>992</v>
      </c>
      <c r="B407" s="442"/>
      <c r="K407" s="710"/>
    </row>
    <row r="408" spans="1:11" s="255" customFormat="1" ht="24.95" customHeight="1">
      <c r="A408" s="37" t="s">
        <v>1178</v>
      </c>
      <c r="B408" s="458"/>
      <c r="K408" s="711"/>
    </row>
    <row r="409" spans="1:11" ht="24.95" customHeight="1">
      <c r="A409" s="123" t="s">
        <v>993</v>
      </c>
      <c r="B409" s="458"/>
      <c r="C409" s="255"/>
      <c r="D409" s="255"/>
      <c r="E409" s="255"/>
      <c r="F409" s="255"/>
      <c r="G409" s="255"/>
      <c r="H409" s="255"/>
      <c r="I409" s="255"/>
      <c r="J409" s="255"/>
      <c r="K409" s="710"/>
    </row>
    <row r="410" spans="1:11" ht="24.95" customHeight="1">
      <c r="A410" s="37" t="s">
        <v>994</v>
      </c>
      <c r="B410" s="457"/>
      <c r="C410" s="442"/>
      <c r="D410" s="255"/>
      <c r="E410" s="255"/>
      <c r="F410" s="255"/>
      <c r="G410" s="255"/>
      <c r="H410" s="255"/>
      <c r="I410" s="255"/>
      <c r="J410" s="255"/>
      <c r="K410" s="710"/>
    </row>
    <row r="411" spans="1:11" ht="24.95" customHeight="1">
      <c r="A411" s="37" t="s">
        <v>995</v>
      </c>
      <c r="B411" s="457"/>
      <c r="C411" s="442"/>
      <c r="D411" s="255"/>
      <c r="E411" s="255"/>
      <c r="F411" s="255"/>
      <c r="G411" s="255"/>
      <c r="H411" s="255"/>
      <c r="I411" s="255"/>
      <c r="J411" s="255"/>
      <c r="K411" s="710"/>
    </row>
    <row r="412" spans="1:11" ht="24.95" customHeight="1">
      <c r="A412" s="37" t="s">
        <v>996</v>
      </c>
      <c r="B412" s="457"/>
      <c r="C412" s="442"/>
      <c r="D412" s="255"/>
      <c r="E412" s="255"/>
      <c r="F412" s="255"/>
      <c r="G412" s="255"/>
      <c r="H412" s="255"/>
      <c r="I412" s="255"/>
      <c r="J412" s="255"/>
      <c r="K412" s="710"/>
    </row>
    <row r="413" spans="1:11" ht="24.95" customHeight="1">
      <c r="A413" s="255" t="s">
        <v>543</v>
      </c>
      <c r="B413" s="255"/>
      <c r="C413" s="255"/>
      <c r="D413" s="255"/>
      <c r="E413" s="255"/>
      <c r="F413" s="255"/>
      <c r="G413" s="255"/>
      <c r="H413" s="255"/>
      <c r="I413" s="255"/>
      <c r="J413" s="255"/>
      <c r="K413" s="439"/>
    </row>
    <row r="414" spans="1:11" ht="24.95" customHeight="1">
      <c r="A414" s="181" t="s">
        <v>131</v>
      </c>
    </row>
    <row r="415" spans="1:11" ht="24.95" customHeight="1">
      <c r="A415" s="181" t="s">
        <v>544</v>
      </c>
    </row>
    <row r="416" spans="1:11" s="255" customFormat="1" ht="24.95" customHeight="1">
      <c r="A416" s="255" t="s">
        <v>1234</v>
      </c>
      <c r="K416" s="256"/>
    </row>
    <row r="417" spans="1:11" s="255" customFormat="1" ht="24.95" customHeight="1">
      <c r="A417" s="255" t="s">
        <v>1233</v>
      </c>
      <c r="K417" s="256"/>
    </row>
    <row r="418" spans="1:11" s="255" customFormat="1" ht="24.95" customHeight="1">
      <c r="A418" s="255" t="s">
        <v>457</v>
      </c>
      <c r="K418" s="256"/>
    </row>
    <row r="419" spans="1:11" s="255" customFormat="1" ht="24.95" customHeight="1">
      <c r="A419" s="255" t="s">
        <v>458</v>
      </c>
      <c r="K419" s="256"/>
    </row>
    <row r="420" spans="1:11" s="255" customFormat="1" ht="24.95" customHeight="1">
      <c r="A420" s="255" t="s">
        <v>132</v>
      </c>
      <c r="K420" s="256"/>
    </row>
    <row r="421" spans="1:11" ht="24.95" customHeight="1">
      <c r="A421" s="255"/>
      <c r="B421" s="255"/>
      <c r="K421" s="736"/>
    </row>
    <row r="422" spans="1:11" ht="26.1" customHeight="1">
      <c r="A422" s="811" t="s">
        <v>627</v>
      </c>
      <c r="B422" s="811"/>
      <c r="C422" s="811"/>
      <c r="D422" s="811"/>
      <c r="E422" s="811"/>
      <c r="F422" s="811"/>
      <c r="G422" s="811"/>
      <c r="H422" s="811"/>
      <c r="I422" s="811"/>
      <c r="J422" s="811"/>
      <c r="K422" s="811"/>
    </row>
    <row r="423" spans="1:11" ht="26.1" customHeight="1">
      <c r="A423" s="255"/>
      <c r="B423" s="255"/>
      <c r="K423" s="736"/>
    </row>
    <row r="424" spans="1:11" s="255" customFormat="1" ht="26.1" customHeight="1">
      <c r="A424" s="255" t="s">
        <v>133</v>
      </c>
      <c r="K424" s="256"/>
    </row>
    <row r="425" spans="1:11" s="255" customFormat="1" ht="26.1" customHeight="1">
      <c r="A425" s="255" t="s">
        <v>134</v>
      </c>
      <c r="K425" s="256"/>
    </row>
    <row r="426" spans="1:11" ht="26.1" customHeight="1">
      <c r="A426" s="181" t="s">
        <v>545</v>
      </c>
      <c r="B426" s="255"/>
      <c r="C426" s="255"/>
      <c r="D426" s="255"/>
      <c r="E426" s="255"/>
      <c r="F426" s="255"/>
      <c r="G426" s="255"/>
      <c r="H426" s="255"/>
      <c r="I426" s="255"/>
      <c r="J426" s="255"/>
      <c r="K426" s="256"/>
    </row>
    <row r="427" spans="1:11" ht="26.1" customHeight="1">
      <c r="A427" s="255" t="s">
        <v>135</v>
      </c>
    </row>
    <row r="428" spans="1:11" ht="26.1" customHeight="1">
      <c r="A428" s="255" t="s">
        <v>136</v>
      </c>
      <c r="B428" s="255"/>
    </row>
    <row r="429" spans="1:11" ht="26.1" customHeight="1">
      <c r="A429" s="255" t="s">
        <v>459</v>
      </c>
    </row>
    <row r="430" spans="1:11" ht="26.1" customHeight="1">
      <c r="A430" s="255" t="s">
        <v>460</v>
      </c>
      <c r="B430" s="255"/>
    </row>
    <row r="431" spans="1:11" ht="26.1" customHeight="1">
      <c r="A431" s="255" t="s">
        <v>461</v>
      </c>
      <c r="B431" s="255"/>
    </row>
    <row r="432" spans="1:11" ht="26.1" customHeight="1">
      <c r="A432" s="255" t="s">
        <v>462</v>
      </c>
      <c r="B432" s="255"/>
    </row>
    <row r="433" spans="1:11" ht="26.1" customHeight="1">
      <c r="A433" s="255" t="s">
        <v>463</v>
      </c>
    </row>
    <row r="434" spans="1:11" ht="26.1" customHeight="1">
      <c r="A434" s="255" t="s">
        <v>464</v>
      </c>
      <c r="B434" s="255"/>
    </row>
    <row r="435" spans="1:11" ht="26.1" customHeight="1">
      <c r="A435" s="255" t="s">
        <v>137</v>
      </c>
      <c r="B435" s="255"/>
    </row>
    <row r="436" spans="1:11" ht="26.1" customHeight="1">
      <c r="A436" s="255" t="s">
        <v>465</v>
      </c>
    </row>
    <row r="437" spans="1:11" ht="26.1" customHeight="1">
      <c r="A437" s="255" t="s">
        <v>138</v>
      </c>
      <c r="B437" s="255"/>
    </row>
    <row r="438" spans="1:11" ht="26.1" customHeight="1">
      <c r="A438" s="181" t="s">
        <v>546</v>
      </c>
    </row>
    <row r="439" spans="1:11" ht="26.1" customHeight="1">
      <c r="A439" s="255" t="s">
        <v>466</v>
      </c>
    </row>
    <row r="440" spans="1:11" ht="26.1" customHeight="1">
      <c r="A440" s="255" t="s">
        <v>900</v>
      </c>
      <c r="B440" s="255"/>
    </row>
    <row r="441" spans="1:11" ht="26.1" customHeight="1">
      <c r="A441" s="255" t="s">
        <v>467</v>
      </c>
      <c r="B441" s="255"/>
    </row>
    <row r="442" spans="1:11" ht="26.1" customHeight="1">
      <c r="A442" s="181" t="s">
        <v>547</v>
      </c>
    </row>
    <row r="443" spans="1:11" ht="26.1" customHeight="1">
      <c r="A443" s="255" t="s">
        <v>1043</v>
      </c>
    </row>
    <row r="444" spans="1:11" ht="26.1" customHeight="1">
      <c r="A444" s="255" t="s">
        <v>1038</v>
      </c>
      <c r="B444" s="255"/>
    </row>
    <row r="445" spans="1:11" ht="26.1" customHeight="1">
      <c r="A445" s="255" t="s">
        <v>1039</v>
      </c>
      <c r="B445" s="255"/>
    </row>
    <row r="446" spans="1:11" ht="26.1" customHeight="1">
      <c r="A446" s="255" t="s">
        <v>1040</v>
      </c>
      <c r="B446" s="255"/>
    </row>
    <row r="447" spans="1:11" ht="26.1" customHeight="1">
      <c r="A447" s="255" t="s">
        <v>1041</v>
      </c>
      <c r="B447" s="255"/>
    </row>
    <row r="448" spans="1:11" s="255" customFormat="1" ht="26.1" customHeight="1">
      <c r="A448" s="255" t="s">
        <v>548</v>
      </c>
      <c r="K448" s="256"/>
    </row>
    <row r="449" spans="1:11" s="255" customFormat="1" ht="26.1" customHeight="1">
      <c r="A449" s="129" t="s">
        <v>549</v>
      </c>
      <c r="B449" s="92"/>
      <c r="C449" s="92"/>
      <c r="K449" s="256"/>
    </row>
    <row r="450" spans="1:11" s="255" customFormat="1" ht="26.1" customHeight="1">
      <c r="B450" s="255" t="s">
        <v>1042</v>
      </c>
      <c r="K450" s="256"/>
    </row>
    <row r="451" spans="1:11" ht="26.1" customHeight="1">
      <c r="A451" s="255" t="s">
        <v>1044</v>
      </c>
      <c r="B451" s="255"/>
      <c r="C451" s="255"/>
      <c r="D451" s="255"/>
      <c r="E451" s="255"/>
      <c r="F451" s="255"/>
      <c r="G451" s="255"/>
      <c r="H451" s="255"/>
      <c r="I451" s="255"/>
      <c r="J451" s="255"/>
      <c r="K451" s="256"/>
    </row>
    <row r="452" spans="1:11" s="255" customFormat="1" ht="26.1" customHeight="1">
      <c r="A452" s="255" t="s">
        <v>1046</v>
      </c>
      <c r="B452" s="130"/>
      <c r="C452" s="131"/>
      <c r="K452" s="256"/>
    </row>
    <row r="453" spans="1:11" s="255" customFormat="1" ht="26.1" customHeight="1">
      <c r="A453" s="255" t="s">
        <v>1045</v>
      </c>
      <c r="B453" s="131"/>
      <c r="C453" s="131"/>
      <c r="K453" s="256"/>
    </row>
    <row r="454" spans="1:11" s="255" customFormat="1" ht="26.1" customHeight="1">
      <c r="B454" s="131"/>
      <c r="C454" s="131"/>
      <c r="K454" s="737"/>
    </row>
    <row r="455" spans="1:11" s="255" customFormat="1" ht="27" customHeight="1">
      <c r="A455" s="811" t="s">
        <v>767</v>
      </c>
      <c r="B455" s="811"/>
      <c r="C455" s="811"/>
      <c r="D455" s="811"/>
      <c r="E455" s="811"/>
      <c r="F455" s="811"/>
      <c r="G455" s="811"/>
      <c r="H455" s="811"/>
      <c r="I455" s="811"/>
      <c r="J455" s="811"/>
      <c r="K455" s="811"/>
    </row>
    <row r="456" spans="1:11" s="255" customFormat="1" ht="27" customHeight="1">
      <c r="B456" s="131"/>
      <c r="C456" s="131"/>
      <c r="K456" s="737"/>
    </row>
    <row r="457" spans="1:11" s="255" customFormat="1" ht="27" customHeight="1">
      <c r="A457" s="255" t="s">
        <v>550</v>
      </c>
      <c r="K457" s="256"/>
    </row>
    <row r="458" spans="1:11" s="255" customFormat="1" ht="27" customHeight="1">
      <c r="B458" s="255" t="s">
        <v>1099</v>
      </c>
      <c r="K458" s="256"/>
    </row>
    <row r="459" spans="1:11" ht="27" customHeight="1">
      <c r="A459" s="255" t="s">
        <v>1100</v>
      </c>
      <c r="B459" s="255"/>
      <c r="C459" s="255"/>
      <c r="D459" s="255"/>
      <c r="E459" s="255"/>
      <c r="F459" s="255"/>
      <c r="G459" s="255"/>
      <c r="H459" s="255"/>
      <c r="I459" s="255"/>
      <c r="J459" s="255"/>
      <c r="K459" s="256"/>
    </row>
    <row r="460" spans="1:11" ht="27" customHeight="1">
      <c r="A460" s="255" t="s">
        <v>1101</v>
      </c>
      <c r="B460" s="255"/>
      <c r="C460" s="255"/>
      <c r="D460" s="255"/>
      <c r="E460" s="255"/>
      <c r="F460" s="255"/>
      <c r="G460" s="255"/>
      <c r="H460" s="255"/>
      <c r="I460" s="255"/>
      <c r="J460" s="255"/>
      <c r="K460" s="256"/>
    </row>
    <row r="461" spans="1:11" ht="27" customHeight="1">
      <c r="A461" s="255" t="s">
        <v>1102</v>
      </c>
      <c r="B461" s="255"/>
      <c r="C461" s="255"/>
      <c r="D461" s="255"/>
      <c r="E461" s="255"/>
      <c r="F461" s="255"/>
      <c r="G461" s="255"/>
      <c r="H461" s="255"/>
      <c r="I461" s="255"/>
      <c r="J461" s="255"/>
      <c r="K461" s="256"/>
    </row>
    <row r="462" spans="1:11" ht="27" customHeight="1">
      <c r="A462" s="255" t="s">
        <v>1103</v>
      </c>
      <c r="B462" s="255"/>
      <c r="C462" s="255"/>
      <c r="D462" s="255"/>
      <c r="E462" s="255"/>
      <c r="F462" s="255"/>
      <c r="G462" s="255"/>
      <c r="H462" s="255"/>
      <c r="I462" s="255"/>
      <c r="J462" s="255"/>
      <c r="K462" s="256"/>
    </row>
    <row r="463" spans="1:11" ht="27" customHeight="1">
      <c r="A463" s="255" t="s">
        <v>1104</v>
      </c>
      <c r="B463" s="255"/>
      <c r="C463" s="255"/>
      <c r="D463" s="255"/>
      <c r="E463" s="255"/>
      <c r="F463" s="255"/>
      <c r="G463" s="255"/>
      <c r="H463" s="255"/>
      <c r="I463" s="255"/>
      <c r="J463" s="255"/>
      <c r="K463" s="256"/>
    </row>
    <row r="464" spans="1:11" ht="27" customHeight="1">
      <c r="A464" s="255" t="s">
        <v>1105</v>
      </c>
      <c r="B464" s="255"/>
      <c r="C464" s="255"/>
      <c r="D464" s="255"/>
      <c r="E464" s="255"/>
      <c r="F464" s="255"/>
      <c r="G464" s="255"/>
      <c r="H464" s="255"/>
      <c r="I464" s="255"/>
      <c r="J464" s="255"/>
      <c r="K464" s="256"/>
    </row>
    <row r="465" spans="1:11" ht="27" customHeight="1">
      <c r="A465" s="255" t="s">
        <v>1107</v>
      </c>
      <c r="B465" s="255"/>
      <c r="C465" s="255"/>
      <c r="D465" s="255"/>
      <c r="E465" s="255"/>
      <c r="F465" s="255"/>
      <c r="G465" s="255"/>
      <c r="H465" s="255"/>
      <c r="I465" s="255"/>
      <c r="J465" s="255"/>
      <c r="K465" s="256"/>
    </row>
    <row r="466" spans="1:11" ht="27" customHeight="1">
      <c r="A466" s="255" t="s">
        <v>1106</v>
      </c>
      <c r="B466" s="255"/>
      <c r="C466" s="255"/>
      <c r="D466" s="255"/>
      <c r="E466" s="255"/>
      <c r="F466" s="255"/>
      <c r="G466" s="255"/>
      <c r="H466" s="255"/>
      <c r="I466" s="255"/>
      <c r="J466" s="255"/>
      <c r="K466" s="256"/>
    </row>
    <row r="467" spans="1:11" ht="27" customHeight="1">
      <c r="A467" s="181" t="s">
        <v>551</v>
      </c>
      <c r="C467" s="255"/>
      <c r="D467" s="255"/>
      <c r="E467" s="255"/>
      <c r="F467" s="255"/>
      <c r="G467" s="255"/>
      <c r="H467" s="255"/>
      <c r="I467" s="255"/>
      <c r="J467" s="255"/>
      <c r="K467" s="256"/>
    </row>
    <row r="468" spans="1:11" ht="27" customHeight="1">
      <c r="A468" s="255" t="s">
        <v>517</v>
      </c>
      <c r="C468" s="272"/>
      <c r="D468" s="255"/>
      <c r="E468" s="255"/>
      <c r="F468" s="255"/>
      <c r="G468" s="255"/>
      <c r="H468" s="255"/>
      <c r="I468" s="255"/>
      <c r="J468" s="255"/>
      <c r="K468" s="256"/>
    </row>
    <row r="469" spans="1:11" ht="27" customHeight="1">
      <c r="A469" s="255" t="s">
        <v>468</v>
      </c>
      <c r="B469" s="272"/>
      <c r="C469" s="272"/>
    </row>
    <row r="470" spans="1:11" ht="27" customHeight="1">
      <c r="A470" s="255" t="s">
        <v>469</v>
      </c>
      <c r="C470" s="272"/>
      <c r="D470" s="132"/>
      <c r="E470" s="132"/>
      <c r="F470" s="132"/>
      <c r="G470" s="132"/>
      <c r="H470" s="132"/>
      <c r="I470" s="132"/>
      <c r="J470" s="132"/>
      <c r="K470" s="132"/>
    </row>
    <row r="471" spans="1:11" ht="27" customHeight="1">
      <c r="A471" s="255" t="s">
        <v>470</v>
      </c>
      <c r="B471" s="272"/>
      <c r="C471" s="272"/>
      <c r="D471" s="132"/>
      <c r="E471" s="132"/>
      <c r="F471" s="132"/>
      <c r="G471" s="132"/>
      <c r="H471" s="271"/>
      <c r="I471" s="271"/>
      <c r="J471" s="271"/>
      <c r="K471" s="271"/>
    </row>
    <row r="472" spans="1:11" ht="27" customHeight="1">
      <c r="A472" s="255" t="s">
        <v>471</v>
      </c>
      <c r="B472" s="272"/>
      <c r="C472" s="272"/>
      <c r="D472" s="132"/>
      <c r="E472" s="132"/>
      <c r="F472" s="132"/>
      <c r="G472" s="132"/>
      <c r="H472" s="271"/>
      <c r="I472" s="271"/>
      <c r="J472" s="271"/>
      <c r="K472" s="271"/>
    </row>
    <row r="473" spans="1:11" ht="27" customHeight="1">
      <c r="A473" s="181" t="s">
        <v>552</v>
      </c>
    </row>
    <row r="474" spans="1:11" ht="27" customHeight="1">
      <c r="A474" s="255" t="s">
        <v>762</v>
      </c>
      <c r="C474" s="272"/>
    </row>
    <row r="475" spans="1:11" ht="27" customHeight="1">
      <c r="A475" s="272" t="s">
        <v>763</v>
      </c>
      <c r="B475" s="272"/>
      <c r="C475" s="272"/>
    </row>
    <row r="476" spans="1:11" ht="27" customHeight="1">
      <c r="A476" s="272" t="s">
        <v>761</v>
      </c>
      <c r="B476" s="272"/>
      <c r="C476" s="272"/>
    </row>
    <row r="477" spans="1:11" ht="27" customHeight="1">
      <c r="A477" s="270" t="s">
        <v>139</v>
      </c>
      <c r="B477" s="272"/>
      <c r="C477" s="272"/>
    </row>
    <row r="478" spans="1:11" ht="27" customHeight="1">
      <c r="A478" s="266" t="s">
        <v>727</v>
      </c>
      <c r="B478" s="272"/>
    </row>
    <row r="479" spans="1:11" ht="27" customHeight="1">
      <c r="A479" s="270" t="s">
        <v>1179</v>
      </c>
    </row>
    <row r="480" spans="1:11" ht="27" customHeight="1">
      <c r="A480" s="285" t="s">
        <v>1180</v>
      </c>
      <c r="B480" s="272"/>
    </row>
    <row r="481" spans="1:11" ht="27" customHeight="1">
      <c r="A481" s="285" t="s">
        <v>1181</v>
      </c>
      <c r="B481" s="272"/>
    </row>
    <row r="482" spans="1:11" ht="27" customHeight="1">
      <c r="A482" s="285" t="s">
        <v>1182</v>
      </c>
      <c r="B482" s="272"/>
      <c r="K482" s="517"/>
    </row>
    <row r="483" spans="1:11" ht="27" customHeight="1">
      <c r="A483" s="285" t="s">
        <v>1183</v>
      </c>
      <c r="B483" s="272"/>
      <c r="K483" s="517"/>
    </row>
    <row r="484" spans="1:11" ht="27" customHeight="1">
      <c r="A484" s="285" t="s">
        <v>1185</v>
      </c>
      <c r="B484" s="272"/>
      <c r="K484" s="517"/>
    </row>
    <row r="485" spans="1:11" ht="27" customHeight="1">
      <c r="A485" s="285" t="s">
        <v>1184</v>
      </c>
      <c r="B485" s="272"/>
      <c r="K485" s="517"/>
    </row>
    <row r="486" spans="1:11" ht="27" customHeight="1">
      <c r="A486" s="285"/>
      <c r="B486" s="272"/>
      <c r="K486" s="736"/>
    </row>
    <row r="487" spans="1:11" ht="27.95" customHeight="1">
      <c r="A487" s="811" t="s">
        <v>768</v>
      </c>
      <c r="B487" s="811"/>
      <c r="C487" s="811"/>
      <c r="D487" s="811"/>
      <c r="E487" s="811"/>
      <c r="F487" s="811"/>
      <c r="G487" s="811"/>
      <c r="H487" s="811"/>
      <c r="I487" s="811"/>
      <c r="J487" s="811"/>
      <c r="K487" s="811"/>
    </row>
    <row r="488" spans="1:11" ht="27.95" customHeight="1">
      <c r="A488" s="285"/>
      <c r="B488" s="272"/>
      <c r="K488" s="736"/>
    </row>
    <row r="489" spans="1:11" ht="27.95" customHeight="1">
      <c r="A489" s="714" t="s">
        <v>1001</v>
      </c>
    </row>
    <row r="490" spans="1:11" ht="27.95" customHeight="1">
      <c r="A490" s="272" t="s">
        <v>1002</v>
      </c>
      <c r="C490" s="272"/>
    </row>
    <row r="491" spans="1:11" ht="27.95" customHeight="1">
      <c r="A491" s="272" t="s">
        <v>1003</v>
      </c>
      <c r="B491" s="272"/>
      <c r="C491" s="272"/>
    </row>
    <row r="492" spans="1:11" ht="27.95" customHeight="1">
      <c r="A492" s="272" t="s">
        <v>1006</v>
      </c>
      <c r="B492" s="272"/>
      <c r="C492" s="272"/>
    </row>
    <row r="493" spans="1:11" ht="27.95" customHeight="1">
      <c r="A493" s="255" t="s">
        <v>1004</v>
      </c>
      <c r="B493" s="255"/>
      <c r="C493" s="255"/>
      <c r="D493" s="255"/>
      <c r="E493" s="255"/>
      <c r="F493" s="255"/>
      <c r="G493" s="255"/>
      <c r="H493" s="255"/>
      <c r="I493" s="255"/>
      <c r="J493" s="255"/>
      <c r="K493" s="256"/>
    </row>
    <row r="494" spans="1:11" ht="27.95" customHeight="1">
      <c r="A494" s="255" t="s">
        <v>1005</v>
      </c>
      <c r="B494" s="255"/>
      <c r="C494" s="255"/>
      <c r="D494" s="255"/>
      <c r="E494" s="255"/>
      <c r="F494" s="255"/>
      <c r="G494" s="255"/>
      <c r="H494" s="255"/>
      <c r="I494" s="255"/>
      <c r="J494" s="255"/>
      <c r="K494" s="711"/>
    </row>
    <row r="495" spans="1:11" s="255" customFormat="1" ht="27.95" customHeight="1">
      <c r="A495" s="714" t="s">
        <v>1007</v>
      </c>
      <c r="B495" s="290"/>
      <c r="K495" s="711"/>
    </row>
    <row r="496" spans="1:11" s="255" customFormat="1" ht="27.95" customHeight="1">
      <c r="A496" s="272" t="s">
        <v>1009</v>
      </c>
      <c r="C496" s="272"/>
      <c r="K496" s="711"/>
    </row>
    <row r="497" spans="1:11" s="255" customFormat="1" ht="27.95" customHeight="1">
      <c r="A497" s="272" t="s">
        <v>1008</v>
      </c>
      <c r="B497" s="272"/>
      <c r="C497" s="272"/>
      <c r="K497" s="711"/>
    </row>
    <row r="498" spans="1:11" s="255" customFormat="1" ht="27.95" customHeight="1">
      <c r="A498" s="272" t="s">
        <v>1010</v>
      </c>
      <c r="B498" s="272"/>
      <c r="C498" s="272"/>
      <c r="K498" s="711"/>
    </row>
    <row r="499" spans="1:11" s="255" customFormat="1" ht="27.95" customHeight="1">
      <c r="A499" s="272" t="s">
        <v>1011</v>
      </c>
      <c r="B499" s="272"/>
      <c r="C499" s="272"/>
      <c r="K499" s="711"/>
    </row>
    <row r="500" spans="1:11" s="255" customFormat="1" ht="27.95" customHeight="1">
      <c r="A500" s="285" t="s">
        <v>1012</v>
      </c>
      <c r="C500" s="272"/>
      <c r="K500" s="711"/>
    </row>
    <row r="501" spans="1:11" s="255" customFormat="1" ht="27.95" customHeight="1">
      <c r="A501" s="272" t="s">
        <v>1013</v>
      </c>
      <c r="B501" s="272"/>
      <c r="C501" s="272"/>
      <c r="K501" s="711"/>
    </row>
    <row r="502" spans="1:11" s="255" customFormat="1" ht="27.95" customHeight="1">
      <c r="A502" s="255" t="s">
        <v>368</v>
      </c>
      <c r="B502" s="272"/>
      <c r="C502" s="272"/>
      <c r="K502" s="711"/>
    </row>
    <row r="503" spans="1:11" s="255" customFormat="1" ht="27.95" customHeight="1">
      <c r="A503" s="266" t="s">
        <v>140</v>
      </c>
      <c r="K503" s="711"/>
    </row>
    <row r="504" spans="1:11" s="255" customFormat="1" ht="27.95" customHeight="1">
      <c r="A504" s="255" t="s">
        <v>472</v>
      </c>
      <c r="K504" s="711"/>
    </row>
    <row r="505" spans="1:11" ht="27.95" customHeight="1">
      <c r="A505" s="255" t="s">
        <v>764</v>
      </c>
      <c r="B505" s="255"/>
      <c r="C505" s="255"/>
      <c r="D505" s="255"/>
      <c r="E505" s="255"/>
      <c r="F505" s="255"/>
      <c r="G505" s="255"/>
      <c r="H505" s="255"/>
      <c r="I505" s="255"/>
      <c r="J505" s="255"/>
      <c r="K505" s="256"/>
    </row>
    <row r="506" spans="1:11" ht="27.95" customHeight="1">
      <c r="A506" s="255" t="s">
        <v>473</v>
      </c>
      <c r="B506" s="255"/>
      <c r="C506" s="255"/>
      <c r="D506" s="255"/>
      <c r="E506" s="255"/>
      <c r="F506" s="255"/>
      <c r="G506" s="255"/>
      <c r="H506" s="255"/>
      <c r="I506" s="255"/>
      <c r="J506" s="255"/>
      <c r="K506" s="256"/>
    </row>
    <row r="507" spans="1:11" ht="27.95" customHeight="1">
      <c r="A507" s="714" t="s">
        <v>141</v>
      </c>
      <c r="B507" s="272"/>
      <c r="C507" s="272"/>
      <c r="D507" s="272"/>
    </row>
    <row r="508" spans="1:11" ht="27.95" customHeight="1">
      <c r="A508" s="272" t="s">
        <v>474</v>
      </c>
      <c r="C508" s="272"/>
      <c r="D508" s="272"/>
    </row>
    <row r="509" spans="1:11" ht="27.95" customHeight="1">
      <c r="A509" s="272" t="s">
        <v>475</v>
      </c>
      <c r="B509" s="272"/>
      <c r="C509" s="272"/>
      <c r="D509" s="272"/>
    </row>
    <row r="510" spans="1:11" ht="27.95" customHeight="1">
      <c r="A510" s="272" t="s">
        <v>142</v>
      </c>
      <c r="B510" s="272"/>
      <c r="C510" s="272"/>
      <c r="D510" s="272"/>
    </row>
    <row r="511" spans="1:11" ht="27.95" customHeight="1">
      <c r="A511" s="272"/>
      <c r="B511" s="272"/>
      <c r="C511" s="272"/>
      <c r="K511" s="377"/>
    </row>
    <row r="512" spans="1:11" ht="27.95" customHeight="1">
      <c r="A512" s="272"/>
      <c r="B512" s="272"/>
      <c r="C512" s="272"/>
      <c r="K512" s="377"/>
    </row>
    <row r="513" ht="27" customHeight="1"/>
    <row r="514" ht="27" customHeight="1"/>
    <row r="515" ht="27" customHeight="1"/>
    <row r="516" ht="27" customHeight="1"/>
  </sheetData>
  <mergeCells count="18">
    <mergeCell ref="A140:K140"/>
    <mergeCell ref="A109:K109"/>
    <mergeCell ref="A1:K1"/>
    <mergeCell ref="A2:K2"/>
    <mergeCell ref="A3:K3"/>
    <mergeCell ref="A37:K37"/>
    <mergeCell ref="A74:K74"/>
    <mergeCell ref="A487:K487"/>
    <mergeCell ref="E165:G165"/>
    <mergeCell ref="A278:K278"/>
    <mergeCell ref="A176:K176"/>
    <mergeCell ref="A210:K210"/>
    <mergeCell ref="A246:K246"/>
    <mergeCell ref="A321:K321"/>
    <mergeCell ref="A387:K387"/>
    <mergeCell ref="A422:K422"/>
    <mergeCell ref="A455:K455"/>
    <mergeCell ref="A355:K355"/>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Q150"/>
  <sheetViews>
    <sheetView zoomScale="80" zoomScaleNormal="80" zoomScaleSheetLayoutView="80" workbookViewId="0">
      <selection sqref="A1:P1"/>
    </sheetView>
  </sheetViews>
  <sheetFormatPr defaultColWidth="9.140625" defaultRowHeight="30" customHeight="1"/>
  <cols>
    <col min="1" max="1" width="3.7109375" style="391" customWidth="1"/>
    <col min="2" max="4" width="4.42578125" style="391" customWidth="1"/>
    <col min="5" max="5" width="6.7109375" style="391" customWidth="1"/>
    <col min="6" max="6" width="7.5703125" style="391" customWidth="1"/>
    <col min="7" max="7" width="7.7109375" style="391" customWidth="1"/>
    <col min="8" max="8" width="7.5703125" style="391" customWidth="1"/>
    <col min="9" max="9" width="4.7109375" style="391" customWidth="1"/>
    <col min="10" max="10" width="15.7109375" style="391" customWidth="1"/>
    <col min="11" max="11" width="1.28515625" style="391" customWidth="1"/>
    <col min="12" max="12" width="15.7109375" style="391" customWidth="1"/>
    <col min="13" max="13" width="1.28515625" style="391" customWidth="1"/>
    <col min="14" max="14" width="15.7109375" style="391" customWidth="1"/>
    <col min="15" max="15" width="1.28515625" style="391" customWidth="1"/>
    <col min="16" max="16" width="15.7109375" style="391" customWidth="1"/>
    <col min="17" max="17" width="1.140625" style="391" customWidth="1"/>
    <col min="18" max="16384" width="9.140625" style="391"/>
  </cols>
  <sheetData>
    <row r="1" spans="1:16" ht="30" customHeight="1">
      <c r="A1" s="817" t="s">
        <v>857</v>
      </c>
      <c r="B1" s="818"/>
      <c r="C1" s="818"/>
      <c r="D1" s="818"/>
      <c r="E1" s="818"/>
      <c r="F1" s="818"/>
      <c r="G1" s="818"/>
      <c r="H1" s="818"/>
      <c r="I1" s="818"/>
      <c r="J1" s="818"/>
      <c r="K1" s="818"/>
      <c r="L1" s="818"/>
      <c r="M1" s="818"/>
      <c r="N1" s="818"/>
      <c r="O1" s="818"/>
      <c r="P1" s="818"/>
    </row>
    <row r="2" spans="1:16" ht="30" customHeight="1">
      <c r="A2" s="623"/>
      <c r="C2" s="623"/>
      <c r="D2" s="623"/>
      <c r="E2" s="623"/>
      <c r="F2" s="623"/>
      <c r="G2" s="623"/>
      <c r="H2" s="623"/>
      <c r="I2" s="623"/>
      <c r="J2" s="623"/>
      <c r="K2" s="623"/>
      <c r="L2" s="623"/>
      <c r="M2" s="623"/>
      <c r="N2" s="623"/>
      <c r="O2" s="623"/>
      <c r="P2" s="393"/>
    </row>
    <row r="3" spans="1:16" ht="30" customHeight="1">
      <c r="A3" s="394" t="s">
        <v>31</v>
      </c>
      <c r="B3" s="395" t="s">
        <v>682</v>
      </c>
      <c r="C3" s="623"/>
      <c r="D3" s="623"/>
      <c r="E3" s="623"/>
      <c r="F3" s="623"/>
      <c r="G3" s="623"/>
      <c r="H3" s="623"/>
      <c r="I3" s="623"/>
      <c r="J3" s="623"/>
      <c r="K3" s="623"/>
      <c r="L3" s="623"/>
      <c r="M3" s="623"/>
      <c r="N3" s="623"/>
      <c r="O3" s="623"/>
      <c r="P3" s="393"/>
    </row>
    <row r="4" spans="1:16" ht="30" customHeight="1">
      <c r="A4" s="623"/>
      <c r="C4" s="466" t="s">
        <v>1187</v>
      </c>
      <c r="J4" s="623"/>
      <c r="K4" s="623"/>
      <c r="L4" s="623"/>
      <c r="M4" s="623"/>
      <c r="N4" s="623"/>
      <c r="O4" s="623"/>
      <c r="P4" s="393"/>
    </row>
    <row r="5" spans="1:16" ht="30" customHeight="1">
      <c r="A5" s="623"/>
      <c r="B5" s="391" t="s">
        <v>1188</v>
      </c>
      <c r="J5" s="623"/>
      <c r="K5" s="623"/>
      <c r="L5" s="623"/>
      <c r="M5" s="623"/>
      <c r="N5" s="623"/>
      <c r="O5" s="623"/>
      <c r="P5" s="393"/>
    </row>
    <row r="6" spans="1:16" ht="30" customHeight="1">
      <c r="A6" s="623"/>
      <c r="B6" s="396" t="s">
        <v>1186</v>
      </c>
      <c r="J6" s="623"/>
      <c r="K6" s="623"/>
      <c r="L6" s="623"/>
      <c r="M6" s="623"/>
      <c r="N6" s="623"/>
      <c r="O6" s="623"/>
      <c r="P6" s="393"/>
    </row>
    <row r="7" spans="1:16" ht="30" customHeight="1">
      <c r="A7" s="623"/>
      <c r="B7" s="467"/>
      <c r="C7" s="468" t="s">
        <v>825</v>
      </c>
      <c r="J7" s="623"/>
      <c r="K7" s="623"/>
      <c r="L7" s="623"/>
      <c r="M7" s="623"/>
      <c r="N7" s="623"/>
      <c r="O7" s="623"/>
      <c r="P7" s="393"/>
    </row>
    <row r="8" spans="1:16" ht="30" customHeight="1">
      <c r="A8" s="623"/>
      <c r="B8" s="468" t="s">
        <v>826</v>
      </c>
      <c r="C8" s="468"/>
      <c r="J8" s="623"/>
      <c r="K8" s="623"/>
      <c r="L8" s="623"/>
      <c r="M8" s="623"/>
      <c r="N8" s="623"/>
      <c r="O8" s="623"/>
      <c r="P8" s="393"/>
    </row>
    <row r="9" spans="1:16" ht="30" customHeight="1">
      <c r="A9" s="623"/>
      <c r="J9" s="819" t="s">
        <v>223</v>
      </c>
      <c r="K9" s="819"/>
      <c r="L9" s="819"/>
      <c r="M9" s="819"/>
      <c r="N9" s="819"/>
      <c r="O9" s="819"/>
      <c r="P9" s="819"/>
    </row>
    <row r="10" spans="1:16" ht="30" customHeight="1">
      <c r="A10" s="623"/>
      <c r="L10" s="815" t="s">
        <v>821</v>
      </c>
      <c r="M10" s="815"/>
      <c r="N10" s="815"/>
    </row>
    <row r="11" spans="1:16" ht="30" customHeight="1">
      <c r="A11" s="631"/>
      <c r="L11" s="536" t="s">
        <v>832</v>
      </c>
      <c r="M11" s="536"/>
      <c r="N11" s="536"/>
      <c r="O11" s="635"/>
    </row>
    <row r="12" spans="1:16" ht="30" customHeight="1">
      <c r="A12" s="631"/>
      <c r="L12" s="536" t="s">
        <v>845</v>
      </c>
      <c r="M12" s="536"/>
      <c r="N12" s="536"/>
    </row>
    <row r="13" spans="1:16" ht="30" customHeight="1">
      <c r="A13" s="623"/>
      <c r="J13" s="634" t="s">
        <v>612</v>
      </c>
      <c r="K13" s="622"/>
      <c r="L13" s="633" t="s">
        <v>833</v>
      </c>
      <c r="M13" s="630"/>
      <c r="N13" s="633" t="s">
        <v>685</v>
      </c>
      <c r="P13" s="624" t="s">
        <v>822</v>
      </c>
    </row>
    <row r="14" spans="1:16" s="468" customFormat="1" ht="30" customHeight="1">
      <c r="A14" s="475"/>
      <c r="B14" s="471" t="s">
        <v>1136</v>
      </c>
      <c r="C14" s="475"/>
      <c r="D14" s="475"/>
      <c r="E14" s="475"/>
      <c r="F14" s="475"/>
      <c r="G14" s="475"/>
      <c r="H14" s="475"/>
      <c r="I14" s="475"/>
      <c r="J14" s="475"/>
      <c r="K14" s="475"/>
      <c r="L14" s="475"/>
      <c r="M14" s="475"/>
      <c r="N14" s="475"/>
      <c r="O14" s="475"/>
      <c r="P14" s="744"/>
    </row>
    <row r="15" spans="1:16" ht="30" customHeight="1">
      <c r="A15" s="623"/>
      <c r="B15" s="398" t="s">
        <v>315</v>
      </c>
      <c r="C15" s="623"/>
      <c r="E15" s="623"/>
      <c r="F15" s="623"/>
      <c r="G15" s="623"/>
      <c r="H15" s="623"/>
      <c r="I15" s="623"/>
      <c r="J15" s="623"/>
      <c r="K15" s="623"/>
      <c r="L15" s="623"/>
      <c r="M15" s="623"/>
      <c r="N15" s="623"/>
      <c r="O15" s="623"/>
      <c r="P15" s="393"/>
    </row>
    <row r="16" spans="1:16" ht="30" customHeight="1">
      <c r="A16" s="623"/>
      <c r="B16" s="398" t="s">
        <v>318</v>
      </c>
      <c r="C16" s="623"/>
      <c r="D16" s="399"/>
      <c r="E16" s="623"/>
      <c r="F16" s="623"/>
      <c r="G16" s="623"/>
      <c r="H16" s="623"/>
      <c r="I16" s="623"/>
      <c r="J16" s="623"/>
      <c r="K16" s="623"/>
      <c r="L16" s="623"/>
      <c r="M16" s="623"/>
      <c r="N16" s="623"/>
      <c r="O16" s="623"/>
      <c r="P16" s="393"/>
    </row>
    <row r="17" spans="1:16" ht="30" customHeight="1">
      <c r="A17" s="623"/>
      <c r="B17" s="396" t="s">
        <v>823</v>
      </c>
      <c r="C17" s="623"/>
      <c r="D17" s="399"/>
      <c r="E17" s="623"/>
      <c r="F17" s="623"/>
      <c r="G17" s="623"/>
      <c r="H17" s="623"/>
      <c r="I17" s="623"/>
      <c r="J17" s="393">
        <v>0</v>
      </c>
      <c r="K17" s="623"/>
      <c r="L17" s="153">
        <v>5543699.0499999998</v>
      </c>
      <c r="M17" s="623"/>
      <c r="N17" s="391">
        <v>0</v>
      </c>
      <c r="O17" s="623"/>
      <c r="P17" s="393">
        <f>SUM(J17:N17)</f>
        <v>5543699.0499999998</v>
      </c>
    </row>
    <row r="18" spans="1:16" ht="30" customHeight="1">
      <c r="A18" s="623"/>
      <c r="B18" s="398" t="s">
        <v>321</v>
      </c>
      <c r="C18" s="623"/>
      <c r="D18" s="399"/>
      <c r="E18" s="623"/>
      <c r="F18" s="623"/>
      <c r="G18" s="623"/>
      <c r="H18" s="623"/>
      <c r="I18" s="623"/>
      <c r="J18" s="623"/>
      <c r="K18" s="623"/>
      <c r="L18" s="623"/>
      <c r="M18" s="623"/>
      <c r="N18" s="623"/>
      <c r="O18" s="623"/>
      <c r="P18" s="393"/>
    </row>
    <row r="19" spans="1:16" ht="30" customHeight="1">
      <c r="A19" s="623"/>
      <c r="B19" s="467" t="s">
        <v>884</v>
      </c>
      <c r="C19" s="468"/>
      <c r="D19" s="468"/>
      <c r="E19" s="468"/>
      <c r="F19" s="468"/>
      <c r="G19" s="468"/>
      <c r="H19" s="468"/>
      <c r="I19" s="468"/>
      <c r="J19" s="393">
        <v>0</v>
      </c>
      <c r="K19" s="400"/>
      <c r="L19" s="393">
        <v>0</v>
      </c>
      <c r="M19" s="400"/>
      <c r="N19" s="393">
        <v>27181769.300000001</v>
      </c>
      <c r="O19" s="400"/>
      <c r="P19" s="393">
        <f>SUM(J19:N19)</f>
        <v>27181769.300000001</v>
      </c>
    </row>
    <row r="20" spans="1:16" ht="30" customHeight="1">
      <c r="A20" s="623"/>
      <c r="B20" s="396" t="s">
        <v>824</v>
      </c>
      <c r="C20" s="468"/>
      <c r="D20" s="468"/>
      <c r="E20" s="468"/>
      <c r="F20" s="468"/>
      <c r="G20" s="468"/>
      <c r="H20" s="468"/>
      <c r="I20" s="468"/>
      <c r="J20" s="393">
        <v>0</v>
      </c>
      <c r="L20" s="393">
        <v>12843631.02</v>
      </c>
      <c r="N20" s="391">
        <v>0</v>
      </c>
      <c r="O20" s="521"/>
      <c r="P20" s="393">
        <f>SUM(J20:N20)</f>
        <v>12843631.02</v>
      </c>
    </row>
    <row r="21" spans="1:16" ht="30" customHeight="1">
      <c r="A21" s="623"/>
      <c r="B21" s="471" t="s">
        <v>787</v>
      </c>
      <c r="C21" s="468"/>
      <c r="D21" s="468"/>
      <c r="E21" s="468"/>
      <c r="F21" s="468"/>
      <c r="G21" s="468"/>
      <c r="H21" s="468"/>
      <c r="I21" s="468"/>
      <c r="J21" s="400"/>
      <c r="K21" s="400"/>
      <c r="L21" s="400"/>
      <c r="M21" s="400"/>
      <c r="N21" s="400"/>
      <c r="O21" s="400"/>
      <c r="P21" s="400"/>
    </row>
    <row r="22" spans="1:16" ht="30" customHeight="1">
      <c r="A22" s="623"/>
      <c r="B22" s="471" t="s">
        <v>669</v>
      </c>
      <c r="C22" s="468"/>
      <c r="D22" s="468"/>
      <c r="E22" s="468"/>
      <c r="F22" s="468"/>
      <c r="G22" s="468"/>
      <c r="H22" s="468"/>
      <c r="I22" s="468"/>
      <c r="J22" s="400"/>
      <c r="K22" s="400"/>
      <c r="L22" s="400"/>
      <c r="M22" s="400"/>
      <c r="N22" s="400"/>
      <c r="O22" s="400"/>
      <c r="P22" s="400"/>
    </row>
    <row r="23" spans="1:16" ht="30" customHeight="1">
      <c r="A23" s="623"/>
      <c r="B23" s="467" t="s">
        <v>788</v>
      </c>
      <c r="C23" s="468"/>
      <c r="D23" s="468"/>
      <c r="E23" s="468"/>
      <c r="F23" s="468"/>
      <c r="G23" s="468"/>
      <c r="H23" s="468"/>
      <c r="I23" s="468"/>
      <c r="J23" s="393">
        <v>0</v>
      </c>
      <c r="K23" s="521"/>
      <c r="L23" s="393">
        <v>0</v>
      </c>
      <c r="M23" s="400"/>
      <c r="N23" s="393">
        <v>5548823.0099999998</v>
      </c>
      <c r="O23" s="400"/>
      <c r="P23" s="400">
        <f>SUM(J23:N23)</f>
        <v>5548823.0099999998</v>
      </c>
    </row>
    <row r="24" spans="1:16" ht="30" customHeight="1">
      <c r="A24" s="623"/>
      <c r="B24" s="471" t="s">
        <v>330</v>
      </c>
      <c r="C24" s="468"/>
      <c r="D24" s="468"/>
      <c r="E24" s="468"/>
      <c r="F24" s="468"/>
      <c r="G24" s="468"/>
      <c r="H24" s="468"/>
      <c r="I24" s="468"/>
      <c r="J24" s="393"/>
      <c r="K24" s="521"/>
      <c r="L24" s="393"/>
      <c r="M24" s="400"/>
      <c r="N24" s="393"/>
      <c r="O24" s="400"/>
      <c r="P24" s="393"/>
    </row>
    <row r="25" spans="1:16" ht="30" customHeight="1">
      <c r="A25" s="623"/>
      <c r="B25" s="470" t="s">
        <v>789</v>
      </c>
      <c r="C25" s="468"/>
      <c r="D25" s="468"/>
      <c r="E25" s="468"/>
      <c r="F25" s="468"/>
      <c r="G25" s="468"/>
      <c r="H25" s="468"/>
      <c r="I25" s="468"/>
      <c r="J25" s="393">
        <v>0</v>
      </c>
      <c r="K25" s="521"/>
      <c r="L25" s="393">
        <v>0</v>
      </c>
      <c r="M25" s="400"/>
      <c r="N25" s="393">
        <f>27181769.3-N23</f>
        <v>21632946.289999999</v>
      </c>
      <c r="O25" s="400"/>
      <c r="P25" s="400">
        <f>SUM(J25:N25)</f>
        <v>21632946.289999999</v>
      </c>
    </row>
    <row r="26" spans="1:16" ht="30" customHeight="1">
      <c r="A26" s="623"/>
      <c r="B26" s="469" t="s">
        <v>409</v>
      </c>
      <c r="C26" s="468"/>
      <c r="D26" s="468"/>
      <c r="E26" s="468"/>
      <c r="F26" s="468"/>
      <c r="G26" s="468"/>
      <c r="H26" s="468"/>
      <c r="I26" s="468"/>
      <c r="J26" s="393">
        <v>0</v>
      </c>
      <c r="K26" s="521"/>
      <c r="L26" s="393">
        <v>22085385.789999999</v>
      </c>
      <c r="M26" s="400"/>
      <c r="N26" s="393">
        <v>0</v>
      </c>
      <c r="O26" s="400"/>
      <c r="P26" s="400">
        <f>SUM(J26:N26)</f>
        <v>22085385.789999999</v>
      </c>
    </row>
    <row r="27" spans="1:16" ht="30" customHeight="1">
      <c r="A27" s="623"/>
      <c r="B27" s="473" t="s">
        <v>335</v>
      </c>
      <c r="C27" s="468"/>
      <c r="D27" s="468"/>
      <c r="E27" s="468"/>
      <c r="F27" s="468"/>
      <c r="G27" s="468"/>
      <c r="H27" s="468"/>
      <c r="I27" s="468"/>
      <c r="J27" s="393"/>
      <c r="K27" s="521"/>
      <c r="L27" s="401"/>
      <c r="M27" s="400"/>
      <c r="N27" s="393"/>
      <c r="O27" s="400"/>
      <c r="P27" s="400"/>
    </row>
    <row r="28" spans="1:16" ht="30" customHeight="1">
      <c r="A28" s="623"/>
      <c r="B28" s="474" t="s">
        <v>790</v>
      </c>
      <c r="C28" s="468"/>
      <c r="D28" s="468"/>
      <c r="E28" s="468"/>
      <c r="F28" s="468"/>
      <c r="G28" s="468"/>
      <c r="H28" s="468"/>
      <c r="I28" s="468"/>
      <c r="J28" s="393">
        <v>459507832.76999998</v>
      </c>
      <c r="K28" s="521"/>
      <c r="L28" s="401">
        <v>-3698055.72</v>
      </c>
      <c r="M28" s="400"/>
      <c r="N28" s="393">
        <v>0</v>
      </c>
      <c r="O28" s="400"/>
      <c r="P28" s="400">
        <f t="shared" ref="P28" si="0">SUM(J28:N28)</f>
        <v>455809777.04999995</v>
      </c>
    </row>
    <row r="29" spans="1:16" ht="30" customHeight="1">
      <c r="A29" s="623"/>
      <c r="B29" s="398"/>
      <c r="J29" s="400"/>
      <c r="K29" s="521"/>
      <c r="L29" s="393"/>
      <c r="M29" s="400"/>
      <c r="N29" s="393"/>
      <c r="O29" s="400"/>
      <c r="P29" s="393"/>
    </row>
    <row r="30" spans="1:16" ht="30" customHeight="1">
      <c r="A30" s="623"/>
      <c r="J30" s="393"/>
      <c r="K30" s="521"/>
      <c r="L30" s="393"/>
      <c r="M30" s="400"/>
      <c r="N30" s="393"/>
      <c r="O30" s="400"/>
      <c r="P30" s="393"/>
    </row>
    <row r="31" spans="1:16" ht="30" customHeight="1">
      <c r="A31" s="623"/>
      <c r="J31" s="393"/>
      <c r="K31" s="521"/>
      <c r="L31" s="393"/>
      <c r="M31" s="400"/>
      <c r="N31" s="393"/>
      <c r="O31" s="400"/>
      <c r="P31" s="393"/>
    </row>
    <row r="32" spans="1:16" ht="30" customHeight="1">
      <c r="A32" s="623"/>
      <c r="B32" s="402"/>
      <c r="J32" s="393"/>
      <c r="K32" s="521"/>
      <c r="L32" s="393"/>
      <c r="M32" s="400"/>
      <c r="N32" s="472"/>
      <c r="O32" s="400"/>
      <c r="P32" s="393"/>
    </row>
    <row r="33" spans="1:16" ht="30" customHeight="1">
      <c r="A33" s="817" t="s">
        <v>1108</v>
      </c>
      <c r="B33" s="818"/>
      <c r="C33" s="818"/>
      <c r="D33" s="818"/>
      <c r="E33" s="818"/>
      <c r="F33" s="818"/>
      <c r="G33" s="818"/>
      <c r="H33" s="818"/>
      <c r="I33" s="818"/>
      <c r="J33" s="818"/>
      <c r="K33" s="818"/>
      <c r="L33" s="818"/>
      <c r="M33" s="818"/>
      <c r="N33" s="818"/>
      <c r="O33" s="818"/>
      <c r="P33" s="818"/>
    </row>
    <row r="34" spans="1:16" ht="30" customHeight="1">
      <c r="A34" s="623"/>
      <c r="B34" s="623"/>
      <c r="C34" s="623"/>
      <c r="D34" s="623"/>
      <c r="E34" s="623"/>
      <c r="F34" s="623"/>
      <c r="G34" s="623"/>
      <c r="H34" s="623"/>
      <c r="I34" s="623"/>
      <c r="J34" s="623"/>
      <c r="K34" s="623"/>
      <c r="L34" s="623"/>
      <c r="M34" s="623"/>
      <c r="N34" s="623"/>
      <c r="O34" s="623"/>
      <c r="P34" s="393"/>
    </row>
    <row r="35" spans="1:16" ht="30" customHeight="1">
      <c r="A35" s="623"/>
      <c r="J35" s="819" t="s">
        <v>224</v>
      </c>
      <c r="K35" s="819"/>
      <c r="L35" s="819"/>
      <c r="M35" s="819"/>
      <c r="N35" s="819"/>
      <c r="O35" s="819"/>
      <c r="P35" s="819"/>
    </row>
    <row r="36" spans="1:16" ht="30" customHeight="1">
      <c r="A36" s="623"/>
      <c r="L36" s="815" t="s">
        <v>821</v>
      </c>
      <c r="M36" s="815"/>
      <c r="N36" s="815"/>
    </row>
    <row r="37" spans="1:16" ht="30" customHeight="1">
      <c r="A37" s="631"/>
      <c r="L37" s="536" t="s">
        <v>832</v>
      </c>
      <c r="M37" s="536"/>
      <c r="N37" s="536"/>
      <c r="O37" s="635"/>
    </row>
    <row r="38" spans="1:16" ht="30" customHeight="1">
      <c r="A38" s="631"/>
      <c r="L38" s="536" t="s">
        <v>845</v>
      </c>
      <c r="M38" s="536"/>
      <c r="N38" s="536"/>
    </row>
    <row r="39" spans="1:16" ht="30" customHeight="1">
      <c r="A39" s="631"/>
      <c r="J39" s="634" t="s">
        <v>612</v>
      </c>
      <c r="K39" s="630"/>
      <c r="L39" s="633" t="s">
        <v>833</v>
      </c>
      <c r="M39" s="630"/>
      <c r="N39" s="633" t="s">
        <v>685</v>
      </c>
      <c r="P39" s="624" t="s">
        <v>822</v>
      </c>
    </row>
    <row r="40" spans="1:16" s="468" customFormat="1" ht="30" customHeight="1">
      <c r="A40" s="475"/>
      <c r="B40" s="471" t="s">
        <v>1136</v>
      </c>
      <c r="C40" s="475"/>
      <c r="D40" s="475"/>
      <c r="E40" s="475"/>
      <c r="F40" s="475"/>
      <c r="G40" s="475"/>
      <c r="H40" s="475"/>
      <c r="I40" s="475"/>
      <c r="J40" s="475"/>
      <c r="K40" s="475"/>
      <c r="L40" s="475"/>
      <c r="M40" s="475"/>
      <c r="N40" s="475"/>
      <c r="O40" s="475"/>
      <c r="P40" s="472"/>
    </row>
    <row r="41" spans="1:16" ht="30" customHeight="1">
      <c r="A41" s="623"/>
      <c r="B41" s="398" t="s">
        <v>315</v>
      </c>
      <c r="C41" s="623"/>
      <c r="D41" s="623"/>
      <c r="E41" s="623"/>
      <c r="F41" s="623"/>
      <c r="G41" s="623"/>
      <c r="H41" s="623"/>
      <c r="I41" s="623"/>
      <c r="J41" s="623"/>
      <c r="K41" s="623"/>
      <c r="L41" s="623"/>
      <c r="M41" s="623"/>
      <c r="N41" s="623"/>
      <c r="O41" s="623"/>
      <c r="P41" s="393"/>
    </row>
    <row r="42" spans="1:16" ht="30" customHeight="1">
      <c r="A42" s="623"/>
      <c r="B42" s="398" t="s">
        <v>318</v>
      </c>
      <c r="C42" s="623"/>
      <c r="D42" s="623"/>
      <c r="E42" s="623"/>
      <c r="F42" s="623"/>
      <c r="G42" s="623"/>
      <c r="H42" s="623"/>
      <c r="I42" s="623"/>
      <c r="J42" s="623"/>
      <c r="K42" s="623"/>
      <c r="L42" s="623"/>
      <c r="M42" s="623"/>
      <c r="N42" s="623"/>
      <c r="O42" s="623"/>
      <c r="P42" s="393"/>
    </row>
    <row r="43" spans="1:16" ht="30" customHeight="1">
      <c r="A43" s="623"/>
      <c r="B43" s="396" t="s">
        <v>823</v>
      </c>
      <c r="C43" s="623"/>
      <c r="D43" s="623"/>
      <c r="E43" s="623"/>
      <c r="F43" s="623"/>
      <c r="G43" s="623"/>
      <c r="H43" s="623"/>
      <c r="I43" s="623"/>
      <c r="J43" s="393">
        <v>0</v>
      </c>
      <c r="K43" s="623"/>
      <c r="L43" s="153">
        <v>5543699.0499999998</v>
      </c>
      <c r="M43" s="623"/>
      <c r="N43" s="391">
        <v>0</v>
      </c>
      <c r="O43" s="623"/>
      <c r="P43" s="393">
        <f>SUM(J43:N43)</f>
        <v>5543699.0499999998</v>
      </c>
    </row>
    <row r="44" spans="1:16" ht="30" customHeight="1">
      <c r="A44" s="623"/>
      <c r="B44" s="398" t="s">
        <v>321</v>
      </c>
      <c r="C44" s="623"/>
      <c r="D44" s="399"/>
      <c r="E44" s="623"/>
      <c r="F44" s="623"/>
      <c r="G44" s="623"/>
      <c r="H44" s="623"/>
      <c r="I44" s="623"/>
      <c r="J44" s="623"/>
      <c r="K44" s="623"/>
      <c r="L44" s="623"/>
      <c r="M44" s="623"/>
      <c r="N44" s="623"/>
      <c r="O44" s="623"/>
      <c r="P44" s="393"/>
    </row>
    <row r="45" spans="1:16" ht="30" customHeight="1">
      <c r="A45" s="623"/>
      <c r="B45" s="467" t="s">
        <v>884</v>
      </c>
      <c r="C45" s="468"/>
      <c r="D45" s="468"/>
      <c r="E45" s="468"/>
      <c r="F45" s="468"/>
      <c r="G45" s="468"/>
      <c r="H45" s="468"/>
      <c r="I45" s="468"/>
      <c r="J45" s="393">
        <v>0</v>
      </c>
      <c r="K45" s="400"/>
      <c r="L45" s="393">
        <v>0</v>
      </c>
      <c r="M45" s="400"/>
      <c r="N45" s="393">
        <v>9959630.6699999999</v>
      </c>
      <c r="O45" s="400"/>
      <c r="P45" s="393">
        <f>SUM(J45:N45)</f>
        <v>9959630.6699999999</v>
      </c>
    </row>
    <row r="46" spans="1:16" ht="30" customHeight="1">
      <c r="A46" s="623"/>
      <c r="B46" s="396" t="s">
        <v>824</v>
      </c>
      <c r="C46" s="468"/>
      <c r="D46" s="468"/>
      <c r="E46" s="468"/>
      <c r="F46" s="468"/>
      <c r="G46" s="468"/>
      <c r="H46" s="468"/>
      <c r="I46" s="468"/>
      <c r="J46" s="393">
        <v>0</v>
      </c>
      <c r="L46" s="393">
        <v>12843631.02</v>
      </c>
      <c r="N46" s="391">
        <v>0</v>
      </c>
      <c r="O46" s="521"/>
      <c r="P46" s="393">
        <f>SUM(J46:N46)</f>
        <v>12843631.02</v>
      </c>
    </row>
    <row r="47" spans="1:16" ht="30" customHeight="1">
      <c r="A47" s="623"/>
      <c r="B47" s="471" t="s">
        <v>787</v>
      </c>
      <c r="C47" s="468"/>
      <c r="D47" s="468"/>
      <c r="E47" s="468"/>
      <c r="F47" s="468"/>
      <c r="G47" s="468"/>
      <c r="H47" s="468"/>
      <c r="I47" s="468"/>
      <c r="J47" s="393"/>
      <c r="K47" s="521"/>
      <c r="L47" s="401"/>
      <c r="M47" s="400"/>
      <c r="N47" s="393"/>
      <c r="O47" s="400"/>
      <c r="P47" s="393"/>
    </row>
    <row r="48" spans="1:16" ht="30" customHeight="1">
      <c r="A48" s="623"/>
      <c r="B48" s="471" t="s">
        <v>669</v>
      </c>
      <c r="C48" s="468"/>
      <c r="D48" s="468"/>
      <c r="E48" s="468"/>
      <c r="F48" s="468"/>
      <c r="G48" s="468"/>
      <c r="H48" s="468"/>
      <c r="I48" s="468"/>
      <c r="J48" s="393"/>
      <c r="K48" s="521"/>
      <c r="L48" s="401"/>
      <c r="M48" s="400"/>
      <c r="N48" s="393"/>
      <c r="O48" s="400"/>
      <c r="P48" s="393"/>
    </row>
    <row r="49" spans="1:16" ht="30" customHeight="1">
      <c r="A49" s="623"/>
      <c r="B49" s="467" t="s">
        <v>791</v>
      </c>
      <c r="C49" s="468"/>
      <c r="D49" s="468"/>
      <c r="E49" s="468"/>
      <c r="F49" s="468"/>
      <c r="G49" s="468"/>
      <c r="H49" s="468"/>
      <c r="I49" s="468"/>
      <c r="J49" s="393">
        <v>0</v>
      </c>
      <c r="K49" s="521"/>
      <c r="L49" s="393">
        <v>0</v>
      </c>
      <c r="M49" s="400"/>
      <c r="N49" s="393">
        <v>2468254.17</v>
      </c>
      <c r="O49" s="400"/>
      <c r="P49" s="400">
        <f>SUM(J49:N49)</f>
        <v>2468254.17</v>
      </c>
    </row>
    <row r="50" spans="1:16" ht="30" customHeight="1">
      <c r="A50" s="623"/>
      <c r="B50" s="471" t="s">
        <v>670</v>
      </c>
      <c r="C50" s="468"/>
      <c r="D50" s="468"/>
      <c r="E50" s="468"/>
      <c r="F50" s="468"/>
      <c r="G50" s="468"/>
      <c r="H50" s="468"/>
      <c r="I50" s="468"/>
      <c r="J50" s="393"/>
      <c r="K50" s="521"/>
      <c r="L50" s="393"/>
      <c r="M50" s="400"/>
      <c r="N50" s="393"/>
      <c r="O50" s="400"/>
      <c r="P50" s="393"/>
    </row>
    <row r="51" spans="1:16" ht="30" customHeight="1">
      <c r="A51" s="623"/>
      <c r="B51" s="470" t="s">
        <v>789</v>
      </c>
      <c r="C51" s="468"/>
      <c r="D51" s="468"/>
      <c r="E51" s="468"/>
      <c r="F51" s="468"/>
      <c r="G51" s="468"/>
      <c r="H51" s="468"/>
      <c r="I51" s="468"/>
      <c r="J51" s="393">
        <v>0</v>
      </c>
      <c r="K51" s="521"/>
      <c r="L51" s="393">
        <v>0</v>
      </c>
      <c r="M51" s="400"/>
      <c r="N51" s="393">
        <f>9959630.67-N49</f>
        <v>7491376.5</v>
      </c>
      <c r="O51" s="400"/>
      <c r="P51" s="400">
        <f>SUM(J51:N51)</f>
        <v>7491376.5</v>
      </c>
    </row>
    <row r="52" spans="1:16" ht="30" customHeight="1">
      <c r="A52" s="623"/>
      <c r="B52" s="469" t="s">
        <v>409</v>
      </c>
      <c r="C52" s="468"/>
      <c r="D52" s="468"/>
      <c r="E52" s="468"/>
      <c r="F52" s="468"/>
      <c r="G52" s="468"/>
      <c r="H52" s="468"/>
      <c r="I52" s="468"/>
      <c r="J52" s="393">
        <v>0</v>
      </c>
      <c r="K52" s="521"/>
      <c r="L52" s="393">
        <v>22085385.789999999</v>
      </c>
      <c r="M52" s="400"/>
      <c r="N52" s="393">
        <v>0</v>
      </c>
      <c r="O52" s="400"/>
      <c r="P52" s="400">
        <f>SUM(J52:N52)</f>
        <v>22085385.789999999</v>
      </c>
    </row>
    <row r="53" spans="1:16" ht="30" customHeight="1">
      <c r="A53" s="623"/>
      <c r="B53" s="473" t="s">
        <v>335</v>
      </c>
      <c r="C53" s="468"/>
      <c r="D53" s="468"/>
      <c r="E53" s="468"/>
      <c r="F53" s="468"/>
      <c r="G53" s="468"/>
      <c r="H53" s="468"/>
      <c r="I53" s="468"/>
      <c r="J53" s="393"/>
      <c r="K53" s="521"/>
      <c r="L53" s="401"/>
      <c r="M53" s="400"/>
      <c r="N53" s="393"/>
      <c r="O53" s="400"/>
      <c r="P53" s="400"/>
    </row>
    <row r="54" spans="1:16" ht="30" customHeight="1">
      <c r="A54" s="623"/>
      <c r="B54" s="474" t="s">
        <v>790</v>
      </c>
      <c r="C54" s="468"/>
      <c r="D54" s="468"/>
      <c r="E54" s="468"/>
      <c r="F54" s="468"/>
      <c r="G54" s="468"/>
      <c r="H54" s="468"/>
      <c r="I54" s="468"/>
      <c r="J54" s="393">
        <v>223853639.03999999</v>
      </c>
      <c r="K54" s="521"/>
      <c r="L54" s="401">
        <v>-3698055.72</v>
      </c>
      <c r="M54" s="400"/>
      <c r="N54" s="393">
        <v>0</v>
      </c>
      <c r="O54" s="400"/>
      <c r="P54" s="400">
        <f t="shared" ref="P54" si="1">SUM(J54:N54)</f>
        <v>220155583.31999999</v>
      </c>
    </row>
    <row r="55" spans="1:16" ht="30" customHeight="1">
      <c r="A55" s="623"/>
      <c r="B55" s="471"/>
      <c r="C55" s="468"/>
      <c r="D55" s="468"/>
      <c r="E55" s="468"/>
      <c r="F55" s="468"/>
      <c r="G55" s="468"/>
      <c r="H55" s="468"/>
      <c r="I55" s="468"/>
      <c r="J55" s="400"/>
      <c r="K55" s="521"/>
      <c r="L55" s="401"/>
      <c r="M55" s="400"/>
      <c r="N55" s="393"/>
      <c r="O55" s="400"/>
      <c r="P55" s="393"/>
    </row>
    <row r="56" spans="1:16" s="468" customFormat="1" ht="30" customHeight="1">
      <c r="A56" s="475"/>
      <c r="B56" s="476" t="s">
        <v>686</v>
      </c>
      <c r="C56" s="467"/>
      <c r="D56" s="467"/>
      <c r="E56" s="475"/>
      <c r="F56" s="475"/>
      <c r="G56" s="475"/>
      <c r="H56" s="475"/>
      <c r="I56" s="477"/>
      <c r="J56" s="478"/>
      <c r="K56" s="477"/>
      <c r="L56" s="477"/>
      <c r="M56" s="479"/>
    </row>
    <row r="57" spans="1:16" s="468" customFormat="1" ht="30" customHeight="1">
      <c r="A57" s="475"/>
      <c r="B57" s="490" t="s">
        <v>695</v>
      </c>
      <c r="C57" s="471" t="s">
        <v>694</v>
      </c>
      <c r="D57" s="467"/>
      <c r="E57" s="475"/>
      <c r="F57" s="475"/>
      <c r="G57" s="475"/>
      <c r="H57" s="475"/>
      <c r="I57" s="477"/>
      <c r="J57" s="478"/>
      <c r="K57" s="477"/>
      <c r="L57" s="477"/>
      <c r="M57" s="479"/>
    </row>
    <row r="58" spans="1:16" s="468" customFormat="1" ht="30" customHeight="1">
      <c r="A58" s="475"/>
      <c r="B58" s="480"/>
      <c r="D58" s="476" t="s">
        <v>1190</v>
      </c>
      <c r="I58" s="481"/>
      <c r="J58" s="481"/>
      <c r="K58" s="481"/>
      <c r="L58" s="481"/>
      <c r="M58" s="481"/>
    </row>
    <row r="59" spans="1:16" s="468" customFormat="1" ht="30" customHeight="1">
      <c r="A59" s="475"/>
      <c r="B59" s="480"/>
      <c r="C59" s="476" t="s">
        <v>1189</v>
      </c>
      <c r="I59" s="481"/>
      <c r="J59" s="481"/>
      <c r="K59" s="481"/>
      <c r="L59" s="481"/>
      <c r="M59" s="481"/>
    </row>
    <row r="60" spans="1:16" s="468" customFormat="1" ht="30" customHeight="1">
      <c r="A60" s="475"/>
      <c r="B60" s="480"/>
      <c r="D60" s="476" t="s">
        <v>1197</v>
      </c>
      <c r="I60" s="481"/>
      <c r="J60" s="481"/>
      <c r="K60" s="481"/>
      <c r="L60" s="481"/>
      <c r="M60" s="481"/>
    </row>
    <row r="61" spans="1:16" s="468" customFormat="1" ht="30" customHeight="1">
      <c r="A61" s="475"/>
      <c r="B61" s="480"/>
      <c r="C61" s="476" t="s">
        <v>1196</v>
      </c>
      <c r="I61" s="481"/>
      <c r="J61" s="481"/>
      <c r="K61" s="481"/>
      <c r="L61" s="481"/>
      <c r="M61" s="481"/>
    </row>
    <row r="62" spans="1:16" s="468" customFormat="1" ht="30" customHeight="1">
      <c r="A62" s="475"/>
      <c r="B62" s="480"/>
      <c r="C62" s="476"/>
      <c r="I62" s="481"/>
      <c r="J62" s="481"/>
      <c r="K62" s="481"/>
      <c r="L62" s="481"/>
      <c r="M62" s="481"/>
    </row>
    <row r="63" spans="1:16" s="468" customFormat="1" ht="30" customHeight="1">
      <c r="A63" s="475"/>
      <c r="B63" s="480"/>
      <c r="C63" s="476"/>
      <c r="I63" s="481"/>
      <c r="J63" s="481"/>
      <c r="K63" s="481"/>
      <c r="L63" s="481"/>
      <c r="M63" s="481"/>
    </row>
    <row r="64" spans="1:16" s="468" customFormat="1" ht="30" customHeight="1">
      <c r="A64" s="475"/>
      <c r="B64" s="480"/>
      <c r="C64" s="476"/>
      <c r="I64" s="481"/>
      <c r="J64" s="481"/>
      <c r="K64" s="481"/>
      <c r="L64" s="481"/>
      <c r="M64" s="481"/>
    </row>
    <row r="65" spans="1:16" s="468" customFormat="1" ht="24.6" customHeight="1">
      <c r="A65" s="817" t="s">
        <v>1109</v>
      </c>
      <c r="B65" s="818"/>
      <c r="C65" s="818"/>
      <c r="D65" s="818"/>
      <c r="E65" s="818"/>
      <c r="F65" s="818"/>
      <c r="G65" s="818"/>
      <c r="H65" s="818"/>
      <c r="I65" s="818"/>
      <c r="J65" s="818"/>
      <c r="K65" s="818"/>
      <c r="L65" s="818"/>
      <c r="M65" s="818"/>
      <c r="N65" s="818"/>
      <c r="O65" s="818"/>
      <c r="P65" s="818"/>
    </row>
    <row r="66" spans="1:16" s="468" customFormat="1" ht="24.6" customHeight="1">
      <c r="A66" s="475"/>
      <c r="B66" s="480"/>
      <c r="C66" s="476"/>
      <c r="I66" s="481"/>
      <c r="J66" s="481"/>
      <c r="K66" s="481"/>
      <c r="L66" s="481"/>
      <c r="M66" s="481"/>
    </row>
    <row r="67" spans="1:16" s="468" customFormat="1" ht="24.6" customHeight="1">
      <c r="A67" s="475"/>
      <c r="B67" s="480"/>
      <c r="D67" s="476" t="s">
        <v>1047</v>
      </c>
      <c r="I67" s="481"/>
      <c r="J67" s="481"/>
      <c r="K67" s="481"/>
      <c r="L67" s="481"/>
      <c r="M67" s="481"/>
    </row>
    <row r="68" spans="1:16" s="468" customFormat="1" ht="24.6" customHeight="1">
      <c r="A68" s="475"/>
      <c r="B68" s="480"/>
      <c r="C68" s="476" t="s">
        <v>1048</v>
      </c>
      <c r="I68" s="481"/>
      <c r="J68" s="481"/>
      <c r="K68" s="481"/>
      <c r="L68" s="481"/>
      <c r="M68" s="481"/>
    </row>
    <row r="69" spans="1:16" s="468" customFormat="1" ht="24.6" customHeight="1">
      <c r="A69" s="475"/>
      <c r="B69" s="480"/>
      <c r="C69" s="476"/>
      <c r="I69" s="481"/>
      <c r="J69" s="481"/>
      <c r="K69" s="481"/>
      <c r="L69" s="481"/>
      <c r="M69" s="481"/>
      <c r="N69" s="816" t="s">
        <v>698</v>
      </c>
      <c r="O69" s="816"/>
      <c r="P69" s="816"/>
    </row>
    <row r="70" spans="1:16" s="468" customFormat="1" ht="24.6" customHeight="1">
      <c r="A70" s="475"/>
      <c r="B70" s="480"/>
      <c r="C70" s="476"/>
      <c r="M70" s="481"/>
      <c r="N70" s="482" t="s">
        <v>687</v>
      </c>
      <c r="P70" s="482" t="s">
        <v>371</v>
      </c>
    </row>
    <row r="71" spans="1:16" s="468" customFormat="1" ht="24.6" customHeight="1">
      <c r="A71" s="475"/>
      <c r="B71" s="480"/>
      <c r="C71" s="476"/>
      <c r="L71" s="481"/>
      <c r="M71" s="481"/>
      <c r="N71" s="625" t="s">
        <v>697</v>
      </c>
      <c r="O71" s="484"/>
      <c r="P71" s="625" t="s">
        <v>497</v>
      </c>
    </row>
    <row r="72" spans="1:16" s="468" customFormat="1" ht="24.6" customHeight="1">
      <c r="A72" s="475"/>
      <c r="B72" s="480"/>
      <c r="C72" s="476"/>
      <c r="D72" s="468" t="s">
        <v>688</v>
      </c>
      <c r="L72" s="481"/>
      <c r="M72" s="481"/>
      <c r="N72" s="468">
        <v>10254570.129999999</v>
      </c>
      <c r="O72" s="485"/>
      <c r="P72" s="468">
        <v>2188636.38</v>
      </c>
    </row>
    <row r="73" spans="1:16" s="468" customFormat="1" ht="24.6" customHeight="1">
      <c r="A73" s="475"/>
      <c r="B73" s="480"/>
      <c r="C73" s="476"/>
      <c r="D73" s="468" t="s">
        <v>689</v>
      </c>
      <c r="L73" s="481"/>
      <c r="M73" s="481"/>
      <c r="N73" s="468">
        <v>20208171.439999998</v>
      </c>
      <c r="O73" s="485"/>
      <c r="P73" s="468">
        <v>8754545.5199999996</v>
      </c>
    </row>
    <row r="74" spans="1:16" s="468" customFormat="1" ht="24.6" customHeight="1">
      <c r="A74" s="475"/>
      <c r="B74" s="480"/>
      <c r="C74" s="476"/>
      <c r="D74" s="486" t="s">
        <v>690</v>
      </c>
      <c r="L74" s="481"/>
      <c r="M74" s="481"/>
      <c r="N74" s="626">
        <v>-3280972.27</v>
      </c>
      <c r="O74" s="485"/>
      <c r="P74" s="627">
        <v>-983551.23</v>
      </c>
    </row>
    <row r="75" spans="1:16" s="468" customFormat="1" ht="24.6" customHeight="1">
      <c r="A75" s="475"/>
      <c r="B75" s="480"/>
      <c r="C75" s="476"/>
      <c r="D75" s="468" t="s">
        <v>691</v>
      </c>
      <c r="L75" s="481"/>
      <c r="M75" s="481"/>
      <c r="N75" s="485">
        <f>SUM(N72:N74)</f>
        <v>27181769.299999997</v>
      </c>
      <c r="O75" s="485"/>
      <c r="P75" s="485">
        <f>SUM(P72:P74)</f>
        <v>9959630.6699999981</v>
      </c>
    </row>
    <row r="76" spans="1:16" s="468" customFormat="1" ht="24.6" customHeight="1">
      <c r="A76" s="475"/>
      <c r="B76" s="480"/>
      <c r="C76" s="476"/>
      <c r="D76" s="468" t="s">
        <v>692</v>
      </c>
      <c r="L76" s="481"/>
      <c r="M76" s="481"/>
      <c r="N76" s="404">
        <v>423654461.72000003</v>
      </c>
      <c r="O76" s="487"/>
      <c r="P76" s="406">
        <v>0</v>
      </c>
    </row>
    <row r="77" spans="1:16" s="468" customFormat="1" ht="24.6" customHeight="1" thickBot="1">
      <c r="A77" s="475"/>
      <c r="B77" s="480"/>
      <c r="C77" s="476"/>
      <c r="D77" s="468" t="s">
        <v>693</v>
      </c>
      <c r="L77" s="481"/>
      <c r="M77" s="481"/>
      <c r="N77" s="488">
        <f>SUM(N75:N76)</f>
        <v>450836231.02000004</v>
      </c>
      <c r="O77" s="489"/>
      <c r="P77" s="488">
        <f>SUM(P75:P76)</f>
        <v>9959630.6699999981</v>
      </c>
    </row>
    <row r="78" spans="1:16" s="468" customFormat="1" ht="24.6" customHeight="1" thickTop="1">
      <c r="A78" s="475"/>
      <c r="B78" s="480"/>
      <c r="C78" s="476"/>
      <c r="L78" s="481"/>
      <c r="M78" s="481"/>
      <c r="N78" s="628"/>
      <c r="O78" s="489"/>
      <c r="P78" s="628"/>
    </row>
    <row r="79" spans="1:16" s="468" customFormat="1" ht="24.6" customHeight="1">
      <c r="A79" s="475"/>
      <c r="B79" s="490" t="s">
        <v>696</v>
      </c>
      <c r="C79" s="471" t="s">
        <v>671</v>
      </c>
      <c r="D79" s="467"/>
      <c r="E79" s="475"/>
      <c r="F79" s="475"/>
      <c r="G79" s="475"/>
      <c r="H79" s="475"/>
      <c r="I79" s="477"/>
      <c r="J79" s="478"/>
      <c r="K79" s="477"/>
      <c r="L79" s="477"/>
      <c r="M79" s="479"/>
    </row>
    <row r="80" spans="1:16" s="468" customFormat="1" ht="24.6" customHeight="1">
      <c r="A80" s="475"/>
      <c r="B80" s="480"/>
      <c r="D80" s="476" t="s">
        <v>1192</v>
      </c>
      <c r="I80" s="481"/>
      <c r="J80" s="481"/>
      <c r="K80" s="481"/>
      <c r="L80" s="481"/>
      <c r="M80" s="481"/>
    </row>
    <row r="81" spans="1:16" ht="24.6" customHeight="1">
      <c r="A81" s="392"/>
      <c r="B81" s="392"/>
      <c r="C81" s="181" t="s">
        <v>1191</v>
      </c>
      <c r="D81" s="408"/>
      <c r="E81" s="392"/>
      <c r="F81" s="392"/>
      <c r="G81" s="392"/>
      <c r="H81" s="392"/>
      <c r="I81" s="392"/>
      <c r="J81" s="392"/>
      <c r="K81" s="392"/>
      <c r="L81" s="392"/>
      <c r="M81" s="392"/>
      <c r="N81" s="392"/>
      <c r="O81" s="392"/>
      <c r="P81" s="393"/>
    </row>
    <row r="82" spans="1:16" ht="24.6" customHeight="1">
      <c r="A82" s="392"/>
      <c r="B82" s="392"/>
      <c r="C82" s="181" t="s">
        <v>1049</v>
      </c>
      <c r="D82" s="408"/>
      <c r="E82" s="392"/>
      <c r="F82" s="392"/>
      <c r="G82" s="392"/>
      <c r="H82" s="392"/>
      <c r="I82" s="392"/>
      <c r="J82" s="392"/>
      <c r="K82" s="409"/>
      <c r="L82" s="409"/>
      <c r="M82" s="409"/>
      <c r="N82" s="409"/>
      <c r="O82" s="409"/>
      <c r="P82" s="410"/>
    </row>
    <row r="83" spans="1:16" ht="24.6" customHeight="1">
      <c r="A83" s="392"/>
      <c r="B83" s="392"/>
      <c r="D83" s="181" t="s">
        <v>1051</v>
      </c>
      <c r="E83" s="392"/>
      <c r="F83" s="392"/>
      <c r="G83" s="392"/>
      <c r="H83" s="392"/>
      <c r="I83" s="392"/>
      <c r="J83" s="392"/>
      <c r="K83" s="392"/>
      <c r="L83" s="392"/>
      <c r="M83" s="392"/>
      <c r="N83" s="392"/>
      <c r="O83" s="392"/>
      <c r="P83" s="393"/>
    </row>
    <row r="84" spans="1:16" ht="24.6" customHeight="1">
      <c r="A84" s="392"/>
      <c r="B84" s="392"/>
      <c r="C84" s="391" t="s">
        <v>1050</v>
      </c>
      <c r="D84" s="392"/>
      <c r="E84" s="392"/>
      <c r="F84" s="392"/>
      <c r="G84" s="392"/>
      <c r="H84" s="392"/>
      <c r="I84" s="392"/>
      <c r="J84" s="392"/>
      <c r="K84" s="392"/>
      <c r="L84" s="392"/>
      <c r="M84" s="392"/>
      <c r="N84" s="392"/>
      <c r="O84" s="392"/>
      <c r="P84" s="393"/>
    </row>
    <row r="85" spans="1:16" ht="24.6" customHeight="1">
      <c r="A85" s="392"/>
      <c r="B85" s="392"/>
      <c r="D85" s="392"/>
      <c r="E85" s="392"/>
      <c r="F85" s="392"/>
      <c r="G85" s="392"/>
      <c r="H85" s="392"/>
      <c r="I85" s="392"/>
      <c r="J85" s="392"/>
      <c r="K85" s="392"/>
      <c r="L85" s="392"/>
      <c r="M85" s="392"/>
      <c r="N85" s="820" t="s">
        <v>698</v>
      </c>
      <c r="O85" s="820"/>
      <c r="P85" s="820"/>
    </row>
    <row r="86" spans="1:16" ht="24.6" customHeight="1">
      <c r="A86" s="392"/>
      <c r="B86" s="392"/>
      <c r="D86" s="392"/>
      <c r="E86" s="392"/>
      <c r="F86" s="392"/>
      <c r="G86" s="392"/>
      <c r="H86" s="392"/>
      <c r="I86" s="392"/>
      <c r="J86" s="392"/>
      <c r="K86" s="392"/>
      <c r="L86" s="392"/>
      <c r="M86" s="392"/>
      <c r="N86" s="482" t="s">
        <v>687</v>
      </c>
      <c r="O86" s="468"/>
      <c r="P86" s="482" t="s">
        <v>371</v>
      </c>
    </row>
    <row r="87" spans="1:16" ht="24.6" customHeight="1">
      <c r="A87" s="392"/>
      <c r="B87" s="392"/>
      <c r="D87" s="392"/>
      <c r="E87" s="392"/>
      <c r="F87" s="392"/>
      <c r="G87" s="392"/>
      <c r="H87" s="392"/>
      <c r="I87" s="392"/>
      <c r="J87" s="392"/>
      <c r="K87" s="392"/>
      <c r="L87" s="392"/>
      <c r="M87" s="392"/>
      <c r="N87" s="483" t="s">
        <v>697</v>
      </c>
      <c r="O87" s="484"/>
      <c r="P87" s="483" t="s">
        <v>497</v>
      </c>
    </row>
    <row r="88" spans="1:16" ht="24.6" customHeight="1">
      <c r="A88" s="392"/>
      <c r="B88" s="392"/>
      <c r="D88" s="468" t="s">
        <v>834</v>
      </c>
      <c r="E88" s="392"/>
      <c r="F88" s="392"/>
      <c r="G88" s="392"/>
      <c r="H88" s="392"/>
      <c r="I88" s="392"/>
      <c r="J88" s="392"/>
      <c r="K88" s="392"/>
      <c r="L88" s="392"/>
      <c r="M88" s="392"/>
      <c r="N88" s="492">
        <v>459507832.76999986</v>
      </c>
      <c r="O88" s="491"/>
      <c r="P88" s="492">
        <v>223853639.0400002</v>
      </c>
    </row>
    <row r="89" spans="1:16" ht="24.6" customHeight="1">
      <c r="A89" s="392"/>
      <c r="B89" s="392"/>
      <c r="C89" s="396"/>
      <c r="D89" s="468" t="s">
        <v>699</v>
      </c>
      <c r="E89" s="392"/>
      <c r="F89" s="392"/>
      <c r="G89" s="392"/>
      <c r="H89" s="392"/>
      <c r="I89" s="392"/>
      <c r="J89" s="393"/>
      <c r="K89" s="393"/>
      <c r="L89" s="393"/>
      <c r="M89" s="393"/>
      <c r="N89" s="493">
        <v>-3698055.72</v>
      </c>
      <c r="O89" s="39"/>
      <c r="P89" s="493">
        <v>-3698055.72</v>
      </c>
    </row>
    <row r="90" spans="1:16" ht="24.6" customHeight="1" thickBot="1">
      <c r="A90" s="392"/>
      <c r="B90" s="403"/>
      <c r="C90" s="411"/>
      <c r="D90" s="468" t="s">
        <v>835</v>
      </c>
      <c r="N90" s="494">
        <f>SUM(N88:N89)</f>
        <v>455809777.04999983</v>
      </c>
      <c r="O90" s="39"/>
      <c r="P90" s="494">
        <f>SUM(P88:P89)</f>
        <v>220155583.3200002</v>
      </c>
    </row>
    <row r="91" spans="1:16" ht="24.6" customHeight="1" thickTop="1">
      <c r="A91" s="392"/>
    </row>
    <row r="92" spans="1:16" ht="24.6" customHeight="1">
      <c r="A92" s="392"/>
      <c r="C92" s="181" t="s">
        <v>700</v>
      </c>
      <c r="J92" s="412"/>
      <c r="K92" s="397"/>
      <c r="L92" s="413"/>
      <c r="M92" s="397"/>
      <c r="N92" s="413"/>
      <c r="O92" s="397"/>
      <c r="P92" s="414"/>
    </row>
    <row r="93" spans="1:16" ht="24.6" customHeight="1">
      <c r="A93" s="392"/>
      <c r="C93" s="391" t="s">
        <v>1193</v>
      </c>
      <c r="J93" s="415"/>
      <c r="K93" s="415"/>
      <c r="L93" s="415"/>
      <c r="M93" s="415"/>
      <c r="N93" s="415"/>
      <c r="O93" s="415"/>
      <c r="P93" s="415"/>
    </row>
    <row r="94" spans="1:16" ht="24.6" customHeight="1">
      <c r="C94" s="431"/>
      <c r="D94" s="181"/>
      <c r="E94" s="181"/>
      <c r="F94" s="181"/>
      <c r="G94" s="181"/>
      <c r="H94" s="181"/>
      <c r="I94" s="181"/>
      <c r="J94" s="823" t="s">
        <v>836</v>
      </c>
      <c r="K94" s="823"/>
      <c r="L94" s="823"/>
      <c r="M94" s="823"/>
      <c r="N94" s="823"/>
      <c r="O94" s="823"/>
      <c r="P94" s="823"/>
    </row>
    <row r="95" spans="1:16" ht="24.6" customHeight="1">
      <c r="C95" s="431"/>
      <c r="D95" s="181"/>
      <c r="E95" s="181"/>
      <c r="F95" s="181"/>
      <c r="G95" s="181"/>
      <c r="H95" s="181"/>
      <c r="I95" s="181"/>
      <c r="J95" s="496" t="s">
        <v>793</v>
      </c>
      <c r="K95" s="527"/>
      <c r="L95" s="821" t="s">
        <v>792</v>
      </c>
      <c r="M95" s="821"/>
      <c r="N95" s="821"/>
      <c r="O95" s="821"/>
      <c r="P95" s="821"/>
    </row>
    <row r="96" spans="1:16" ht="24.6" customHeight="1">
      <c r="C96" s="428"/>
      <c r="D96" s="181"/>
      <c r="E96" s="181"/>
      <c r="F96" s="181"/>
      <c r="G96" s="181"/>
      <c r="H96" s="181"/>
      <c r="I96" s="181"/>
      <c r="J96" s="536" t="s">
        <v>803</v>
      </c>
      <c r="L96" s="509" t="s">
        <v>703</v>
      </c>
      <c r="M96" s="495"/>
      <c r="N96" s="509" t="s">
        <v>702</v>
      </c>
      <c r="O96" s="418"/>
      <c r="P96" s="509" t="s">
        <v>175</v>
      </c>
    </row>
    <row r="97" spans="1:16" ht="24.6" customHeight="1">
      <c r="C97" s="428"/>
      <c r="D97" s="181"/>
      <c r="E97" s="181"/>
      <c r="F97" s="181"/>
      <c r="G97" s="181"/>
      <c r="H97" s="181"/>
      <c r="I97" s="181"/>
      <c r="J97" s="535"/>
      <c r="L97" s="433" t="s">
        <v>704</v>
      </c>
      <c r="M97" s="432"/>
      <c r="N97" s="433"/>
      <c r="O97" s="418"/>
      <c r="P97" s="441"/>
    </row>
    <row r="98" spans="1:16" ht="24.6" customHeight="1">
      <c r="C98" s="529" t="s">
        <v>706</v>
      </c>
      <c r="D98" s="468"/>
      <c r="E98" s="181"/>
      <c r="F98" s="181"/>
      <c r="G98" s="181"/>
      <c r="H98" s="181"/>
      <c r="I98" s="181"/>
      <c r="J98" s="430"/>
      <c r="K98" s="430"/>
      <c r="L98" s="430"/>
      <c r="M98" s="430"/>
      <c r="N98" s="430"/>
      <c r="O98" s="430"/>
      <c r="P98" s="430"/>
    </row>
    <row r="99" spans="1:16" ht="24.6" customHeight="1">
      <c r="C99" s="468" t="s">
        <v>319</v>
      </c>
      <c r="D99" s="468"/>
      <c r="E99" s="407"/>
      <c r="F99" s="407"/>
      <c r="G99" s="407"/>
      <c r="H99" s="407"/>
      <c r="I99" s="407"/>
      <c r="J99" s="492">
        <v>88243499.170000002</v>
      </c>
      <c r="K99" s="491"/>
      <c r="L99" s="492">
        <v>0</v>
      </c>
      <c r="M99" s="492"/>
      <c r="N99" s="492">
        <v>88243499.170000002</v>
      </c>
      <c r="O99" s="492"/>
      <c r="P99" s="492">
        <f>SUM(L99:N99)</f>
        <v>88243499.170000002</v>
      </c>
    </row>
    <row r="100" spans="1:16" ht="24.6" customHeight="1">
      <c r="C100" s="468" t="s">
        <v>386</v>
      </c>
      <c r="D100" s="468"/>
      <c r="E100" s="429"/>
      <c r="F100" s="407"/>
      <c r="G100" s="407"/>
      <c r="H100" s="407"/>
      <c r="I100" s="407"/>
      <c r="J100" s="492">
        <v>123713938.75</v>
      </c>
      <c r="K100" s="491"/>
      <c r="L100" s="492">
        <v>0</v>
      </c>
      <c r="M100" s="492"/>
      <c r="N100" s="492">
        <v>123713938.75</v>
      </c>
      <c r="O100" s="492"/>
      <c r="P100" s="492">
        <f t="shared" ref="P100:P101" si="2">SUM(L100:N100)</f>
        <v>123713938.75</v>
      </c>
    </row>
    <row r="101" spans="1:16" ht="24.6" customHeight="1">
      <c r="C101" s="468" t="s">
        <v>402</v>
      </c>
      <c r="D101" s="468"/>
      <c r="E101" s="429"/>
      <c r="F101" s="407"/>
      <c r="G101" s="407"/>
      <c r="H101" s="407"/>
      <c r="I101" s="407"/>
      <c r="J101" s="492">
        <v>161330.54</v>
      </c>
      <c r="K101" s="491"/>
      <c r="L101" s="492">
        <v>0</v>
      </c>
      <c r="M101" s="492"/>
      <c r="N101" s="492">
        <v>161330.54</v>
      </c>
      <c r="O101" s="492"/>
      <c r="P101" s="492">
        <f t="shared" si="2"/>
        <v>161330.54</v>
      </c>
    </row>
    <row r="102" spans="1:16" ht="24.6" customHeight="1" thickBot="1">
      <c r="C102" s="529" t="s">
        <v>707</v>
      </c>
      <c r="D102" s="468"/>
      <c r="E102" s="181"/>
      <c r="F102" s="181"/>
      <c r="G102" s="181"/>
      <c r="H102" s="181"/>
      <c r="I102" s="181"/>
      <c r="J102" s="528">
        <f>SUM(J99:J101)</f>
        <v>212118768.46000001</v>
      </c>
      <c r="K102" s="491"/>
      <c r="L102" s="528">
        <f>SUM(L99:L101)</f>
        <v>0</v>
      </c>
      <c r="M102" s="492"/>
      <c r="N102" s="528">
        <f>SUM(N99:N101)</f>
        <v>212118768.46000001</v>
      </c>
      <c r="O102" s="492"/>
      <c r="P102" s="528">
        <f>SUM(P99:P101)</f>
        <v>212118768.46000001</v>
      </c>
    </row>
    <row r="103" spans="1:16" ht="24.6" customHeight="1" thickTop="1">
      <c r="A103" s="392"/>
      <c r="J103" s="415"/>
      <c r="K103" s="415"/>
      <c r="M103" s="415"/>
      <c r="O103" s="415"/>
      <c r="P103" s="415"/>
    </row>
    <row r="104" spans="1:16" ht="26.45" customHeight="1">
      <c r="A104" s="817" t="s">
        <v>1110</v>
      </c>
      <c r="B104" s="818"/>
      <c r="C104" s="818"/>
      <c r="D104" s="818"/>
      <c r="E104" s="818"/>
      <c r="F104" s="818"/>
      <c r="G104" s="818"/>
      <c r="H104" s="818"/>
      <c r="I104" s="818"/>
      <c r="J104" s="818"/>
      <c r="K104" s="818"/>
      <c r="L104" s="818"/>
      <c r="M104" s="818"/>
      <c r="N104" s="818"/>
      <c r="O104" s="818"/>
      <c r="P104" s="818"/>
    </row>
    <row r="105" spans="1:16" ht="26.45" customHeight="1">
      <c r="A105" s="392"/>
      <c r="J105" s="415"/>
      <c r="K105" s="415"/>
      <c r="M105" s="415"/>
      <c r="O105" s="415"/>
      <c r="P105" s="415"/>
    </row>
    <row r="106" spans="1:16" ht="26.45" customHeight="1">
      <c r="C106" s="431"/>
      <c r="D106" s="181"/>
      <c r="E106" s="181"/>
      <c r="F106" s="181"/>
      <c r="G106" s="181"/>
      <c r="H106" s="181"/>
      <c r="I106" s="181"/>
      <c r="J106" s="823" t="s">
        <v>836</v>
      </c>
      <c r="K106" s="823"/>
      <c r="L106" s="823"/>
      <c r="M106" s="823"/>
      <c r="N106" s="823"/>
      <c r="O106" s="823"/>
      <c r="P106" s="823"/>
    </row>
    <row r="107" spans="1:16" ht="26.45" customHeight="1">
      <c r="C107" s="431"/>
      <c r="D107" s="181"/>
      <c r="E107" s="181"/>
      <c r="F107" s="181"/>
      <c r="G107" s="181"/>
      <c r="H107" s="181"/>
      <c r="I107" s="181"/>
      <c r="J107" s="603" t="s">
        <v>793</v>
      </c>
      <c r="K107" s="659"/>
      <c r="L107" s="822" t="s">
        <v>792</v>
      </c>
      <c r="M107" s="822"/>
      <c r="N107" s="822"/>
      <c r="O107" s="822"/>
      <c r="P107" s="822"/>
    </row>
    <row r="108" spans="1:16" ht="26.45" customHeight="1">
      <c r="C108" s="428"/>
      <c r="D108" s="181"/>
      <c r="E108" s="181"/>
      <c r="F108" s="181"/>
      <c r="G108" s="181"/>
      <c r="H108" s="181"/>
      <c r="I108" s="181"/>
      <c r="J108" s="536" t="s">
        <v>803</v>
      </c>
      <c r="K108" s="660"/>
      <c r="L108" s="661" t="s">
        <v>703</v>
      </c>
      <c r="M108" s="604"/>
      <c r="N108" s="661" t="s">
        <v>702</v>
      </c>
      <c r="O108" s="427"/>
      <c r="P108" s="661" t="s">
        <v>175</v>
      </c>
    </row>
    <row r="109" spans="1:16" ht="26.45" customHeight="1">
      <c r="C109" s="428"/>
      <c r="D109" s="181"/>
      <c r="E109" s="181"/>
      <c r="F109" s="181"/>
      <c r="G109" s="181"/>
      <c r="H109" s="181"/>
      <c r="I109" s="181"/>
      <c r="J109" s="655"/>
      <c r="K109" s="660"/>
      <c r="L109" s="596" t="s">
        <v>704</v>
      </c>
      <c r="M109" s="597"/>
      <c r="N109" s="596"/>
      <c r="O109" s="427"/>
      <c r="P109" s="656"/>
    </row>
    <row r="110" spans="1:16" ht="26.45" customHeight="1">
      <c r="C110" s="529" t="s">
        <v>293</v>
      </c>
      <c r="D110" s="468"/>
      <c r="E110" s="181"/>
      <c r="F110" s="181"/>
      <c r="G110" s="181"/>
      <c r="H110" s="181"/>
      <c r="I110" s="181"/>
      <c r="J110" s="430"/>
      <c r="K110" s="430"/>
      <c r="L110" s="430"/>
      <c r="M110" s="430"/>
      <c r="N110" s="430"/>
      <c r="O110" s="430"/>
      <c r="P110" s="430"/>
    </row>
    <row r="111" spans="1:16" ht="26.45" customHeight="1">
      <c r="C111" s="468" t="s">
        <v>399</v>
      </c>
      <c r="D111" s="468"/>
      <c r="E111" s="181"/>
      <c r="F111" s="181"/>
      <c r="G111" s="181"/>
      <c r="H111" s="181"/>
      <c r="I111" s="181"/>
      <c r="J111" s="492">
        <v>123560553.97</v>
      </c>
      <c r="K111" s="430"/>
      <c r="L111" s="492">
        <v>0</v>
      </c>
      <c r="M111" s="492"/>
      <c r="N111" s="492">
        <v>123560553.97</v>
      </c>
      <c r="O111" s="492"/>
      <c r="P111" s="492">
        <f>SUM(L111:N111)</f>
        <v>123560553.97</v>
      </c>
    </row>
    <row r="112" spans="1:16" ht="26.45" customHeight="1">
      <c r="C112" s="468" t="s">
        <v>765</v>
      </c>
      <c r="D112" s="468"/>
      <c r="E112" s="181"/>
      <c r="F112" s="181"/>
      <c r="G112" s="181"/>
      <c r="H112" s="181"/>
      <c r="I112" s="181"/>
      <c r="J112" s="492"/>
      <c r="K112" s="430"/>
      <c r="L112" s="492"/>
      <c r="M112" s="492"/>
      <c r="N112" s="492"/>
      <c r="O112" s="492"/>
      <c r="P112" s="492"/>
    </row>
    <row r="113" spans="1:17" ht="26.45" customHeight="1">
      <c r="D113" s="468" t="s">
        <v>766</v>
      </c>
      <c r="E113" s="181"/>
      <c r="F113" s="181"/>
      <c r="G113" s="181"/>
      <c r="H113" s="181"/>
      <c r="I113" s="181"/>
      <c r="J113" s="492">
        <v>440642335.56000006</v>
      </c>
      <c r="K113" s="430"/>
      <c r="L113" s="492">
        <v>0</v>
      </c>
      <c r="M113" s="492"/>
      <c r="N113" s="492">
        <v>440642335.56000006</v>
      </c>
      <c r="O113" s="492"/>
      <c r="P113" s="492">
        <f t="shared" ref="P113:P118" si="3">SUM(L113:N113)</f>
        <v>440642335.56000006</v>
      </c>
    </row>
    <row r="114" spans="1:17" ht="26.45" customHeight="1">
      <c r="C114" s="468" t="s">
        <v>837</v>
      </c>
      <c r="D114" s="468"/>
      <c r="E114" s="181"/>
      <c r="F114" s="181"/>
      <c r="G114" s="181"/>
      <c r="H114" s="181"/>
      <c r="I114" s="181"/>
      <c r="J114" s="492">
        <v>0</v>
      </c>
      <c r="K114" s="430"/>
      <c r="L114" s="492">
        <v>1352862.03</v>
      </c>
      <c r="M114" s="492"/>
      <c r="N114" s="492">
        <v>0</v>
      </c>
      <c r="O114" s="492"/>
      <c r="P114" s="492">
        <f t="shared" si="3"/>
        <v>1352862.03</v>
      </c>
    </row>
    <row r="115" spans="1:17" ht="26.45" customHeight="1">
      <c r="C115" s="468" t="s">
        <v>680</v>
      </c>
      <c r="D115" s="468"/>
      <c r="E115" s="181"/>
      <c r="F115" s="181"/>
      <c r="G115" s="181"/>
      <c r="H115" s="181"/>
      <c r="I115" s="181"/>
      <c r="J115" s="492">
        <v>254820979.00999999</v>
      </c>
      <c r="K115" s="430"/>
      <c r="L115" s="492">
        <v>0</v>
      </c>
      <c r="M115" s="492"/>
      <c r="N115" s="492">
        <v>254820979.00999999</v>
      </c>
      <c r="O115" s="492"/>
      <c r="P115" s="492">
        <f t="shared" si="3"/>
        <v>254820979.00999999</v>
      </c>
    </row>
    <row r="116" spans="1:17" ht="26.45" customHeight="1">
      <c r="C116" s="468" t="s">
        <v>409</v>
      </c>
      <c r="D116" s="468"/>
      <c r="E116" s="181"/>
      <c r="F116" s="181"/>
      <c r="G116" s="181"/>
      <c r="H116" s="181"/>
      <c r="I116" s="181"/>
      <c r="J116" s="492">
        <v>471182125.98000002</v>
      </c>
      <c r="K116" s="430"/>
      <c r="L116" s="492">
        <v>0</v>
      </c>
      <c r="M116" s="492"/>
      <c r="N116" s="492">
        <v>471182125.98000002</v>
      </c>
      <c r="O116" s="492"/>
      <c r="P116" s="492">
        <f t="shared" si="3"/>
        <v>471182125.98000002</v>
      </c>
    </row>
    <row r="117" spans="1:17" ht="26.45" customHeight="1">
      <c r="C117" s="468" t="s">
        <v>838</v>
      </c>
      <c r="D117" s="468"/>
      <c r="E117" s="181"/>
      <c r="F117" s="181"/>
      <c r="G117" s="181"/>
      <c r="H117" s="181"/>
      <c r="I117" s="181"/>
      <c r="J117" s="492"/>
      <c r="K117" s="430"/>
      <c r="L117" s="492"/>
      <c r="M117" s="492"/>
      <c r="N117" s="492"/>
      <c r="O117" s="492"/>
      <c r="P117" s="492"/>
    </row>
    <row r="118" spans="1:17" ht="26.45" customHeight="1">
      <c r="D118" s="468" t="s">
        <v>811</v>
      </c>
      <c r="E118" s="181"/>
      <c r="F118" s="181"/>
      <c r="G118" s="181"/>
      <c r="H118" s="181"/>
      <c r="I118" s="181"/>
      <c r="J118" s="492">
        <v>0</v>
      </c>
      <c r="K118" s="430"/>
      <c r="L118" s="492">
        <v>2345193.6900000004</v>
      </c>
      <c r="M118" s="492"/>
      <c r="N118" s="492">
        <v>0</v>
      </c>
      <c r="O118" s="492"/>
      <c r="P118" s="492">
        <f t="shared" si="3"/>
        <v>2345193.6900000004</v>
      </c>
    </row>
    <row r="119" spans="1:17" ht="26.45" customHeight="1" thickBot="1">
      <c r="C119" s="529" t="s">
        <v>708</v>
      </c>
      <c r="D119" s="468"/>
      <c r="E119" s="181"/>
      <c r="F119" s="181"/>
      <c r="G119" s="181"/>
      <c r="H119" s="181"/>
      <c r="I119" s="181"/>
      <c r="J119" s="528">
        <f>SUM(J111:J118)</f>
        <v>1290205994.52</v>
      </c>
      <c r="K119" s="491"/>
      <c r="L119" s="528">
        <f>SUM(L111:L118)</f>
        <v>3698055.7200000007</v>
      </c>
      <c r="M119" s="492"/>
      <c r="N119" s="528">
        <f>SUM(N111:N118)</f>
        <v>1290205994.52</v>
      </c>
      <c r="O119" s="492"/>
      <c r="P119" s="528">
        <f>SUM(P111:P118)</f>
        <v>1293904050.2400002</v>
      </c>
    </row>
    <row r="120" spans="1:17" ht="26.45" customHeight="1" thickTop="1">
      <c r="C120" s="529"/>
      <c r="D120" s="468"/>
      <c r="E120" s="181"/>
      <c r="F120" s="181"/>
      <c r="G120" s="181"/>
      <c r="H120" s="181"/>
      <c r="I120" s="181"/>
      <c r="J120" s="530"/>
      <c r="K120" s="491"/>
      <c r="L120" s="530"/>
      <c r="M120" s="492"/>
      <c r="N120" s="530"/>
      <c r="O120" s="492"/>
      <c r="P120" s="530"/>
    </row>
    <row r="121" spans="1:17" ht="26.45" customHeight="1">
      <c r="A121" s="392"/>
      <c r="C121" s="431"/>
      <c r="D121" s="181"/>
      <c r="E121" s="181"/>
      <c r="F121" s="181"/>
      <c r="G121" s="181"/>
      <c r="H121" s="181"/>
      <c r="I121" s="181"/>
      <c r="J121" s="823" t="s">
        <v>839</v>
      </c>
      <c r="K121" s="823"/>
      <c r="L121" s="823"/>
      <c r="M121" s="823"/>
      <c r="N121" s="823"/>
      <c r="O121" s="823"/>
      <c r="P121" s="823"/>
    </row>
    <row r="122" spans="1:17" ht="26.45" customHeight="1">
      <c r="A122" s="392"/>
      <c r="C122" s="431"/>
      <c r="D122" s="181"/>
      <c r="E122" s="181"/>
      <c r="F122" s="181"/>
      <c r="G122" s="181"/>
      <c r="H122" s="181"/>
      <c r="I122" s="181"/>
      <c r="J122" s="603" t="s">
        <v>793</v>
      </c>
      <c r="K122" s="659"/>
      <c r="L122" s="822" t="s">
        <v>792</v>
      </c>
      <c r="M122" s="822"/>
      <c r="N122" s="822"/>
      <c r="O122" s="822"/>
      <c r="P122" s="822"/>
    </row>
    <row r="123" spans="1:17" ht="26.45" customHeight="1">
      <c r="A123" s="392"/>
      <c r="C123" s="428"/>
      <c r="D123" s="181"/>
      <c r="E123" s="181"/>
      <c r="F123" s="181"/>
      <c r="G123" s="181"/>
      <c r="H123" s="181"/>
      <c r="I123" s="181"/>
      <c r="J123" s="536" t="s">
        <v>803</v>
      </c>
      <c r="K123" s="660"/>
      <c r="L123" s="661" t="s">
        <v>703</v>
      </c>
      <c r="M123" s="604"/>
      <c r="N123" s="661" t="s">
        <v>702</v>
      </c>
      <c r="O123" s="427"/>
      <c r="P123" s="661" t="s">
        <v>175</v>
      </c>
      <c r="Q123" s="418"/>
    </row>
    <row r="124" spans="1:17" ht="26.45" customHeight="1">
      <c r="A124" s="392"/>
      <c r="C124" s="428"/>
      <c r="D124" s="181"/>
      <c r="E124" s="181"/>
      <c r="F124" s="181"/>
      <c r="G124" s="181"/>
      <c r="H124" s="181"/>
      <c r="I124" s="181"/>
      <c r="J124" s="655"/>
      <c r="K124" s="660"/>
      <c r="L124" s="596" t="s">
        <v>704</v>
      </c>
      <c r="M124" s="597"/>
      <c r="N124" s="596"/>
      <c r="O124" s="427"/>
      <c r="P124" s="656"/>
      <c r="Q124" s="418"/>
    </row>
    <row r="125" spans="1:17" ht="26.45" customHeight="1">
      <c r="A125" s="393"/>
      <c r="B125" s="392"/>
      <c r="C125" s="529" t="s">
        <v>706</v>
      </c>
      <c r="D125" s="468"/>
      <c r="E125" s="181"/>
      <c r="F125" s="181"/>
      <c r="G125" s="181"/>
      <c r="H125" s="181"/>
      <c r="I125" s="181"/>
      <c r="J125" s="430"/>
      <c r="K125" s="430"/>
      <c r="L125" s="430"/>
      <c r="M125" s="430"/>
      <c r="N125" s="430"/>
      <c r="O125" s="430"/>
      <c r="P125" s="430"/>
    </row>
    <row r="126" spans="1:17" ht="26.45" customHeight="1">
      <c r="A126" s="393"/>
      <c r="B126" s="392"/>
      <c r="C126" s="468" t="s">
        <v>319</v>
      </c>
      <c r="D126" s="468"/>
      <c r="E126" s="407"/>
      <c r="F126" s="407"/>
      <c r="G126" s="407"/>
      <c r="H126" s="407"/>
      <c r="I126" s="407"/>
      <c r="J126" s="492">
        <v>62285820.409999996</v>
      </c>
      <c r="K126" s="491"/>
      <c r="L126" s="492">
        <v>0</v>
      </c>
      <c r="M126" s="492"/>
      <c r="N126" s="492">
        <v>62285820.409999996</v>
      </c>
      <c r="O126" s="492"/>
      <c r="P126" s="492">
        <f>SUM(L126:N126)</f>
        <v>62285820.409999996</v>
      </c>
      <c r="Q126" s="430"/>
    </row>
    <row r="127" spans="1:17" ht="26.45" customHeight="1">
      <c r="A127" s="393"/>
      <c r="B127" s="392"/>
      <c r="C127" s="468" t="s">
        <v>386</v>
      </c>
      <c r="D127" s="468"/>
      <c r="E127" s="429"/>
      <c r="F127" s="407"/>
      <c r="G127" s="407"/>
      <c r="H127" s="407"/>
      <c r="I127" s="407"/>
      <c r="J127" s="492">
        <v>65036571.030000001</v>
      </c>
      <c r="K127" s="491"/>
      <c r="L127" s="492">
        <v>0</v>
      </c>
      <c r="M127" s="492"/>
      <c r="N127" s="492">
        <v>65036571.030000001</v>
      </c>
      <c r="O127" s="492"/>
      <c r="P127" s="492">
        <f>SUM(L127:N127)</f>
        <v>65036571.030000001</v>
      </c>
      <c r="Q127" s="430"/>
    </row>
    <row r="128" spans="1:17" ht="26.45" customHeight="1">
      <c r="A128" s="392"/>
      <c r="B128" s="392"/>
      <c r="C128" s="468" t="s">
        <v>396</v>
      </c>
      <c r="D128" s="468"/>
      <c r="E128" s="429"/>
      <c r="F128" s="407"/>
      <c r="G128" s="407"/>
      <c r="H128" s="407"/>
      <c r="I128" s="407"/>
      <c r="J128" s="530">
        <v>74370000.099999994</v>
      </c>
      <c r="K128" s="531"/>
      <c r="L128" s="530">
        <v>0</v>
      </c>
      <c r="M128" s="530"/>
      <c r="N128" s="530">
        <v>74370000.099999994</v>
      </c>
      <c r="O128" s="530"/>
      <c r="P128" s="530">
        <f>SUM(L128:N128)</f>
        <v>74370000.099999994</v>
      </c>
      <c r="Q128" s="430"/>
    </row>
    <row r="129" spans="1:17" ht="26.45" customHeight="1">
      <c r="A129" s="392"/>
      <c r="B129" s="392"/>
      <c r="C129" s="468" t="s">
        <v>402</v>
      </c>
      <c r="D129" s="468"/>
      <c r="E129" s="181"/>
      <c r="F129" s="181"/>
      <c r="G129" s="181"/>
      <c r="H129" s="181"/>
      <c r="I129" s="181"/>
      <c r="J129" s="530">
        <v>161330.54</v>
      </c>
      <c r="K129" s="531"/>
      <c r="L129" s="530">
        <v>0</v>
      </c>
      <c r="M129" s="530"/>
      <c r="N129" s="530">
        <v>161330.54</v>
      </c>
      <c r="O129" s="530"/>
      <c r="P129" s="530">
        <f>SUM(L129:N129)</f>
        <v>161330.54</v>
      </c>
      <c r="Q129" s="430"/>
    </row>
    <row r="130" spans="1:17" ht="26.45" customHeight="1" thickBot="1">
      <c r="B130" s="392"/>
      <c r="C130" s="529" t="s">
        <v>707</v>
      </c>
      <c r="D130" s="468"/>
      <c r="E130" s="181"/>
      <c r="F130" s="181"/>
      <c r="G130" s="181"/>
      <c r="H130" s="181"/>
      <c r="I130" s="181"/>
      <c r="J130" s="528">
        <f>SUM(J126:J129)</f>
        <v>201853722.07999998</v>
      </c>
      <c r="K130" s="531"/>
      <c r="L130" s="528">
        <f>SUM(L126:L129)</f>
        <v>0</v>
      </c>
      <c r="M130" s="530"/>
      <c r="N130" s="528">
        <f>SUM(N126:N129)</f>
        <v>201853722.07999998</v>
      </c>
      <c r="O130" s="530"/>
      <c r="P130" s="528">
        <f>SUM(P126:P129)</f>
        <v>201853722.07999998</v>
      </c>
      <c r="Q130" s="430"/>
    </row>
    <row r="131" spans="1:17" ht="26.45" customHeight="1" thickTop="1">
      <c r="C131" s="468" t="s">
        <v>293</v>
      </c>
      <c r="D131" s="468"/>
      <c r="E131" s="181"/>
      <c r="F131" s="181"/>
      <c r="G131" s="181"/>
      <c r="H131" s="181"/>
      <c r="I131" s="181"/>
      <c r="J131" s="492"/>
      <c r="K131" s="430"/>
      <c r="L131" s="492"/>
      <c r="M131" s="492"/>
      <c r="N131" s="492"/>
      <c r="O131" s="492"/>
      <c r="P131" s="492"/>
      <c r="Q131" s="430"/>
    </row>
    <row r="132" spans="1:17" ht="26.45" customHeight="1">
      <c r="B132" s="392"/>
      <c r="C132" s="468" t="s">
        <v>399</v>
      </c>
      <c r="D132" s="468"/>
      <c r="E132" s="181"/>
      <c r="F132" s="181"/>
      <c r="G132" s="181"/>
      <c r="H132" s="181"/>
      <c r="I132" s="181"/>
      <c r="J132" s="492">
        <v>89309388.510000005</v>
      </c>
      <c r="K132" s="430"/>
      <c r="L132" s="492">
        <v>0</v>
      </c>
      <c r="M132" s="492"/>
      <c r="N132" s="492">
        <v>89309388.510000005</v>
      </c>
      <c r="O132" s="492"/>
      <c r="P132" s="492">
        <f>SUM(L132:N132)</f>
        <v>89309388.510000005</v>
      </c>
      <c r="Q132" s="430"/>
    </row>
    <row r="133" spans="1:17" ht="26.45" customHeight="1">
      <c r="B133" s="520"/>
      <c r="C133" s="468" t="s">
        <v>765</v>
      </c>
      <c r="D133" s="468"/>
      <c r="E133" s="181"/>
      <c r="F133" s="181"/>
      <c r="G133" s="181"/>
      <c r="H133" s="181"/>
      <c r="I133" s="181"/>
      <c r="J133" s="492"/>
      <c r="K133" s="430"/>
      <c r="L133" s="492"/>
      <c r="M133" s="492"/>
      <c r="N133" s="492"/>
      <c r="O133" s="492"/>
      <c r="P133" s="492"/>
      <c r="Q133" s="430"/>
    </row>
    <row r="134" spans="1:17" ht="26.45" customHeight="1">
      <c r="D134" s="468" t="s">
        <v>766</v>
      </c>
      <c r="E134" s="181"/>
      <c r="F134" s="181"/>
      <c r="G134" s="181"/>
      <c r="H134" s="181"/>
      <c r="I134" s="181"/>
      <c r="J134" s="492">
        <v>271808852.85000002</v>
      </c>
      <c r="K134" s="430"/>
      <c r="L134" s="492">
        <v>0</v>
      </c>
      <c r="M134" s="492"/>
      <c r="N134" s="492">
        <v>271808852.85000002</v>
      </c>
      <c r="O134" s="492"/>
      <c r="P134" s="492">
        <f>SUM(L134:N134)</f>
        <v>271808852.85000002</v>
      </c>
      <c r="Q134" s="430"/>
    </row>
    <row r="135" spans="1:17" ht="26.45" customHeight="1">
      <c r="C135" s="468" t="s">
        <v>1194</v>
      </c>
      <c r="D135" s="468"/>
      <c r="E135" s="181"/>
      <c r="F135" s="181"/>
      <c r="G135" s="181"/>
      <c r="H135" s="181"/>
      <c r="I135" s="181"/>
      <c r="J135" s="492">
        <v>0</v>
      </c>
      <c r="K135" s="430"/>
      <c r="L135" s="492">
        <v>1352862.03</v>
      </c>
      <c r="M135" s="492"/>
      <c r="N135" s="492">
        <v>0</v>
      </c>
      <c r="O135" s="492"/>
      <c r="P135" s="492">
        <f>SUM(L135:N135)</f>
        <v>1352862.03</v>
      </c>
      <c r="Q135" s="430"/>
    </row>
    <row r="136" spans="1:17" ht="26.45" customHeight="1">
      <c r="C136" s="468" t="s">
        <v>409</v>
      </c>
      <c r="D136" s="468"/>
      <c r="E136" s="181"/>
      <c r="F136" s="181"/>
      <c r="G136" s="181"/>
      <c r="H136" s="181"/>
      <c r="I136" s="181"/>
      <c r="J136" s="492">
        <v>471182125.98000002</v>
      </c>
      <c r="K136" s="430"/>
      <c r="L136" s="492">
        <v>0</v>
      </c>
      <c r="M136" s="492"/>
      <c r="N136" s="492">
        <v>471182125.98000002</v>
      </c>
      <c r="O136" s="492"/>
      <c r="P136" s="492">
        <f>SUM(L136:N136)</f>
        <v>471182125.98000002</v>
      </c>
      <c r="Q136" s="430"/>
    </row>
    <row r="137" spans="1:17" ht="26.45" customHeight="1">
      <c r="C137" s="468" t="s">
        <v>1195</v>
      </c>
      <c r="D137" s="468"/>
      <c r="E137" s="181"/>
      <c r="F137" s="181"/>
      <c r="G137" s="181"/>
      <c r="H137" s="181"/>
      <c r="I137" s="181"/>
      <c r="J137" s="492">
        <v>0</v>
      </c>
      <c r="K137" s="430"/>
      <c r="L137" s="492">
        <v>2345193.6900000004</v>
      </c>
      <c r="M137" s="492"/>
      <c r="N137" s="492">
        <v>0</v>
      </c>
      <c r="O137" s="492"/>
      <c r="P137" s="492">
        <f>SUM(L137:N137)</f>
        <v>2345193.6900000004</v>
      </c>
      <c r="Q137" s="430"/>
    </row>
    <row r="138" spans="1:17" ht="26.45" customHeight="1" thickBot="1">
      <c r="C138" s="529" t="s">
        <v>708</v>
      </c>
      <c r="D138" s="468"/>
      <c r="E138" s="181"/>
      <c r="F138" s="181"/>
      <c r="G138" s="181"/>
      <c r="H138" s="181"/>
      <c r="I138" s="181"/>
      <c r="J138" s="528">
        <f>SUM(J132:J137)</f>
        <v>832300367.34000003</v>
      </c>
      <c r="K138" s="491"/>
      <c r="L138" s="528">
        <f>SUM(L132:L137)</f>
        <v>3698055.7200000007</v>
      </c>
      <c r="M138" s="492"/>
      <c r="N138" s="528">
        <f>SUM(N132:N137)</f>
        <v>832300367.34000003</v>
      </c>
      <c r="O138" s="492"/>
      <c r="P138" s="528">
        <f>SUM(P132:P137)</f>
        <v>835998423.06000006</v>
      </c>
      <c r="Q138" s="430"/>
    </row>
    <row r="139" spans="1:17" ht="26.45" customHeight="1" thickTop="1"/>
    <row r="140" spans="1:17" ht="27.95" customHeight="1"/>
    <row r="141" spans="1:17" ht="27.95" customHeight="1"/>
    <row r="142" spans="1:17" ht="27.95" customHeight="1"/>
    <row r="143" spans="1:17" ht="27.75" customHeight="1"/>
    <row r="144" spans="1:17" ht="27.75" customHeight="1"/>
    <row r="145" ht="27.75" customHeight="1"/>
    <row r="146" ht="27.75" customHeight="1"/>
    <row r="147" ht="27.75" customHeight="1"/>
    <row r="148" ht="27.75" customHeight="1"/>
    <row r="149" ht="27.75" customHeight="1"/>
    <row r="150" ht="27.75" customHeight="1"/>
  </sheetData>
  <mergeCells count="16">
    <mergeCell ref="N85:P85"/>
    <mergeCell ref="L95:P95"/>
    <mergeCell ref="L122:P122"/>
    <mergeCell ref="A104:P104"/>
    <mergeCell ref="J121:P121"/>
    <mergeCell ref="J94:P94"/>
    <mergeCell ref="J106:P106"/>
    <mergeCell ref="L107:P107"/>
    <mergeCell ref="L36:N36"/>
    <mergeCell ref="N69:P69"/>
    <mergeCell ref="A1:P1"/>
    <mergeCell ref="J9:P9"/>
    <mergeCell ref="L10:N10"/>
    <mergeCell ref="A33:P33"/>
    <mergeCell ref="J35:P35"/>
    <mergeCell ref="A65:P65"/>
  </mergeCells>
  <pageMargins left="0.59055118110236227" right="0.19685039370078741" top="0.59055118110236227" bottom="0.39370078740157483" header="0.39370078740157483" footer="0.35433070866141736"/>
  <pageSetup paperSize="9" scale="85" fitToHeight="3" orientation="portrait"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L35"/>
  <sheetViews>
    <sheetView zoomScale="80" zoomScaleNormal="80" zoomScaleSheetLayoutView="90" workbookViewId="0">
      <selection sqref="A1:L1"/>
    </sheetView>
  </sheetViews>
  <sheetFormatPr defaultColWidth="9.140625" defaultRowHeight="21.75" customHeight="1"/>
  <cols>
    <col min="1" max="1" width="2.7109375" style="16" customWidth="1"/>
    <col min="2" max="2" width="3.5703125" style="16" customWidth="1"/>
    <col min="3" max="3" width="3.140625" style="16" customWidth="1"/>
    <col min="4" max="4" width="19.7109375" style="16" customWidth="1"/>
    <col min="5" max="5" width="1.28515625" style="16" customWidth="1"/>
    <col min="6" max="6" width="19.7109375" style="16" customWidth="1"/>
    <col min="7" max="7" width="1.28515625" style="16" customWidth="1"/>
    <col min="8" max="8" width="19.7109375" style="16" customWidth="1"/>
    <col min="9" max="9" width="1.28515625" style="16" customWidth="1"/>
    <col min="10" max="10" width="14.7109375" style="16" customWidth="1"/>
    <col min="11" max="11" width="0.85546875" style="16" customWidth="1"/>
    <col min="12" max="12" width="14.7109375" style="16" customWidth="1"/>
    <col min="13" max="13" width="1.85546875" style="16" customWidth="1"/>
    <col min="14" max="16384" width="9.140625" style="16"/>
  </cols>
  <sheetData>
    <row r="1" spans="1:12" ht="23.1" customHeight="1">
      <c r="A1" s="824" t="s">
        <v>2</v>
      </c>
      <c r="B1" s="825"/>
      <c r="C1" s="825"/>
      <c r="D1" s="825"/>
      <c r="E1" s="825"/>
      <c r="F1" s="825"/>
      <c r="G1" s="825"/>
      <c r="H1" s="825"/>
      <c r="I1" s="825"/>
      <c r="J1" s="825"/>
      <c r="K1" s="825"/>
      <c r="L1" s="825"/>
    </row>
    <row r="2" spans="1:12" ht="23.1" customHeight="1"/>
    <row r="3" spans="1:12" s="19" customFormat="1" ht="23.1" customHeight="1">
      <c r="A3" s="21" t="s">
        <v>37</v>
      </c>
      <c r="B3" s="22" t="s">
        <v>143</v>
      </c>
      <c r="C3" s="22"/>
      <c r="D3" s="22"/>
      <c r="E3" s="22"/>
      <c r="F3" s="22"/>
      <c r="G3" s="22"/>
      <c r="H3" s="22"/>
      <c r="I3" s="22"/>
      <c r="J3" s="22"/>
      <c r="K3" s="22"/>
      <c r="L3" s="22"/>
    </row>
    <row r="4" spans="1:12" ht="23.1" customHeight="1">
      <c r="B4" s="24">
        <v>6.1</v>
      </c>
      <c r="C4" s="23" t="s">
        <v>144</v>
      </c>
      <c r="D4" s="23"/>
      <c r="E4" s="23"/>
      <c r="F4" s="23"/>
      <c r="G4" s="23"/>
      <c r="H4" s="23"/>
      <c r="I4" s="23"/>
      <c r="J4" s="23"/>
      <c r="K4" s="23"/>
      <c r="L4" s="23"/>
    </row>
    <row r="5" spans="1:12" ht="23.1" customHeight="1">
      <c r="B5" s="23"/>
      <c r="C5" s="23" t="s">
        <v>145</v>
      </c>
      <c r="D5" s="23"/>
      <c r="E5" s="23"/>
      <c r="F5" s="23"/>
      <c r="G5" s="23"/>
      <c r="H5" s="23"/>
      <c r="I5" s="23"/>
      <c r="J5" s="23"/>
      <c r="K5" s="23"/>
      <c r="L5" s="23"/>
    </row>
    <row r="6" spans="1:12" ht="23.1" customHeight="1"/>
    <row r="7" spans="1:12" s="25" customFormat="1" ht="23.1" customHeight="1">
      <c r="B7" s="26" t="s">
        <v>146</v>
      </c>
      <c r="C7" s="27"/>
      <c r="D7" s="27" t="s">
        <v>147</v>
      </c>
      <c r="E7" s="26"/>
      <c r="F7" s="26" t="s">
        <v>57</v>
      </c>
      <c r="G7" s="26"/>
      <c r="H7" s="26" t="s">
        <v>148</v>
      </c>
      <c r="I7" s="26"/>
      <c r="J7" s="826" t="s">
        <v>149</v>
      </c>
      <c r="K7" s="826"/>
      <c r="L7" s="826"/>
    </row>
    <row r="8" spans="1:12" s="25" customFormat="1" ht="23.1" customHeight="1"/>
    <row r="9" spans="1:12" ht="23.1" customHeight="1">
      <c r="B9" s="77" t="s">
        <v>14</v>
      </c>
      <c r="C9" s="23" t="s">
        <v>150</v>
      </c>
      <c r="D9" s="23"/>
      <c r="F9" s="28" t="s">
        <v>60</v>
      </c>
      <c r="G9" s="17"/>
      <c r="H9" s="24" t="s">
        <v>151</v>
      </c>
      <c r="I9" s="23"/>
      <c r="J9" s="23" t="s">
        <v>152</v>
      </c>
      <c r="K9" s="23"/>
      <c r="L9" s="23"/>
    </row>
    <row r="10" spans="1:12" ht="23.1" customHeight="1">
      <c r="B10" s="77"/>
      <c r="F10" s="62"/>
      <c r="G10" s="62"/>
      <c r="H10" s="65" t="s">
        <v>375</v>
      </c>
      <c r="I10" s="66"/>
      <c r="J10" s="67" t="s">
        <v>376</v>
      </c>
    </row>
    <row r="11" spans="1:12" ht="23.1" customHeight="1">
      <c r="B11" s="77"/>
      <c r="F11" s="62"/>
      <c r="G11" s="62"/>
      <c r="H11" s="66"/>
      <c r="I11" s="66"/>
      <c r="J11" s="67" t="s">
        <v>377</v>
      </c>
    </row>
    <row r="12" spans="1:12" ht="23.1" customHeight="1">
      <c r="B12" s="77"/>
      <c r="F12" s="62"/>
      <c r="G12" s="62"/>
      <c r="H12" s="62"/>
    </row>
    <row r="13" spans="1:12" ht="23.1" customHeight="1">
      <c r="B13" s="77" t="s">
        <v>15</v>
      </c>
      <c r="C13" s="23" t="s">
        <v>153</v>
      </c>
      <c r="D13" s="23"/>
      <c r="F13" s="68" t="s">
        <v>154</v>
      </c>
      <c r="G13" s="17"/>
      <c r="H13" s="24" t="s">
        <v>155</v>
      </c>
      <c r="I13" s="23"/>
      <c r="J13" s="23" t="s">
        <v>152</v>
      </c>
      <c r="K13" s="23"/>
      <c r="L13" s="23"/>
    </row>
    <row r="14" spans="1:12" ht="23.1" customHeight="1">
      <c r="B14" s="77"/>
      <c r="C14" s="23"/>
      <c r="D14" s="23" t="s">
        <v>156</v>
      </c>
      <c r="F14" s="68" t="s">
        <v>378</v>
      </c>
      <c r="G14" s="17"/>
      <c r="H14" s="24" t="s">
        <v>408</v>
      </c>
      <c r="I14" s="23"/>
      <c r="J14" s="23"/>
      <c r="K14" s="23"/>
      <c r="L14" s="23"/>
    </row>
    <row r="15" spans="1:12" ht="23.1" customHeight="1">
      <c r="B15" s="77"/>
      <c r="F15" s="68" t="s">
        <v>379</v>
      </c>
      <c r="G15" s="17"/>
      <c r="H15" s="24" t="s">
        <v>158</v>
      </c>
      <c r="I15" s="23"/>
      <c r="J15" s="23" t="s">
        <v>159</v>
      </c>
    </row>
    <row r="16" spans="1:12" ht="23.1" customHeight="1">
      <c r="B16" s="77"/>
      <c r="F16" s="68" t="s">
        <v>380</v>
      </c>
      <c r="G16" s="17"/>
      <c r="K16" s="23"/>
    </row>
    <row r="17" spans="2:12" ht="23.1" customHeight="1">
      <c r="B17" s="77"/>
      <c r="F17" s="17"/>
      <c r="G17" s="17"/>
      <c r="H17" s="17"/>
    </row>
    <row r="18" spans="2:12" ht="23.1" customHeight="1">
      <c r="B18" s="77" t="s">
        <v>16</v>
      </c>
      <c r="C18" s="24" t="s">
        <v>157</v>
      </c>
      <c r="D18" s="23"/>
      <c r="E18" s="23"/>
      <c r="F18" s="28" t="s">
        <v>18</v>
      </c>
      <c r="G18" s="28"/>
      <c r="H18" s="24" t="s">
        <v>155</v>
      </c>
      <c r="I18" s="23"/>
      <c r="J18" s="23" t="s">
        <v>152</v>
      </c>
      <c r="K18" s="23"/>
    </row>
    <row r="19" spans="2:12" ht="23.1" customHeight="1">
      <c r="B19" s="77"/>
      <c r="C19" s="23"/>
      <c r="D19" s="23" t="s">
        <v>160</v>
      </c>
      <c r="E19" s="23"/>
      <c r="G19" s="28"/>
      <c r="H19" s="24" t="s">
        <v>408</v>
      </c>
      <c r="I19" s="23"/>
      <c r="J19" s="23"/>
      <c r="K19" s="23"/>
      <c r="L19" s="23"/>
    </row>
    <row r="20" spans="2:12" ht="23.1" customHeight="1">
      <c r="B20" s="86"/>
      <c r="C20" s="23"/>
      <c r="D20" s="23"/>
      <c r="E20" s="23"/>
      <c r="G20" s="28"/>
      <c r="H20" s="24" t="s">
        <v>158</v>
      </c>
      <c r="I20" s="23"/>
      <c r="J20" s="23" t="s">
        <v>159</v>
      </c>
      <c r="K20" s="23"/>
      <c r="L20" s="23"/>
    </row>
    <row r="21" spans="2:12" ht="23.1" customHeight="1">
      <c r="B21" s="77"/>
      <c r="C21" s="23"/>
      <c r="D21" s="23"/>
      <c r="E21" s="23"/>
      <c r="G21" s="28"/>
      <c r="H21" s="65" t="s">
        <v>151</v>
      </c>
      <c r="I21" s="67"/>
      <c r="J21" s="67" t="s">
        <v>152</v>
      </c>
      <c r="K21" s="23"/>
      <c r="L21" s="23"/>
    </row>
    <row r="22" spans="2:12" ht="23.1" customHeight="1">
      <c r="B22" s="77"/>
    </row>
    <row r="23" spans="2:12" ht="23.1" customHeight="1">
      <c r="B23" s="79" t="s">
        <v>30</v>
      </c>
      <c r="C23" s="16" t="s">
        <v>161</v>
      </c>
      <c r="F23" s="28" t="s">
        <v>18</v>
      </c>
      <c r="G23" s="28"/>
      <c r="H23" s="24" t="s">
        <v>158</v>
      </c>
      <c r="I23" s="23"/>
      <c r="J23" s="23" t="s">
        <v>159</v>
      </c>
      <c r="K23" s="23"/>
      <c r="L23" s="23"/>
    </row>
    <row r="24" spans="2:12" ht="23.1" customHeight="1">
      <c r="B24" s="77"/>
    </row>
    <row r="25" spans="2:12" ht="23.1" customHeight="1">
      <c r="B25" s="79" t="s">
        <v>31</v>
      </c>
      <c r="C25" s="16" t="s">
        <v>385</v>
      </c>
      <c r="F25" s="28" t="s">
        <v>18</v>
      </c>
      <c r="H25" s="24" t="s">
        <v>155</v>
      </c>
      <c r="I25" s="23"/>
      <c r="J25" s="23" t="s">
        <v>152</v>
      </c>
      <c r="K25" s="23"/>
      <c r="L25" s="23"/>
    </row>
    <row r="26" spans="2:12" ht="23.1" customHeight="1">
      <c r="B26" s="77"/>
      <c r="H26" s="24" t="s">
        <v>408</v>
      </c>
      <c r="I26" s="23"/>
      <c r="J26" s="23"/>
      <c r="K26" s="23"/>
      <c r="L26" s="23"/>
    </row>
    <row r="27" spans="2:12" ht="23.1" customHeight="1">
      <c r="B27" s="77"/>
      <c r="H27" s="24"/>
      <c r="I27" s="23"/>
      <c r="J27" s="23"/>
      <c r="K27" s="23"/>
      <c r="L27" s="23"/>
    </row>
    <row r="28" spans="2:12" ht="23.1" customHeight="1">
      <c r="B28" s="79" t="s">
        <v>37</v>
      </c>
      <c r="C28" s="16" t="s">
        <v>535</v>
      </c>
      <c r="F28" s="28" t="s">
        <v>18</v>
      </c>
      <c r="H28" s="24" t="s">
        <v>155</v>
      </c>
      <c r="I28" s="23"/>
      <c r="J28" s="23" t="s">
        <v>152</v>
      </c>
      <c r="K28" s="23"/>
      <c r="L28" s="23"/>
    </row>
    <row r="29" spans="2:12" ht="23.1" customHeight="1">
      <c r="B29" s="329"/>
      <c r="H29" s="24" t="s">
        <v>408</v>
      </c>
      <c r="I29" s="23"/>
      <c r="J29" s="23"/>
      <c r="K29" s="23"/>
      <c r="L29" s="23"/>
    </row>
    <row r="30" spans="2:12" ht="23.1" customHeight="1">
      <c r="B30" s="329"/>
      <c r="H30" s="24"/>
      <c r="I30" s="23"/>
      <c r="J30" s="23"/>
      <c r="K30" s="23"/>
      <c r="L30" s="23"/>
    </row>
    <row r="31" spans="2:12" ht="23.1" customHeight="1">
      <c r="B31" s="79" t="s">
        <v>32</v>
      </c>
      <c r="C31" s="23" t="s">
        <v>164</v>
      </c>
      <c r="F31" s="28" t="s">
        <v>162</v>
      </c>
      <c r="H31" s="18" t="s">
        <v>165</v>
      </c>
      <c r="J31" s="23" t="s">
        <v>159</v>
      </c>
    </row>
    <row r="32" spans="2:12" ht="23.1" customHeight="1">
      <c r="F32" s="17" t="s">
        <v>163</v>
      </c>
      <c r="H32" s="18" t="s">
        <v>166</v>
      </c>
    </row>
    <row r="33" spans="2:10" ht="23.1" customHeight="1"/>
    <row r="34" spans="2:10" ht="23.1" customHeight="1">
      <c r="B34" s="79" t="s">
        <v>0</v>
      </c>
      <c r="C34" s="23" t="s">
        <v>428</v>
      </c>
      <c r="F34" s="28" t="s">
        <v>162</v>
      </c>
      <c r="H34" s="24" t="s">
        <v>155</v>
      </c>
      <c r="I34" s="23"/>
      <c r="J34" s="23" t="s">
        <v>152</v>
      </c>
    </row>
    <row r="35" spans="2:10" ht="23.1" customHeight="1">
      <c r="F35" s="252" t="s">
        <v>163</v>
      </c>
      <c r="H35" s="24" t="s">
        <v>408</v>
      </c>
      <c r="I35" s="23"/>
      <c r="J35" s="23"/>
    </row>
  </sheetData>
  <mergeCells count="2">
    <mergeCell ref="A1:L1"/>
    <mergeCell ref="J7:L7"/>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O128"/>
  <sheetViews>
    <sheetView zoomScale="90" zoomScaleNormal="90" zoomScaleSheetLayoutView="80" workbookViewId="0">
      <selection sqref="A1:O1"/>
    </sheetView>
  </sheetViews>
  <sheetFormatPr defaultColWidth="9.140625" defaultRowHeight="27" customHeight="1"/>
  <cols>
    <col min="1" max="1" width="2.7109375" style="133" customWidth="1"/>
    <col min="2" max="2" width="3.85546875" style="133" customWidth="1"/>
    <col min="3" max="3" width="3.140625" style="133" customWidth="1"/>
    <col min="4" max="4" width="4.85546875" style="133" customWidth="1"/>
    <col min="5" max="6" width="9.140625" style="133" customWidth="1"/>
    <col min="7" max="7" width="8" style="133" customWidth="1"/>
    <col min="8" max="8" width="1.7109375" style="133" customWidth="1"/>
    <col min="9" max="9" width="15.85546875" style="133" customWidth="1"/>
    <col min="10" max="10" width="0.85546875" style="133" customWidth="1"/>
    <col min="11" max="11" width="16.28515625" style="133" customWidth="1"/>
    <col min="12" max="12" width="0.85546875" style="133" customWidth="1"/>
    <col min="13" max="13" width="15.85546875" style="133" customWidth="1"/>
    <col min="14" max="14" width="0.85546875" style="133" customWidth="1"/>
    <col min="15" max="15" width="16.28515625" style="133" customWidth="1"/>
    <col min="16" max="16" width="2.28515625" style="133" customWidth="1"/>
    <col min="17" max="16384" width="9.140625" style="133"/>
  </cols>
  <sheetData>
    <row r="1" spans="1:15" ht="24" customHeight="1">
      <c r="A1" s="828" t="s">
        <v>1111</v>
      </c>
      <c r="B1" s="829"/>
      <c r="C1" s="829"/>
      <c r="D1" s="829"/>
      <c r="E1" s="829"/>
      <c r="F1" s="829"/>
      <c r="G1" s="829"/>
      <c r="H1" s="829"/>
      <c r="I1" s="829"/>
      <c r="J1" s="829"/>
      <c r="K1" s="829"/>
      <c r="L1" s="829"/>
      <c r="M1" s="829"/>
      <c r="N1" s="829"/>
      <c r="O1" s="829"/>
    </row>
    <row r="2" spans="1:15" ht="24" customHeight="1"/>
    <row r="3" spans="1:15" ht="24" customHeight="1">
      <c r="B3" s="134" t="s">
        <v>640</v>
      </c>
      <c r="C3" s="416" t="s">
        <v>904</v>
      </c>
    </row>
    <row r="4" spans="1:15" ht="24" customHeight="1">
      <c r="B4" s="134"/>
      <c r="C4" s="416" t="s">
        <v>1052</v>
      </c>
    </row>
    <row r="5" spans="1:15" s="136" customFormat="1" ht="24" customHeight="1">
      <c r="I5" s="827" t="s">
        <v>167</v>
      </c>
      <c r="J5" s="827"/>
      <c r="K5" s="827"/>
      <c r="L5" s="137"/>
      <c r="M5" s="827" t="s">
        <v>168</v>
      </c>
      <c r="N5" s="827"/>
      <c r="O5" s="827"/>
    </row>
    <row r="6" spans="1:15" s="136" customFormat="1" ht="24" customHeight="1">
      <c r="I6" s="668" t="s">
        <v>903</v>
      </c>
      <c r="J6" s="139"/>
      <c r="K6" s="138" t="s">
        <v>612</v>
      </c>
      <c r="L6" s="140"/>
      <c r="M6" s="668" t="s">
        <v>903</v>
      </c>
      <c r="N6" s="139"/>
      <c r="O6" s="138" t="s">
        <v>612</v>
      </c>
    </row>
    <row r="7" spans="1:15" ht="24" customHeight="1">
      <c r="C7" s="141" t="s">
        <v>641</v>
      </c>
      <c r="D7" s="14"/>
      <c r="E7" s="14"/>
      <c r="F7" s="14"/>
      <c r="G7" s="14"/>
      <c r="I7" s="69"/>
      <c r="J7" s="69"/>
      <c r="K7" s="69"/>
      <c r="L7" s="69"/>
      <c r="M7" s="69"/>
      <c r="N7" s="69"/>
      <c r="O7" s="69"/>
    </row>
    <row r="8" spans="1:15" ht="24" customHeight="1">
      <c r="C8" s="14"/>
      <c r="D8" s="135" t="s">
        <v>381</v>
      </c>
      <c r="E8" s="14"/>
      <c r="F8" s="14"/>
      <c r="G8" s="14"/>
      <c r="I8" s="69">
        <v>0</v>
      </c>
      <c r="J8" s="69"/>
      <c r="K8" s="69">
        <v>0</v>
      </c>
      <c r="L8" s="69"/>
      <c r="M8" s="511">
        <v>74370000.099999994</v>
      </c>
      <c r="N8" s="69"/>
      <c r="O8" s="69">
        <v>84389972.180000007</v>
      </c>
    </row>
    <row r="9" spans="1:15" ht="24" customHeight="1">
      <c r="C9" s="14"/>
      <c r="D9" s="135" t="s">
        <v>382</v>
      </c>
      <c r="E9" s="14"/>
      <c r="F9" s="14"/>
      <c r="G9" s="14"/>
      <c r="I9" s="69">
        <v>0</v>
      </c>
      <c r="J9" s="69"/>
      <c r="K9" s="69">
        <v>0</v>
      </c>
      <c r="L9" s="69"/>
      <c r="M9" s="511">
        <v>0</v>
      </c>
      <c r="N9" s="69"/>
      <c r="O9" s="69">
        <v>0</v>
      </c>
    </row>
    <row r="10" spans="1:15" ht="24" customHeight="1">
      <c r="C10" s="14"/>
      <c r="D10" s="37" t="s">
        <v>383</v>
      </c>
      <c r="E10" s="14"/>
      <c r="F10" s="14"/>
      <c r="G10" s="14"/>
      <c r="I10" s="69">
        <v>0</v>
      </c>
      <c r="J10" s="69"/>
      <c r="K10" s="69">
        <v>0</v>
      </c>
      <c r="L10" s="69"/>
      <c r="M10" s="511">
        <v>0</v>
      </c>
      <c r="N10" s="69"/>
      <c r="O10" s="69">
        <v>-10000000</v>
      </c>
    </row>
    <row r="11" spans="1:15" ht="24" customHeight="1">
      <c r="C11" s="14"/>
      <c r="D11" s="37" t="s">
        <v>494</v>
      </c>
      <c r="E11" s="14"/>
      <c r="F11" s="14"/>
      <c r="G11" s="14"/>
      <c r="I11" s="69"/>
      <c r="J11" s="69"/>
      <c r="K11" s="69"/>
      <c r="L11" s="69"/>
      <c r="M11" s="511"/>
      <c r="N11" s="69"/>
      <c r="O11" s="69"/>
    </row>
    <row r="12" spans="1:15" ht="24" customHeight="1">
      <c r="C12" s="14"/>
      <c r="D12" s="37" t="s">
        <v>495</v>
      </c>
      <c r="E12" s="14"/>
      <c r="F12" s="14"/>
      <c r="G12" s="14"/>
      <c r="I12" s="69">
        <v>0</v>
      </c>
      <c r="J12" s="69"/>
      <c r="K12" s="69">
        <v>0</v>
      </c>
      <c r="L12" s="69"/>
      <c r="M12" s="511">
        <v>1361.68</v>
      </c>
      <c r="N12" s="69"/>
      <c r="O12" s="69">
        <v>-19972.080000000002</v>
      </c>
    </row>
    <row r="13" spans="1:15" ht="24" customHeight="1" thickBot="1">
      <c r="D13" s="133" t="s">
        <v>384</v>
      </c>
      <c r="I13" s="142">
        <f>SUM(I8:I12)</f>
        <v>0</v>
      </c>
      <c r="K13" s="142">
        <f>SUM(K8:K12)</f>
        <v>0</v>
      </c>
      <c r="M13" s="142">
        <f>SUM(M8:M12)</f>
        <v>74371361.780000001</v>
      </c>
      <c r="O13" s="142">
        <f>SUM(O8:O12)</f>
        <v>74370000.100000009</v>
      </c>
    </row>
    <row r="14" spans="1:15" ht="24" customHeight="1" thickTop="1">
      <c r="I14" s="69"/>
      <c r="K14" s="69"/>
      <c r="M14" s="69"/>
      <c r="O14" s="69"/>
    </row>
    <row r="15" spans="1:15" s="136" customFormat="1" ht="24" customHeight="1">
      <c r="I15" s="827" t="s">
        <v>167</v>
      </c>
      <c r="J15" s="827"/>
      <c r="K15" s="827"/>
      <c r="L15" s="137"/>
      <c r="M15" s="827" t="s">
        <v>168</v>
      </c>
      <c r="N15" s="827"/>
      <c r="O15" s="827"/>
    </row>
    <row r="16" spans="1:15" s="136" customFormat="1" ht="24" customHeight="1">
      <c r="I16" s="668" t="s">
        <v>903</v>
      </c>
      <c r="J16" s="139"/>
      <c r="K16" s="138" t="s">
        <v>612</v>
      </c>
      <c r="L16" s="140"/>
      <c r="M16" s="668" t="s">
        <v>903</v>
      </c>
      <c r="N16" s="139"/>
      <c r="O16" s="138" t="s">
        <v>612</v>
      </c>
    </row>
    <row r="17" spans="3:15" ht="24" customHeight="1">
      <c r="C17" s="141" t="s">
        <v>642</v>
      </c>
      <c r="D17" s="14"/>
      <c r="E17" s="14"/>
      <c r="F17" s="14"/>
      <c r="G17" s="14"/>
      <c r="I17" s="69"/>
      <c r="J17" s="69"/>
      <c r="K17" s="69"/>
      <c r="L17" s="69"/>
      <c r="M17" s="69"/>
      <c r="N17" s="69"/>
      <c r="O17" s="69"/>
    </row>
    <row r="18" spans="3:15" ht="24" customHeight="1">
      <c r="C18" s="14"/>
      <c r="D18" s="135" t="s">
        <v>169</v>
      </c>
      <c r="E18" s="14"/>
      <c r="F18" s="14"/>
      <c r="G18" s="14"/>
      <c r="I18" s="511">
        <v>6177581</v>
      </c>
      <c r="J18" s="69"/>
      <c r="K18" s="69">
        <v>5835825</v>
      </c>
      <c r="L18" s="69"/>
      <c r="M18" s="69">
        <v>0</v>
      </c>
      <c r="N18" s="69"/>
      <c r="O18" s="69">
        <v>0</v>
      </c>
    </row>
    <row r="19" spans="3:15" ht="24" customHeight="1">
      <c r="C19" s="14"/>
      <c r="D19" s="135" t="s">
        <v>170</v>
      </c>
      <c r="E19" s="14"/>
      <c r="F19" s="14"/>
      <c r="G19" s="14"/>
      <c r="I19" s="511">
        <v>41659114.909999996</v>
      </c>
      <c r="J19" s="69"/>
      <c r="K19" s="69">
        <v>41419037</v>
      </c>
      <c r="L19" s="69"/>
      <c r="M19" s="69">
        <v>0</v>
      </c>
      <c r="N19" s="69"/>
      <c r="O19" s="69">
        <v>0</v>
      </c>
    </row>
    <row r="20" spans="3:15" ht="24" customHeight="1">
      <c r="C20" s="14"/>
      <c r="D20" s="135" t="s">
        <v>161</v>
      </c>
      <c r="E20" s="14"/>
      <c r="F20" s="14"/>
      <c r="G20" s="14"/>
      <c r="I20" s="511">
        <v>0</v>
      </c>
      <c r="J20" s="69"/>
      <c r="K20" s="69">
        <v>1365766</v>
      </c>
      <c r="L20" s="69"/>
      <c r="M20" s="69">
        <v>0</v>
      </c>
      <c r="N20" s="69"/>
      <c r="O20" s="69">
        <v>0</v>
      </c>
    </row>
    <row r="21" spans="3:15" ht="24" customHeight="1">
      <c r="C21" s="14"/>
      <c r="D21" s="37" t="s">
        <v>428</v>
      </c>
      <c r="E21" s="14"/>
      <c r="F21" s="14"/>
      <c r="G21" s="14"/>
      <c r="I21" s="511">
        <v>5937120</v>
      </c>
      <c r="J21" s="69"/>
      <c r="K21" s="69">
        <v>2260600</v>
      </c>
      <c r="L21" s="69"/>
      <c r="M21" s="69">
        <v>0</v>
      </c>
      <c r="N21" s="69"/>
      <c r="O21" s="69">
        <v>0</v>
      </c>
    </row>
    <row r="22" spans="3:15" ht="24" customHeight="1">
      <c r="C22" s="14"/>
      <c r="D22" s="37" t="s">
        <v>385</v>
      </c>
      <c r="E22" s="14"/>
      <c r="F22" s="14"/>
      <c r="G22" s="14"/>
      <c r="I22" s="511">
        <v>536831</v>
      </c>
      <c r="J22" s="69"/>
      <c r="K22" s="69">
        <v>0</v>
      </c>
      <c r="L22" s="69"/>
      <c r="M22" s="69">
        <v>0</v>
      </c>
      <c r="N22" s="69"/>
      <c r="O22" s="69">
        <v>0</v>
      </c>
    </row>
    <row r="23" spans="3:15" ht="24" customHeight="1">
      <c r="C23" s="14"/>
      <c r="D23" s="37" t="s">
        <v>535</v>
      </c>
      <c r="E23" s="14"/>
      <c r="F23" s="14"/>
      <c r="G23" s="14"/>
      <c r="I23" s="511">
        <v>1450750</v>
      </c>
      <c r="J23" s="69"/>
      <c r="K23" s="69">
        <v>1637723</v>
      </c>
      <c r="L23" s="69"/>
      <c r="M23" s="69">
        <v>0</v>
      </c>
      <c r="N23" s="69"/>
      <c r="O23" s="69">
        <v>0</v>
      </c>
    </row>
    <row r="24" spans="3:15" ht="24" customHeight="1" thickBot="1">
      <c r="I24" s="142">
        <f>SUM(I18:I23)</f>
        <v>55761396.909999996</v>
      </c>
      <c r="K24" s="142">
        <f>SUM(K18:K23)</f>
        <v>52518951</v>
      </c>
      <c r="M24" s="142">
        <f>SUM(M18:M23)</f>
        <v>0</v>
      </c>
      <c r="O24" s="142">
        <f>SUM(O18:O23)</f>
        <v>0</v>
      </c>
    </row>
    <row r="25" spans="3:15" ht="24" customHeight="1" thickTop="1">
      <c r="I25" s="69"/>
      <c r="K25" s="69"/>
      <c r="M25" s="69"/>
      <c r="O25" s="69"/>
    </row>
    <row r="26" spans="3:15" s="136" customFormat="1" ht="24" customHeight="1">
      <c r="I26" s="827" t="s">
        <v>167</v>
      </c>
      <c r="J26" s="827"/>
      <c r="K26" s="827"/>
      <c r="L26" s="137"/>
      <c r="M26" s="827" t="s">
        <v>168</v>
      </c>
      <c r="N26" s="827"/>
      <c r="O26" s="827"/>
    </row>
    <row r="27" spans="3:15" s="136" customFormat="1" ht="24" customHeight="1">
      <c r="I27" s="668" t="s">
        <v>903</v>
      </c>
      <c r="J27" s="139"/>
      <c r="K27" s="138" t="s">
        <v>612</v>
      </c>
      <c r="L27" s="140"/>
      <c r="M27" s="668" t="s">
        <v>903</v>
      </c>
      <c r="N27" s="139"/>
      <c r="O27" s="138" t="s">
        <v>612</v>
      </c>
    </row>
    <row r="28" spans="3:15" ht="24" customHeight="1">
      <c r="C28" s="141" t="s">
        <v>643</v>
      </c>
      <c r="D28" s="14"/>
      <c r="E28" s="14"/>
      <c r="F28" s="14"/>
      <c r="I28" s="69"/>
      <c r="J28" s="69"/>
      <c r="K28" s="69"/>
      <c r="L28" s="69"/>
      <c r="M28" s="69"/>
      <c r="N28" s="69"/>
      <c r="O28" s="69"/>
    </row>
    <row r="29" spans="3:15" ht="24" customHeight="1">
      <c r="C29" s="14"/>
      <c r="D29" s="67" t="s">
        <v>150</v>
      </c>
      <c r="E29" s="14"/>
      <c r="F29" s="14"/>
      <c r="I29" s="69">
        <v>0</v>
      </c>
      <c r="J29" s="69"/>
      <c r="K29" s="69">
        <v>0</v>
      </c>
      <c r="L29" s="69"/>
      <c r="M29" s="511">
        <v>377952.77</v>
      </c>
      <c r="N29" s="69"/>
      <c r="O29" s="69">
        <v>378981.28</v>
      </c>
    </row>
    <row r="30" spans="3:15" ht="24" customHeight="1" thickBot="1">
      <c r="I30" s="142">
        <f>SUM(I29)</f>
        <v>0</v>
      </c>
      <c r="K30" s="142">
        <f>SUM(K29)</f>
        <v>0</v>
      </c>
      <c r="M30" s="142">
        <f>SUM(M29)</f>
        <v>377952.77</v>
      </c>
      <c r="O30" s="142">
        <f>SUM(O29)</f>
        <v>378981.28</v>
      </c>
    </row>
    <row r="31" spans="3:15" ht="24" customHeight="1" thickTop="1">
      <c r="I31" s="69"/>
      <c r="K31" s="69"/>
      <c r="M31" s="69"/>
      <c r="O31" s="69"/>
    </row>
    <row r="32" spans="3:15" s="136" customFormat="1" ht="24" customHeight="1">
      <c r="I32" s="827" t="s">
        <v>167</v>
      </c>
      <c r="J32" s="827"/>
      <c r="K32" s="827"/>
      <c r="L32" s="137"/>
      <c r="M32" s="827" t="s">
        <v>168</v>
      </c>
      <c r="N32" s="827"/>
      <c r="O32" s="827"/>
    </row>
    <row r="33" spans="1:15" s="136" customFormat="1" ht="24" customHeight="1">
      <c r="I33" s="668" t="s">
        <v>903</v>
      </c>
      <c r="J33" s="139"/>
      <c r="K33" s="138" t="s">
        <v>612</v>
      </c>
      <c r="L33" s="140"/>
      <c r="M33" s="668" t="s">
        <v>903</v>
      </c>
      <c r="N33" s="139"/>
      <c r="O33" s="138" t="s">
        <v>612</v>
      </c>
    </row>
    <row r="34" spans="1:15" ht="24" customHeight="1">
      <c r="C34" s="141" t="s">
        <v>644</v>
      </c>
      <c r="D34" s="14"/>
      <c r="E34" s="14"/>
      <c r="F34" s="14"/>
      <c r="I34" s="69"/>
      <c r="J34" s="69"/>
      <c r="K34" s="69"/>
      <c r="L34" s="69"/>
      <c r="M34" s="69"/>
      <c r="N34" s="69"/>
      <c r="O34" s="69"/>
    </row>
    <row r="35" spans="1:15" ht="24" customHeight="1">
      <c r="C35" s="14"/>
      <c r="D35" s="67" t="s">
        <v>150</v>
      </c>
      <c r="E35" s="14"/>
      <c r="F35" s="14"/>
      <c r="I35" s="69">
        <v>0</v>
      </c>
      <c r="J35" s="69"/>
      <c r="K35" s="69">
        <v>0</v>
      </c>
      <c r="L35" s="69"/>
      <c r="M35" s="69">
        <v>0</v>
      </c>
      <c r="N35" s="69"/>
      <c r="O35" s="69">
        <v>2525833.42</v>
      </c>
    </row>
    <row r="36" spans="1:15" ht="24" customHeight="1" thickBot="1">
      <c r="I36" s="142">
        <f>SUM(I35)</f>
        <v>0</v>
      </c>
      <c r="K36" s="142">
        <f>SUM(K35)</f>
        <v>0</v>
      </c>
      <c r="M36" s="142">
        <f>SUM(M35)</f>
        <v>0</v>
      </c>
      <c r="O36" s="142">
        <f>SUM(O35)</f>
        <v>2525833.42</v>
      </c>
    </row>
    <row r="37" spans="1:15" ht="24" customHeight="1" thickTop="1">
      <c r="I37" s="69"/>
      <c r="K37" s="69"/>
      <c r="M37" s="69"/>
      <c r="O37" s="69"/>
    </row>
    <row r="38" spans="1:15" ht="24" customHeight="1">
      <c r="I38" s="69"/>
      <c r="K38" s="69"/>
      <c r="M38" s="69"/>
      <c r="O38" s="69"/>
    </row>
    <row r="39" spans="1:15" ht="24.95" customHeight="1">
      <c r="A39" s="828" t="s">
        <v>1112</v>
      </c>
      <c r="B39" s="829"/>
      <c r="C39" s="829"/>
      <c r="D39" s="829"/>
      <c r="E39" s="829"/>
      <c r="F39" s="829"/>
      <c r="G39" s="829"/>
      <c r="H39" s="829"/>
      <c r="I39" s="829"/>
      <c r="J39" s="829"/>
      <c r="K39" s="829"/>
      <c r="L39" s="829"/>
      <c r="M39" s="829"/>
      <c r="N39" s="829"/>
      <c r="O39" s="829"/>
    </row>
    <row r="40" spans="1:15" ht="24.95" customHeight="1">
      <c r="A40" s="145"/>
      <c r="B40" s="136"/>
      <c r="C40" s="136"/>
      <c r="D40" s="136"/>
      <c r="E40" s="136"/>
      <c r="F40" s="136"/>
      <c r="G40" s="136"/>
      <c r="H40" s="136"/>
      <c r="I40" s="136"/>
      <c r="J40" s="136"/>
      <c r="K40" s="136"/>
      <c r="L40" s="136"/>
      <c r="M40" s="136"/>
      <c r="N40" s="136"/>
      <c r="O40" s="136"/>
    </row>
    <row r="41" spans="1:15" s="136" customFormat="1" ht="24.95" customHeight="1">
      <c r="I41" s="827" t="s">
        <v>167</v>
      </c>
      <c r="J41" s="827"/>
      <c r="K41" s="827"/>
      <c r="L41" s="137"/>
      <c r="M41" s="827" t="s">
        <v>168</v>
      </c>
      <c r="N41" s="827"/>
      <c r="O41" s="827"/>
    </row>
    <row r="42" spans="1:15" s="136" customFormat="1" ht="24.95" customHeight="1">
      <c r="I42" s="668" t="s">
        <v>903</v>
      </c>
      <c r="J42" s="139"/>
      <c r="K42" s="138" t="s">
        <v>612</v>
      </c>
      <c r="L42" s="140"/>
      <c r="M42" s="668" t="s">
        <v>903</v>
      </c>
      <c r="N42" s="139"/>
      <c r="O42" s="138" t="s">
        <v>612</v>
      </c>
    </row>
    <row r="43" spans="1:15" ht="24.95" customHeight="1">
      <c r="C43" s="143" t="s">
        <v>645</v>
      </c>
      <c r="D43" s="144"/>
      <c r="E43" s="144"/>
      <c r="F43" s="144"/>
      <c r="I43" s="69"/>
      <c r="J43" s="69"/>
      <c r="K43" s="69"/>
      <c r="L43" s="69"/>
      <c r="M43" s="69"/>
      <c r="N43" s="69"/>
      <c r="O43" s="69"/>
    </row>
    <row r="44" spans="1:15" ht="24.95" customHeight="1">
      <c r="C44" s="14"/>
      <c r="D44" s="135" t="s">
        <v>170</v>
      </c>
      <c r="E44" s="14"/>
      <c r="F44" s="14"/>
      <c r="I44" s="69">
        <v>66300</v>
      </c>
      <c r="J44" s="69"/>
      <c r="K44" s="69">
        <v>33000</v>
      </c>
      <c r="L44" s="69"/>
      <c r="M44" s="69">
        <v>0</v>
      </c>
      <c r="N44" s="69"/>
      <c r="O44" s="69">
        <v>0</v>
      </c>
    </row>
    <row r="45" spans="1:15" ht="24.95" customHeight="1" thickBot="1">
      <c r="I45" s="142">
        <f>SUM(I44)</f>
        <v>66300</v>
      </c>
      <c r="K45" s="142">
        <f>SUM(K44)</f>
        <v>33000</v>
      </c>
      <c r="M45" s="142">
        <f>SUM(M44)</f>
        <v>0</v>
      </c>
      <c r="O45" s="142">
        <f>SUM(O44)</f>
        <v>0</v>
      </c>
    </row>
    <row r="46" spans="1:15" ht="24.95" customHeight="1" thickTop="1">
      <c r="I46" s="69"/>
      <c r="K46" s="69"/>
      <c r="M46" s="69"/>
      <c r="O46" s="69"/>
    </row>
    <row r="47" spans="1:15" s="282" customFormat="1" ht="24.95" customHeight="1">
      <c r="I47" s="827" t="s">
        <v>167</v>
      </c>
      <c r="J47" s="827"/>
      <c r="K47" s="827"/>
      <c r="L47" s="283"/>
      <c r="M47" s="827" t="s">
        <v>168</v>
      </c>
      <c r="N47" s="827"/>
      <c r="O47" s="827"/>
    </row>
    <row r="48" spans="1:15" s="282" customFormat="1" ht="24.95" customHeight="1">
      <c r="I48" s="668" t="s">
        <v>903</v>
      </c>
      <c r="J48" s="139"/>
      <c r="K48" s="138" t="s">
        <v>612</v>
      </c>
      <c r="L48" s="140"/>
      <c r="M48" s="668" t="s">
        <v>903</v>
      </c>
      <c r="N48" s="139"/>
      <c r="O48" s="138" t="s">
        <v>612</v>
      </c>
    </row>
    <row r="49" spans="2:15" ht="24.95" customHeight="1">
      <c r="C49" s="35" t="s">
        <v>646</v>
      </c>
      <c r="D49" s="40"/>
      <c r="E49" s="40"/>
      <c r="F49" s="40"/>
    </row>
    <row r="50" spans="2:15" ht="24.95" customHeight="1">
      <c r="C50" s="35"/>
      <c r="D50" s="37" t="s">
        <v>164</v>
      </c>
      <c r="E50" s="40"/>
      <c r="F50" s="40"/>
      <c r="I50" s="511">
        <v>2773530.95</v>
      </c>
      <c r="J50" s="69"/>
      <c r="K50" s="69">
        <v>1239837.5</v>
      </c>
      <c r="L50" s="69"/>
      <c r="M50" s="69">
        <v>0</v>
      </c>
      <c r="N50" s="69"/>
      <c r="O50" s="69">
        <v>0</v>
      </c>
    </row>
    <row r="51" spans="2:15" ht="24.95" customHeight="1" thickBot="1">
      <c r="I51" s="142">
        <f>SUM(I50:I50)</f>
        <v>2773530.95</v>
      </c>
      <c r="K51" s="142">
        <f>SUM(K50:K50)</f>
        <v>1239837.5</v>
      </c>
      <c r="M51" s="142">
        <f>SUM(M50:M50)</f>
        <v>0</v>
      </c>
      <c r="O51" s="142">
        <f>SUM(O50:O50)</f>
        <v>0</v>
      </c>
    </row>
    <row r="52" spans="2:15" ht="24.95" customHeight="1" thickTop="1">
      <c r="I52" s="69"/>
      <c r="K52" s="69"/>
      <c r="M52" s="69"/>
      <c r="O52" s="69"/>
    </row>
    <row r="53" spans="2:15" s="136" customFormat="1" ht="24.95" customHeight="1">
      <c r="I53" s="827" t="s">
        <v>167</v>
      </c>
      <c r="J53" s="827"/>
      <c r="K53" s="827"/>
      <c r="L53" s="137"/>
      <c r="M53" s="827" t="s">
        <v>168</v>
      </c>
      <c r="N53" s="827"/>
      <c r="O53" s="827"/>
    </row>
    <row r="54" spans="2:15" s="136" customFormat="1" ht="24.95" customHeight="1">
      <c r="I54" s="668" t="s">
        <v>903</v>
      </c>
      <c r="J54" s="139"/>
      <c r="K54" s="138" t="s">
        <v>612</v>
      </c>
      <c r="L54" s="140"/>
      <c r="M54" s="668" t="s">
        <v>903</v>
      </c>
      <c r="N54" s="139"/>
      <c r="O54" s="138" t="s">
        <v>612</v>
      </c>
    </row>
    <row r="55" spans="2:15" ht="24.95" customHeight="1">
      <c r="C55" s="141" t="s">
        <v>647</v>
      </c>
      <c r="D55" s="14"/>
      <c r="E55" s="14"/>
    </row>
    <row r="56" spans="2:15" ht="24.95" customHeight="1">
      <c r="C56" s="141"/>
      <c r="D56" s="135" t="s">
        <v>169</v>
      </c>
      <c r="E56" s="14"/>
      <c r="I56" s="669">
        <v>5897964</v>
      </c>
      <c r="K56" s="133">
        <v>5993396</v>
      </c>
      <c r="M56" s="133">
        <v>0</v>
      </c>
      <c r="O56" s="133">
        <v>0</v>
      </c>
    </row>
    <row r="57" spans="2:15" ht="24.95" customHeight="1">
      <c r="C57" s="14"/>
      <c r="D57" s="135" t="s">
        <v>170</v>
      </c>
      <c r="E57" s="14"/>
      <c r="I57" s="511">
        <v>119154.5</v>
      </c>
      <c r="J57" s="69"/>
      <c r="K57" s="69">
        <v>161404.20000000001</v>
      </c>
      <c r="L57" s="69"/>
      <c r="M57" s="69">
        <v>0</v>
      </c>
      <c r="N57" s="69"/>
      <c r="O57" s="69">
        <v>0</v>
      </c>
    </row>
    <row r="58" spans="2:15" ht="24.95" customHeight="1">
      <c r="C58" s="14"/>
      <c r="D58" s="37" t="s">
        <v>164</v>
      </c>
      <c r="E58" s="14"/>
      <c r="I58" s="511">
        <v>101543</v>
      </c>
      <c r="J58" s="69"/>
      <c r="K58" s="69">
        <v>0</v>
      </c>
      <c r="L58" s="69"/>
      <c r="M58" s="69">
        <v>0</v>
      </c>
      <c r="N58" s="69"/>
      <c r="O58" s="69">
        <v>0</v>
      </c>
    </row>
    <row r="59" spans="2:15" ht="24.95" customHeight="1" thickBot="1">
      <c r="I59" s="142">
        <f>SUM(I56:I58)</f>
        <v>6118661.5</v>
      </c>
      <c r="K59" s="142">
        <f>SUM(K56:K58)</f>
        <v>6154800.2000000002</v>
      </c>
      <c r="M59" s="142">
        <f>SUM(M56:M58)</f>
        <v>0</v>
      </c>
      <c r="O59" s="142">
        <f>SUM(O56:O58)</f>
        <v>0</v>
      </c>
    </row>
    <row r="60" spans="2:15" ht="24.95" customHeight="1" thickTop="1">
      <c r="I60" s="69"/>
      <c r="K60" s="69"/>
      <c r="M60" s="69"/>
      <c r="O60" s="69"/>
    </row>
    <row r="61" spans="2:15" ht="24.95" customHeight="1">
      <c r="B61" s="134" t="s">
        <v>648</v>
      </c>
      <c r="C61" s="135" t="s">
        <v>905</v>
      </c>
    </row>
    <row r="62" spans="2:15" ht="24.95" customHeight="1">
      <c r="B62" s="134"/>
      <c r="C62" s="135" t="s">
        <v>906</v>
      </c>
    </row>
    <row r="63" spans="2:15" s="614" customFormat="1" ht="24.95" customHeight="1">
      <c r="I63" s="827" t="s">
        <v>167</v>
      </c>
      <c r="J63" s="827"/>
      <c r="K63" s="827"/>
      <c r="L63" s="615"/>
      <c r="M63" s="827" t="s">
        <v>168</v>
      </c>
      <c r="N63" s="827"/>
      <c r="O63" s="827"/>
    </row>
    <row r="64" spans="2:15" s="614" customFormat="1" ht="24.95" customHeight="1">
      <c r="I64" s="668" t="s">
        <v>903</v>
      </c>
      <c r="J64" s="139"/>
      <c r="K64" s="138" t="s">
        <v>612</v>
      </c>
      <c r="L64" s="140"/>
      <c r="M64" s="668" t="s">
        <v>903</v>
      </c>
      <c r="N64" s="139"/>
      <c r="O64" s="138" t="s">
        <v>612</v>
      </c>
    </row>
    <row r="65" spans="1:15" ht="24.95" customHeight="1">
      <c r="C65" s="141" t="s">
        <v>649</v>
      </c>
      <c r="D65" s="14"/>
      <c r="E65" s="14"/>
    </row>
    <row r="66" spans="1:15" ht="24.95" customHeight="1">
      <c r="C66" s="14"/>
      <c r="D66" s="135" t="s">
        <v>169</v>
      </c>
      <c r="E66" s="14"/>
      <c r="I66" s="511">
        <v>67612620</v>
      </c>
      <c r="J66" s="669"/>
      <c r="K66" s="511">
        <v>63696899</v>
      </c>
      <c r="M66" s="69">
        <v>0</v>
      </c>
      <c r="O66" s="69">
        <v>0</v>
      </c>
    </row>
    <row r="67" spans="1:15" ht="24.95" customHeight="1">
      <c r="C67" s="14"/>
      <c r="D67" s="135" t="s">
        <v>170</v>
      </c>
      <c r="E67" s="14"/>
      <c r="I67" s="511">
        <v>453086107.11000001</v>
      </c>
      <c r="J67" s="511"/>
      <c r="K67" s="511">
        <v>481878288</v>
      </c>
      <c r="M67" s="69">
        <v>0</v>
      </c>
      <c r="O67" s="69">
        <v>0</v>
      </c>
    </row>
    <row r="68" spans="1:15" ht="24.95" customHeight="1">
      <c r="C68" s="14"/>
      <c r="D68" s="37" t="s">
        <v>385</v>
      </c>
      <c r="E68" s="14"/>
      <c r="I68" s="511">
        <v>1632723</v>
      </c>
      <c r="J68" s="511"/>
      <c r="K68" s="511">
        <v>7796594</v>
      </c>
      <c r="M68" s="69">
        <v>0</v>
      </c>
      <c r="O68" s="69">
        <v>0</v>
      </c>
    </row>
    <row r="69" spans="1:15" ht="24.95" customHeight="1">
      <c r="C69" s="14"/>
      <c r="D69" s="135" t="s">
        <v>161</v>
      </c>
      <c r="E69" s="14"/>
      <c r="I69" s="511">
        <v>6999109</v>
      </c>
      <c r="J69" s="511"/>
      <c r="K69" s="511">
        <v>7405660</v>
      </c>
      <c r="M69" s="69">
        <v>0</v>
      </c>
      <c r="O69" s="69">
        <v>0</v>
      </c>
    </row>
    <row r="70" spans="1:15" ht="24.95" customHeight="1">
      <c r="C70" s="14"/>
      <c r="D70" s="37" t="s">
        <v>428</v>
      </c>
      <c r="E70" s="14"/>
      <c r="I70" s="511">
        <v>62666360</v>
      </c>
      <c r="J70" s="511"/>
      <c r="K70" s="511">
        <v>18689000</v>
      </c>
      <c r="M70" s="69">
        <v>0</v>
      </c>
      <c r="O70" s="69">
        <v>0</v>
      </c>
    </row>
    <row r="71" spans="1:15" ht="24.95" customHeight="1">
      <c r="C71" s="14"/>
      <c r="D71" s="37" t="s">
        <v>535</v>
      </c>
      <c r="E71" s="14"/>
      <c r="I71" s="511">
        <v>14890365.6</v>
      </c>
      <c r="J71" s="511"/>
      <c r="K71" s="511">
        <v>5357490</v>
      </c>
      <c r="M71" s="69">
        <v>0</v>
      </c>
      <c r="O71" s="69">
        <v>0</v>
      </c>
    </row>
    <row r="72" spans="1:15" ht="24.95" customHeight="1" thickBot="1">
      <c r="I72" s="142">
        <f>SUM(I66:I71)</f>
        <v>606887284.71000004</v>
      </c>
      <c r="K72" s="142">
        <f>SUM(K66:K71)</f>
        <v>584823931</v>
      </c>
      <c r="M72" s="142">
        <f>SUM(M66:M71)</f>
        <v>0</v>
      </c>
      <c r="O72" s="142">
        <f>SUM(O66:O71)</f>
        <v>0</v>
      </c>
    </row>
    <row r="73" spans="1:15" ht="24.95" customHeight="1" thickTop="1">
      <c r="I73" s="69"/>
      <c r="K73" s="69"/>
      <c r="M73" s="69"/>
      <c r="O73" s="69"/>
    </row>
    <row r="74" spans="1:15" ht="24.95" customHeight="1">
      <c r="I74" s="69"/>
      <c r="K74" s="69"/>
      <c r="M74" s="69"/>
      <c r="O74" s="69"/>
    </row>
    <row r="75" spans="1:15" ht="24.95" customHeight="1">
      <c r="A75" s="828" t="s">
        <v>33</v>
      </c>
      <c r="B75" s="829"/>
      <c r="C75" s="829"/>
      <c r="D75" s="829"/>
      <c r="E75" s="829"/>
      <c r="F75" s="829"/>
      <c r="G75" s="829"/>
      <c r="H75" s="829"/>
      <c r="I75" s="829"/>
      <c r="J75" s="829"/>
      <c r="K75" s="829"/>
      <c r="L75" s="829"/>
      <c r="M75" s="829"/>
      <c r="N75" s="829"/>
      <c r="O75" s="829"/>
    </row>
    <row r="76" spans="1:15" ht="24.95" customHeight="1">
      <c r="I76" s="69"/>
      <c r="K76" s="69"/>
      <c r="M76" s="69"/>
      <c r="O76" s="69"/>
    </row>
    <row r="77" spans="1:15" s="638" customFormat="1" ht="24.95" customHeight="1">
      <c r="I77" s="827" t="s">
        <v>167</v>
      </c>
      <c r="J77" s="827"/>
      <c r="K77" s="827"/>
      <c r="L77" s="639"/>
      <c r="M77" s="827" t="s">
        <v>168</v>
      </c>
      <c r="N77" s="827"/>
      <c r="O77" s="827"/>
    </row>
    <row r="78" spans="1:15" s="638" customFormat="1" ht="24.95" customHeight="1">
      <c r="I78" s="668" t="s">
        <v>903</v>
      </c>
      <c r="J78" s="139"/>
      <c r="K78" s="138" t="s">
        <v>612</v>
      </c>
      <c r="L78" s="140"/>
      <c r="M78" s="668" t="s">
        <v>903</v>
      </c>
      <c r="N78" s="139"/>
      <c r="O78" s="138" t="s">
        <v>612</v>
      </c>
    </row>
    <row r="79" spans="1:15" ht="24.95" customHeight="1">
      <c r="C79" s="141" t="s">
        <v>907</v>
      </c>
      <c r="D79" s="141"/>
      <c r="E79" s="14"/>
      <c r="F79" s="14"/>
    </row>
    <row r="80" spans="1:15" ht="24.95" customHeight="1">
      <c r="C80" s="14"/>
      <c r="D80" s="135" t="s">
        <v>171</v>
      </c>
      <c r="E80" s="14"/>
      <c r="F80" s="14"/>
      <c r="I80" s="69">
        <v>0</v>
      </c>
      <c r="K80" s="69">
        <v>0</v>
      </c>
      <c r="M80" s="69">
        <v>0</v>
      </c>
      <c r="O80" s="69">
        <v>46898.83</v>
      </c>
    </row>
    <row r="81" spans="3:15" ht="24.95" customHeight="1" thickBot="1">
      <c r="I81" s="142">
        <f>SUM(I80)</f>
        <v>0</v>
      </c>
      <c r="K81" s="142">
        <f>SUM(K80)</f>
        <v>0</v>
      </c>
      <c r="M81" s="142">
        <f>SUM(M80)</f>
        <v>0</v>
      </c>
      <c r="O81" s="142">
        <f>SUM(O80)</f>
        <v>46898.83</v>
      </c>
    </row>
    <row r="82" spans="3:15" ht="24.95" customHeight="1" thickTop="1">
      <c r="I82" s="69"/>
      <c r="K82" s="69"/>
      <c r="M82" s="69"/>
      <c r="O82" s="69"/>
    </row>
    <row r="83" spans="3:15" s="614" customFormat="1" ht="24.95" customHeight="1">
      <c r="I83" s="830" t="s">
        <v>167</v>
      </c>
      <c r="J83" s="830"/>
      <c r="K83" s="830"/>
      <c r="L83" s="153"/>
      <c r="M83" s="830" t="s">
        <v>168</v>
      </c>
      <c r="N83" s="830"/>
      <c r="O83" s="830"/>
    </row>
    <row r="84" spans="3:15" s="614" customFormat="1" ht="24.95" customHeight="1">
      <c r="I84" s="668" t="s">
        <v>903</v>
      </c>
      <c r="J84" s="139"/>
      <c r="K84" s="138" t="s">
        <v>612</v>
      </c>
      <c r="L84" s="140"/>
      <c r="M84" s="668" t="s">
        <v>903</v>
      </c>
      <c r="N84" s="139"/>
      <c r="O84" s="138" t="s">
        <v>612</v>
      </c>
    </row>
    <row r="85" spans="3:15" ht="24.95" customHeight="1">
      <c r="C85" s="35" t="s">
        <v>908</v>
      </c>
      <c r="D85" s="35"/>
      <c r="E85" s="40"/>
      <c r="F85" s="40"/>
    </row>
    <row r="86" spans="3:15" ht="24.95" customHeight="1">
      <c r="C86" s="40"/>
      <c r="D86" s="135" t="s">
        <v>170</v>
      </c>
      <c r="E86" s="40"/>
      <c r="F86" s="40"/>
      <c r="I86" s="511">
        <v>961760.92</v>
      </c>
      <c r="K86" s="69">
        <v>0</v>
      </c>
      <c r="M86" s="69">
        <v>0</v>
      </c>
      <c r="O86" s="69">
        <v>0</v>
      </c>
    </row>
    <row r="87" spans="3:15" ht="24.95" customHeight="1" thickBot="1">
      <c r="I87" s="142">
        <f>SUM(I86)</f>
        <v>961760.92</v>
      </c>
      <c r="K87" s="142">
        <f>SUM(K86)</f>
        <v>0</v>
      </c>
      <c r="M87" s="142">
        <f>SUM(M86)</f>
        <v>0</v>
      </c>
      <c r="O87" s="142">
        <f>SUM(O86)</f>
        <v>0</v>
      </c>
    </row>
    <row r="88" spans="3:15" ht="24.95" customHeight="1" thickTop="1">
      <c r="I88" s="69"/>
      <c r="K88" s="69"/>
      <c r="M88" s="69"/>
      <c r="O88" s="69"/>
    </row>
    <row r="89" spans="3:15" s="614" customFormat="1" ht="24.95" customHeight="1">
      <c r="I89" s="827" t="s">
        <v>167</v>
      </c>
      <c r="J89" s="827"/>
      <c r="K89" s="827"/>
      <c r="L89" s="615"/>
      <c r="M89" s="827" t="s">
        <v>168</v>
      </c>
      <c r="N89" s="827"/>
      <c r="O89" s="827"/>
    </row>
    <row r="90" spans="3:15" s="614" customFormat="1" ht="24.95" customHeight="1">
      <c r="I90" s="668" t="s">
        <v>903</v>
      </c>
      <c r="J90" s="139"/>
      <c r="K90" s="138" t="s">
        <v>612</v>
      </c>
      <c r="L90" s="140"/>
      <c r="M90" s="668" t="s">
        <v>903</v>
      </c>
      <c r="N90" s="139"/>
      <c r="O90" s="138" t="s">
        <v>612</v>
      </c>
    </row>
    <row r="91" spans="3:15" ht="24.95" customHeight="1">
      <c r="C91" s="141" t="s">
        <v>909</v>
      </c>
      <c r="D91" s="141"/>
      <c r="E91" s="14"/>
      <c r="F91" s="14"/>
    </row>
    <row r="92" spans="3:15" ht="24.95" customHeight="1">
      <c r="C92" s="14"/>
      <c r="D92" s="135" t="s">
        <v>171</v>
      </c>
      <c r="E92" s="14"/>
      <c r="F92" s="14"/>
      <c r="I92" s="69">
        <v>0</v>
      </c>
      <c r="K92" s="69">
        <v>0</v>
      </c>
      <c r="M92" s="511">
        <v>4464246.1399999997</v>
      </c>
      <c r="N92" s="669"/>
      <c r="O92" s="511">
        <v>4547219.97</v>
      </c>
    </row>
    <row r="93" spans="3:15" ht="24.95" customHeight="1" thickBot="1">
      <c r="I93" s="142">
        <f>SUM(I92)</f>
        <v>0</v>
      </c>
      <c r="K93" s="142">
        <f>SUM(K92)</f>
        <v>0</v>
      </c>
      <c r="M93" s="142">
        <f>SUM(M92)</f>
        <v>4464246.1399999997</v>
      </c>
      <c r="O93" s="142">
        <f>SUM(O92)</f>
        <v>4547219.97</v>
      </c>
    </row>
    <row r="94" spans="3:15" ht="24.95" customHeight="1" thickTop="1">
      <c r="I94" s="69"/>
      <c r="K94" s="69"/>
      <c r="M94" s="69"/>
      <c r="O94" s="69"/>
    </row>
    <row r="95" spans="3:15" s="614" customFormat="1" ht="24.95" customHeight="1">
      <c r="I95" s="827" t="s">
        <v>167</v>
      </c>
      <c r="J95" s="827"/>
      <c r="K95" s="827"/>
      <c r="L95" s="615"/>
      <c r="M95" s="827" t="s">
        <v>168</v>
      </c>
      <c r="N95" s="827"/>
      <c r="O95" s="827"/>
    </row>
    <row r="96" spans="3:15" s="614" customFormat="1" ht="24.95" customHeight="1">
      <c r="I96" s="668" t="s">
        <v>903</v>
      </c>
      <c r="J96" s="139"/>
      <c r="K96" s="138" t="s">
        <v>612</v>
      </c>
      <c r="L96" s="140"/>
      <c r="M96" s="668" t="s">
        <v>903</v>
      </c>
      <c r="N96" s="139"/>
      <c r="O96" s="138" t="s">
        <v>612</v>
      </c>
    </row>
    <row r="97" spans="3:15" ht="24.95" customHeight="1">
      <c r="C97" s="141" t="s">
        <v>910</v>
      </c>
      <c r="D97" s="14"/>
      <c r="E97" s="14"/>
      <c r="F97" s="14"/>
    </row>
    <row r="98" spans="3:15" ht="24.95" customHeight="1">
      <c r="C98" s="141"/>
      <c r="D98" s="135" t="s">
        <v>169</v>
      </c>
      <c r="E98" s="14"/>
      <c r="F98" s="14"/>
      <c r="I98" s="669">
        <v>101115003.63</v>
      </c>
      <c r="K98" s="669">
        <v>111169786</v>
      </c>
      <c r="M98" s="133">
        <v>0</v>
      </c>
      <c r="O98" s="133">
        <v>0</v>
      </c>
    </row>
    <row r="99" spans="3:15" ht="24.95" customHeight="1">
      <c r="C99" s="14"/>
      <c r="D99" s="135" t="s">
        <v>170</v>
      </c>
      <c r="E99" s="14"/>
      <c r="F99" s="14"/>
      <c r="I99" s="511">
        <v>37225562.670000002</v>
      </c>
      <c r="K99" s="511">
        <v>31406118.670000002</v>
      </c>
      <c r="M99" s="69">
        <v>0</v>
      </c>
      <c r="O99" s="69">
        <v>0</v>
      </c>
    </row>
    <row r="100" spans="3:15" ht="24.95" customHeight="1" thickBot="1">
      <c r="I100" s="142">
        <f>SUM(I98:I99)</f>
        <v>138340566.30000001</v>
      </c>
      <c r="K100" s="142">
        <f>SUM(K98:K99)</f>
        <v>142575904.67000002</v>
      </c>
      <c r="M100" s="142">
        <f>SUM(M98:M99)</f>
        <v>0</v>
      </c>
      <c r="O100" s="142">
        <f>SUM(O98:O99)</f>
        <v>0</v>
      </c>
    </row>
    <row r="101" spans="3:15" ht="24.95" customHeight="1" thickTop="1"/>
    <row r="102" spans="3:15" s="136" customFormat="1" ht="24.95" customHeight="1">
      <c r="I102" s="827" t="s">
        <v>167</v>
      </c>
      <c r="J102" s="827"/>
      <c r="K102" s="827"/>
      <c r="L102" s="137"/>
      <c r="M102" s="827" t="s">
        <v>168</v>
      </c>
      <c r="N102" s="827"/>
      <c r="O102" s="827"/>
    </row>
    <row r="103" spans="3:15" s="136" customFormat="1" ht="24.95" customHeight="1">
      <c r="I103" s="668" t="s">
        <v>903</v>
      </c>
      <c r="J103" s="139"/>
      <c r="K103" s="138" t="s">
        <v>612</v>
      </c>
      <c r="L103" s="140"/>
      <c r="M103" s="668" t="s">
        <v>903</v>
      </c>
      <c r="N103" s="139"/>
      <c r="O103" s="138" t="s">
        <v>612</v>
      </c>
    </row>
    <row r="104" spans="3:15" ht="24.95" customHeight="1">
      <c r="C104" s="141" t="s">
        <v>1113</v>
      </c>
      <c r="D104" s="14"/>
      <c r="E104" s="14"/>
      <c r="F104" s="14"/>
    </row>
    <row r="105" spans="3:15" ht="24.95" customHeight="1">
      <c r="C105" s="14"/>
      <c r="D105" s="135" t="s">
        <v>169</v>
      </c>
      <c r="E105" s="14"/>
      <c r="F105" s="14"/>
      <c r="I105" s="511">
        <v>19267.5</v>
      </c>
      <c r="J105" s="669"/>
      <c r="K105" s="511">
        <v>0</v>
      </c>
      <c r="M105" s="69">
        <v>0</v>
      </c>
      <c r="O105" s="69">
        <v>0</v>
      </c>
    </row>
    <row r="106" spans="3:15" ht="24.95" customHeight="1">
      <c r="C106" s="14"/>
      <c r="D106" s="135" t="s">
        <v>170</v>
      </c>
      <c r="E106" s="14"/>
      <c r="F106" s="14"/>
      <c r="I106" s="511">
        <v>355246.9</v>
      </c>
      <c r="J106" s="669"/>
      <c r="K106" s="511">
        <v>245755.7</v>
      </c>
      <c r="M106" s="69">
        <v>0</v>
      </c>
      <c r="O106" s="69">
        <v>0</v>
      </c>
    </row>
    <row r="107" spans="3:15" ht="24.95" customHeight="1">
      <c r="C107" s="14"/>
      <c r="D107" s="135" t="s">
        <v>535</v>
      </c>
      <c r="E107" s="14"/>
      <c r="F107" s="14"/>
      <c r="I107" s="511">
        <v>211.4</v>
      </c>
      <c r="J107" s="669"/>
      <c r="K107" s="511">
        <v>0</v>
      </c>
      <c r="M107" s="69">
        <v>0</v>
      </c>
      <c r="O107" s="69">
        <v>0</v>
      </c>
    </row>
    <row r="108" spans="3:15" ht="24.95" customHeight="1">
      <c r="C108" s="14"/>
      <c r="D108" s="135" t="s">
        <v>164</v>
      </c>
      <c r="E108" s="14"/>
      <c r="F108" s="14"/>
      <c r="I108" s="511">
        <v>28890</v>
      </c>
      <c r="J108" s="669"/>
      <c r="K108" s="511">
        <v>12840</v>
      </c>
      <c r="M108" s="69">
        <v>0</v>
      </c>
      <c r="O108" s="69">
        <v>0</v>
      </c>
    </row>
    <row r="109" spans="3:15" ht="24.95" customHeight="1" thickBot="1">
      <c r="I109" s="142">
        <f>SUM(I105:I108)</f>
        <v>403615.80000000005</v>
      </c>
      <c r="K109" s="142">
        <f>SUM(K105:K108)</f>
        <v>258595.7</v>
      </c>
      <c r="M109" s="142">
        <f>SUM(M105:M108)</f>
        <v>0</v>
      </c>
      <c r="O109" s="142">
        <f>SUM(O105:O108)</f>
        <v>0</v>
      </c>
    </row>
    <row r="110" spans="3:15" ht="24.95" customHeight="1" thickTop="1">
      <c r="I110" s="69"/>
      <c r="K110" s="69"/>
      <c r="M110" s="69"/>
      <c r="O110" s="69"/>
    </row>
    <row r="111" spans="3:15" ht="26.45" customHeight="1">
      <c r="I111" s="69"/>
      <c r="K111" s="69"/>
      <c r="M111" s="69"/>
      <c r="O111" s="69"/>
    </row>
    <row r="112" spans="3:15" ht="24.95" customHeight="1">
      <c r="I112" s="69"/>
      <c r="K112" s="69"/>
      <c r="M112" s="69"/>
      <c r="O112" s="69"/>
    </row>
    <row r="113" spans="9:15" ht="27" customHeight="1">
      <c r="I113" s="69"/>
      <c r="K113" s="69"/>
      <c r="M113" s="69"/>
      <c r="O113" s="69"/>
    </row>
    <row r="114" spans="9:15" ht="25.5" customHeight="1"/>
    <row r="115" spans="9:15" ht="25.5" customHeight="1"/>
    <row r="116" spans="9:15" ht="25.5" customHeight="1"/>
    <row r="117" spans="9:15" ht="25.5" customHeight="1"/>
    <row r="118" spans="9:15" ht="25.5" customHeight="1"/>
    <row r="119" spans="9:15" ht="25.5" customHeight="1"/>
    <row r="121" spans="9:15" ht="21" customHeight="1">
      <c r="I121" s="69"/>
      <c r="K121" s="69"/>
      <c r="M121" s="69"/>
      <c r="O121" s="69"/>
    </row>
    <row r="122" spans="9:15" ht="27.75" customHeight="1">
      <c r="I122" s="69"/>
      <c r="K122" s="69"/>
      <c r="M122" s="69"/>
      <c r="O122" s="69"/>
    </row>
    <row r="123" spans="9:15" ht="27.75" customHeight="1"/>
    <row r="124" spans="9:15" ht="27.75" customHeight="1"/>
    <row r="125" spans="9:15" ht="27.75" customHeight="1"/>
    <row r="126" spans="9:15" ht="27.75" customHeight="1"/>
    <row r="127" spans="9:15" ht="27.75" customHeight="1"/>
    <row r="128" spans="9:15" ht="27.75" customHeight="1"/>
  </sheetData>
  <mergeCells count="29">
    <mergeCell ref="I83:K83"/>
    <mergeCell ref="M83:O83"/>
    <mergeCell ref="I89:K89"/>
    <mergeCell ref="M89:O89"/>
    <mergeCell ref="I95:K95"/>
    <mergeCell ref="M95:O95"/>
    <mergeCell ref="I47:K47"/>
    <mergeCell ref="M47:O47"/>
    <mergeCell ref="M63:O63"/>
    <mergeCell ref="A75:O75"/>
    <mergeCell ref="I77:K77"/>
    <mergeCell ref="M77:O77"/>
    <mergeCell ref="I63:K63"/>
    <mergeCell ref="I102:K102"/>
    <mergeCell ref="M102:O102"/>
    <mergeCell ref="A1:O1"/>
    <mergeCell ref="I53:K53"/>
    <mergeCell ref="I15:K15"/>
    <mergeCell ref="I26:K26"/>
    <mergeCell ref="M15:O15"/>
    <mergeCell ref="M26:O26"/>
    <mergeCell ref="M53:O53"/>
    <mergeCell ref="I5:K5"/>
    <mergeCell ref="M5:O5"/>
    <mergeCell ref="I32:K32"/>
    <mergeCell ref="M32:O32"/>
    <mergeCell ref="I41:K41"/>
    <mergeCell ref="M41:O41"/>
    <mergeCell ref="A39:O39"/>
  </mergeCells>
  <pageMargins left="0.7" right="0.19685039370078741" top="0.55118110236220474" bottom="0.43307086614173229" header="0.19685039370078741" footer="0.19685039370078741"/>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P73"/>
  <sheetViews>
    <sheetView zoomScale="80" zoomScaleNormal="80" zoomScaleSheetLayoutView="100" workbookViewId="0">
      <selection sqref="A1:P1"/>
    </sheetView>
  </sheetViews>
  <sheetFormatPr defaultColWidth="9.140625" defaultRowHeight="23.25" customHeight="1"/>
  <cols>
    <col min="1" max="1" width="3.7109375" style="14" customWidth="1"/>
    <col min="2" max="2" width="2.7109375" style="14" customWidth="1"/>
    <col min="3" max="3" width="3.140625" style="14" customWidth="1"/>
    <col min="4" max="4" width="4.28515625" style="14" customWidth="1"/>
    <col min="5" max="5" width="4.7109375" style="14" customWidth="1"/>
    <col min="6" max="6" width="9.140625" style="14" customWidth="1"/>
    <col min="7" max="7" width="12.42578125" style="14" customWidth="1"/>
    <col min="8" max="8" width="6.140625" style="14" customWidth="1"/>
    <col min="9" max="9" width="2.85546875" style="14" customWidth="1"/>
    <col min="10" max="10" width="14.85546875" style="14" customWidth="1"/>
    <col min="11" max="11" width="0.85546875" style="14" customWidth="1"/>
    <col min="12" max="12" width="15.7109375" style="14" customWidth="1"/>
    <col min="13" max="13" width="0.85546875" style="14" customWidth="1"/>
    <col min="14" max="14" width="15" style="14" customWidth="1"/>
    <col min="15" max="15" width="0.85546875" style="14" customWidth="1"/>
    <col min="16" max="16" width="15.7109375" style="14" customWidth="1"/>
    <col min="17" max="17" width="2.140625" style="14" customWidth="1"/>
    <col min="18" max="16384" width="9.140625" style="14"/>
  </cols>
  <sheetData>
    <row r="1" spans="1:16" ht="24.95" customHeight="1">
      <c r="A1" s="831" t="s">
        <v>3</v>
      </c>
      <c r="B1" s="832"/>
      <c r="C1" s="832"/>
      <c r="D1" s="832"/>
      <c r="E1" s="832"/>
      <c r="F1" s="832"/>
      <c r="G1" s="832"/>
      <c r="H1" s="832"/>
      <c r="I1" s="832"/>
      <c r="J1" s="832"/>
      <c r="K1" s="832"/>
      <c r="L1" s="832"/>
      <c r="M1" s="832"/>
      <c r="N1" s="832"/>
      <c r="O1" s="832"/>
      <c r="P1" s="832"/>
    </row>
    <row r="2" spans="1:16" ht="24.95" customHeight="1"/>
    <row r="3" spans="1:16" s="648" customFormat="1" ht="24.95" customHeight="1">
      <c r="J3" s="657"/>
      <c r="K3" s="657" t="s">
        <v>167</v>
      </c>
      <c r="L3" s="657"/>
      <c r="M3" s="649"/>
      <c r="N3" s="827" t="s">
        <v>168</v>
      </c>
      <c r="O3" s="827"/>
      <c r="P3" s="827"/>
    </row>
    <row r="4" spans="1:16" s="648" customFormat="1" ht="24.95" customHeight="1">
      <c r="J4" s="668" t="s">
        <v>903</v>
      </c>
      <c r="K4" s="139"/>
      <c r="L4" s="138" t="s">
        <v>612</v>
      </c>
      <c r="M4" s="140"/>
      <c r="N4" s="668" t="s">
        <v>903</v>
      </c>
      <c r="O4" s="139"/>
      <c r="P4" s="138" t="s">
        <v>612</v>
      </c>
    </row>
    <row r="5" spans="1:16" s="133" customFormat="1" ht="24.95" customHeight="1">
      <c r="C5" s="141" t="s">
        <v>911</v>
      </c>
      <c r="D5" s="14"/>
    </row>
    <row r="6" spans="1:16" s="133" customFormat="1" ht="24.95" customHeight="1">
      <c r="C6" s="14"/>
      <c r="D6" s="135" t="s">
        <v>170</v>
      </c>
      <c r="J6" s="511">
        <v>30774</v>
      </c>
      <c r="K6" s="669"/>
      <c r="L6" s="511">
        <v>16576</v>
      </c>
      <c r="N6" s="69">
        <v>0</v>
      </c>
      <c r="P6" s="69">
        <v>0</v>
      </c>
    </row>
    <row r="7" spans="1:16" s="133" customFormat="1" ht="24.95" customHeight="1" thickBot="1">
      <c r="J7" s="142">
        <f>SUM(J6:J6)</f>
        <v>30774</v>
      </c>
      <c r="L7" s="142">
        <f>SUM(L6:L6)</f>
        <v>16576</v>
      </c>
      <c r="N7" s="142">
        <f>SUM(N6:N6)</f>
        <v>0</v>
      </c>
      <c r="P7" s="142">
        <f>SUM(P6:P6)</f>
        <v>0</v>
      </c>
    </row>
    <row r="8" spans="1:16" s="133" customFormat="1" ht="24.95" customHeight="1" thickTop="1">
      <c r="J8" s="69"/>
      <c r="L8" s="69"/>
      <c r="N8" s="69"/>
      <c r="P8" s="69"/>
    </row>
    <row r="9" spans="1:16" s="133" customFormat="1" ht="24.95" customHeight="1">
      <c r="A9" s="150" t="s">
        <v>32</v>
      </c>
      <c r="B9" s="193" t="s">
        <v>319</v>
      </c>
      <c r="C9" s="146"/>
      <c r="D9" s="146"/>
      <c r="E9" s="146"/>
      <c r="F9" s="146"/>
      <c r="G9" s="146"/>
      <c r="H9" s="146"/>
      <c r="I9" s="146"/>
      <c r="J9" s="146"/>
      <c r="K9" s="146"/>
      <c r="L9" s="146"/>
      <c r="M9" s="146"/>
      <c r="N9" s="146"/>
      <c r="O9" s="146"/>
      <c r="P9" s="146"/>
    </row>
    <row r="10" spans="1:16" s="133" customFormat="1" ht="24.95" customHeight="1">
      <c r="A10" s="283"/>
      <c r="B10" s="283"/>
      <c r="C10" s="283"/>
      <c r="D10" s="283"/>
      <c r="E10" s="283"/>
      <c r="F10" s="283"/>
      <c r="G10" s="283"/>
      <c r="H10" s="283"/>
      <c r="J10" s="658"/>
      <c r="K10" s="658" t="s">
        <v>167</v>
      </c>
      <c r="L10" s="658"/>
      <c r="M10" s="283"/>
      <c r="N10" s="833" t="s">
        <v>168</v>
      </c>
      <c r="O10" s="833"/>
      <c r="P10" s="833"/>
    </row>
    <row r="11" spans="1:16" s="133" customFormat="1" ht="24.95" customHeight="1">
      <c r="A11" s="283"/>
      <c r="B11" s="283"/>
      <c r="C11" s="283"/>
      <c r="D11" s="283"/>
      <c r="E11" s="283"/>
      <c r="F11" s="283"/>
      <c r="G11" s="283"/>
      <c r="H11" s="283"/>
      <c r="J11" s="668" t="s">
        <v>903</v>
      </c>
      <c r="K11" s="139"/>
      <c r="L11" s="138" t="s">
        <v>612</v>
      </c>
      <c r="M11" s="140"/>
      <c r="N11" s="668" t="s">
        <v>903</v>
      </c>
      <c r="O11" s="139"/>
      <c r="P11" s="138" t="s">
        <v>612</v>
      </c>
    </row>
    <row r="12" spans="1:16" s="133" customFormat="1" ht="24.95" customHeight="1">
      <c r="A12" s="14"/>
      <c r="B12" s="14"/>
      <c r="C12" s="147" t="s">
        <v>172</v>
      </c>
      <c r="D12" s="148"/>
      <c r="E12" s="14"/>
      <c r="F12" s="14"/>
      <c r="G12" s="14"/>
      <c r="H12" s="14"/>
      <c r="J12" s="406">
        <v>309145.55</v>
      </c>
      <c r="K12" s="406"/>
      <c r="L12" s="406">
        <v>356305</v>
      </c>
      <c r="M12" s="415"/>
      <c r="N12" s="406">
        <v>30150.55</v>
      </c>
      <c r="O12" s="406"/>
      <c r="P12" s="406">
        <v>30150</v>
      </c>
    </row>
    <row r="13" spans="1:16" s="133" customFormat="1" ht="24.95" customHeight="1">
      <c r="A13" s="14"/>
      <c r="B13" s="14"/>
      <c r="C13" s="147" t="s">
        <v>173</v>
      </c>
      <c r="D13" s="148"/>
      <c r="E13" s="14"/>
      <c r="F13" s="14"/>
      <c r="G13" s="14"/>
      <c r="H13" s="14"/>
      <c r="J13" s="406">
        <v>3721616.48</v>
      </c>
      <c r="K13" s="406"/>
      <c r="L13" s="406">
        <v>2203329.3000000003</v>
      </c>
      <c r="M13" s="415"/>
      <c r="N13" s="406">
        <v>3673004.92</v>
      </c>
      <c r="O13" s="406"/>
      <c r="P13" s="406">
        <v>2166145.7400000002</v>
      </c>
    </row>
    <row r="14" spans="1:16" s="133" customFormat="1" ht="24.95" customHeight="1">
      <c r="A14" s="14"/>
      <c r="B14" s="14"/>
      <c r="C14" s="147" t="s">
        <v>174</v>
      </c>
      <c r="D14" s="148"/>
      <c r="E14" s="14"/>
      <c r="F14" s="14"/>
      <c r="G14" s="14"/>
      <c r="H14" s="14"/>
      <c r="J14" s="406">
        <v>220938517.43000001</v>
      </c>
      <c r="K14" s="406"/>
      <c r="L14" s="406">
        <v>85683864.870000005</v>
      </c>
      <c r="M14" s="415"/>
      <c r="N14" s="406">
        <v>139257223.75</v>
      </c>
      <c r="O14" s="406"/>
      <c r="P14" s="406">
        <v>60089524.670000002</v>
      </c>
    </row>
    <row r="15" spans="1:16" s="133" customFormat="1" ht="24.95" customHeight="1" thickBot="1">
      <c r="A15" s="14"/>
      <c r="B15" s="14"/>
      <c r="C15" s="148"/>
      <c r="D15" s="124" t="s">
        <v>175</v>
      </c>
      <c r="E15" s="14"/>
      <c r="F15" s="14"/>
      <c r="G15" s="14"/>
      <c r="H15" s="14"/>
      <c r="J15" s="149">
        <f>SUM(J12:J14)</f>
        <v>224969279.46000001</v>
      </c>
      <c r="K15" s="14"/>
      <c r="L15" s="149">
        <f>SUM(L12:L14)</f>
        <v>88243499.170000002</v>
      </c>
      <c r="M15" s="14"/>
      <c r="N15" s="149">
        <f>SUM(N12:N14)</f>
        <v>142960379.22</v>
      </c>
      <c r="O15" s="14"/>
      <c r="P15" s="149">
        <f>SUM(P12:P14)</f>
        <v>62285820.410000004</v>
      </c>
    </row>
    <row r="16" spans="1:16" s="133" customFormat="1" ht="24.95" customHeight="1" thickTop="1">
      <c r="A16" s="14"/>
      <c r="B16" s="14"/>
      <c r="C16" s="148"/>
      <c r="D16" s="124"/>
      <c r="E16" s="14"/>
      <c r="F16" s="14"/>
      <c r="G16" s="14"/>
      <c r="H16" s="14"/>
      <c r="J16" s="155"/>
      <c r="K16" s="14"/>
      <c r="L16" s="155"/>
      <c r="M16" s="14"/>
      <c r="N16" s="155"/>
      <c r="O16" s="14"/>
      <c r="P16" s="155"/>
    </row>
    <row r="17" spans="1:16" s="146" customFormat="1" ht="24.95" customHeight="1">
      <c r="A17" s="150" t="s">
        <v>0</v>
      </c>
      <c r="B17" s="151" t="s">
        <v>386</v>
      </c>
      <c r="C17" s="38"/>
      <c r="D17" s="38"/>
      <c r="E17" s="38"/>
      <c r="F17" s="38"/>
      <c r="G17" s="38"/>
      <c r="H17" s="38"/>
      <c r="I17" s="38"/>
    </row>
    <row r="18" spans="1:16" ht="24.95" customHeight="1">
      <c r="B18" s="71" t="s">
        <v>650</v>
      </c>
      <c r="C18" s="40"/>
      <c r="D18" s="152"/>
      <c r="E18" s="152"/>
      <c r="F18" s="152"/>
      <c r="G18" s="40"/>
      <c r="H18" s="40"/>
      <c r="I18" s="40"/>
    </row>
    <row r="19" spans="1:16" s="137" customFormat="1" ht="24.95" customHeight="1">
      <c r="B19" s="153"/>
      <c r="C19" s="153"/>
      <c r="D19" s="153"/>
      <c r="E19" s="153"/>
      <c r="F19" s="153"/>
      <c r="G19" s="153"/>
      <c r="H19" s="153"/>
      <c r="I19" s="153"/>
      <c r="J19" s="657"/>
      <c r="K19" s="657" t="s">
        <v>223</v>
      </c>
      <c r="L19" s="657"/>
      <c r="N19" s="827" t="s">
        <v>168</v>
      </c>
      <c r="O19" s="827"/>
      <c r="P19" s="827"/>
    </row>
    <row r="20" spans="1:16" s="137" customFormat="1" ht="24.95" customHeight="1">
      <c r="B20" s="153"/>
      <c r="C20" s="153"/>
      <c r="D20" s="153"/>
      <c r="E20" s="153"/>
      <c r="F20" s="153"/>
      <c r="G20" s="153"/>
      <c r="H20" s="72" t="s">
        <v>1014</v>
      </c>
      <c r="I20" s="153"/>
      <c r="J20" s="668" t="s">
        <v>903</v>
      </c>
      <c r="K20" s="139"/>
      <c r="L20" s="138" t="s">
        <v>612</v>
      </c>
      <c r="M20" s="140"/>
      <c r="N20" s="668" t="s">
        <v>903</v>
      </c>
      <c r="O20" s="139"/>
      <c r="P20" s="138" t="s">
        <v>612</v>
      </c>
    </row>
    <row r="21" spans="1:16" s="440" customFormat="1" ht="24.95" customHeight="1">
      <c r="B21" s="153"/>
      <c r="C21" s="497" t="s">
        <v>710</v>
      </c>
      <c r="D21" s="153"/>
      <c r="E21" s="153"/>
      <c r="F21" s="153"/>
      <c r="G21" s="153"/>
      <c r="H21" s="72" t="s">
        <v>1015</v>
      </c>
      <c r="I21" s="153"/>
      <c r="J21" s="498">
        <v>55761396.909999996</v>
      </c>
      <c r="K21" s="499"/>
      <c r="L21" s="498">
        <v>52518951</v>
      </c>
      <c r="M21" s="400"/>
      <c r="N21" s="498">
        <v>0</v>
      </c>
      <c r="O21" s="499"/>
      <c r="P21" s="498">
        <v>0</v>
      </c>
    </row>
    <row r="22" spans="1:16" ht="24.95" customHeight="1">
      <c r="B22" s="40"/>
      <c r="C22" s="497" t="s">
        <v>840</v>
      </c>
      <c r="D22" s="152"/>
      <c r="E22" s="40"/>
      <c r="F22" s="40"/>
      <c r="G22" s="40"/>
      <c r="H22" s="40"/>
      <c r="I22" s="40"/>
      <c r="J22" s="406">
        <v>4671841.84</v>
      </c>
      <c r="K22" s="406"/>
      <c r="L22" s="406">
        <v>23650520.5</v>
      </c>
      <c r="M22" s="406"/>
      <c r="N22" s="406">
        <v>2167341.8400000008</v>
      </c>
      <c r="O22" s="406"/>
      <c r="P22" s="406">
        <v>17113122.5</v>
      </c>
    </row>
    <row r="23" spans="1:16" ht="24.95" customHeight="1" thickBot="1">
      <c r="B23" s="40"/>
      <c r="C23" s="152"/>
      <c r="D23" s="40"/>
      <c r="E23" s="71" t="s">
        <v>175</v>
      </c>
      <c r="F23" s="40"/>
      <c r="G23" s="40"/>
      <c r="H23" s="40"/>
      <c r="I23" s="40"/>
      <c r="J23" s="500">
        <f>SUM(J21:J22)</f>
        <v>60433238.75</v>
      </c>
      <c r="K23" s="406"/>
      <c r="L23" s="500">
        <f>SUM(L21:L22)</f>
        <v>76169471.5</v>
      </c>
      <c r="M23" s="406"/>
      <c r="N23" s="500">
        <f>SUM(N21:N22)</f>
        <v>2167341.8400000008</v>
      </c>
      <c r="O23" s="406"/>
      <c r="P23" s="500">
        <f>SUM(P21:P22)</f>
        <v>17113122.5</v>
      </c>
    </row>
    <row r="24" spans="1:16" ht="24.95" customHeight="1" thickTop="1"/>
    <row r="25" spans="1:16" ht="24.95" customHeight="1">
      <c r="C25" s="417" t="s">
        <v>1016</v>
      </c>
      <c r="D25" s="40"/>
      <c r="E25" s="40"/>
      <c r="F25" s="40"/>
      <c r="G25" s="40"/>
      <c r="H25" s="40"/>
    </row>
    <row r="26" spans="1:16" s="137" customFormat="1" ht="24.95" customHeight="1">
      <c r="J26" s="370"/>
      <c r="K26" s="370" t="s">
        <v>223</v>
      </c>
      <c r="L26" s="370"/>
      <c r="M26" s="371"/>
      <c r="N26" s="827" t="s">
        <v>168</v>
      </c>
      <c r="O26" s="827"/>
      <c r="P26" s="827"/>
    </row>
    <row r="27" spans="1:16" s="137" customFormat="1" ht="24.95" customHeight="1">
      <c r="J27" s="668" t="s">
        <v>903</v>
      </c>
      <c r="K27" s="139"/>
      <c r="L27" s="138" t="s">
        <v>612</v>
      </c>
      <c r="M27" s="140"/>
      <c r="N27" s="668" t="s">
        <v>903</v>
      </c>
      <c r="O27" s="139"/>
      <c r="P27" s="138" t="s">
        <v>612</v>
      </c>
    </row>
    <row r="28" spans="1:16" ht="24.95" customHeight="1">
      <c r="D28" s="71" t="s">
        <v>176</v>
      </c>
      <c r="E28" s="40"/>
    </row>
    <row r="29" spans="1:16" ht="24.95" customHeight="1">
      <c r="D29" s="40" t="s">
        <v>177</v>
      </c>
      <c r="E29" s="40"/>
      <c r="J29" s="406">
        <v>60433238.75</v>
      </c>
      <c r="K29" s="415"/>
      <c r="L29" s="406">
        <v>69544792.680000007</v>
      </c>
      <c r="M29" s="415"/>
      <c r="N29" s="406">
        <v>2167341.84</v>
      </c>
      <c r="O29" s="415"/>
      <c r="P29" s="406">
        <v>12549793.68</v>
      </c>
    </row>
    <row r="30" spans="1:16" ht="24.95" customHeight="1">
      <c r="D30" s="40" t="s">
        <v>178</v>
      </c>
      <c r="E30" s="40"/>
      <c r="J30" s="406">
        <v>0</v>
      </c>
      <c r="K30" s="415"/>
      <c r="L30" s="406">
        <v>2265876.7999999998</v>
      </c>
      <c r="M30" s="415"/>
      <c r="N30" s="406">
        <v>0</v>
      </c>
      <c r="O30" s="415"/>
      <c r="P30" s="406">
        <v>216276.8</v>
      </c>
    </row>
    <row r="31" spans="1:16" ht="24.95" customHeight="1">
      <c r="D31" s="40" t="s">
        <v>179</v>
      </c>
      <c r="E31" s="40"/>
      <c r="J31" s="406">
        <v>0</v>
      </c>
      <c r="K31" s="415"/>
      <c r="L31" s="406">
        <v>0</v>
      </c>
      <c r="M31" s="415"/>
      <c r="N31" s="406">
        <v>0</v>
      </c>
      <c r="O31" s="415"/>
      <c r="P31" s="406">
        <v>0</v>
      </c>
    </row>
    <row r="32" spans="1:16" ht="24.95" customHeight="1">
      <c r="D32" s="40" t="s">
        <v>180</v>
      </c>
      <c r="E32" s="40"/>
      <c r="J32" s="406">
        <v>0</v>
      </c>
      <c r="K32" s="415"/>
      <c r="L32" s="406">
        <v>4358802.0199999996</v>
      </c>
      <c r="M32" s="415"/>
      <c r="N32" s="406">
        <v>0</v>
      </c>
      <c r="O32" s="415"/>
      <c r="P32" s="406">
        <v>4347052.0199999996</v>
      </c>
    </row>
    <row r="33" spans="1:16" ht="24.95" customHeight="1" thickBot="1">
      <c r="D33" s="40"/>
      <c r="E33" s="71" t="s">
        <v>175</v>
      </c>
      <c r="J33" s="149">
        <f>SUM(J28:J32)</f>
        <v>60433238.75</v>
      </c>
      <c r="L33" s="149">
        <f>SUM(L28:L32)</f>
        <v>76169471.5</v>
      </c>
      <c r="N33" s="149">
        <f>SUM(N28:N32)</f>
        <v>2167341.84</v>
      </c>
      <c r="P33" s="149">
        <f>SUM(P28:P32)</f>
        <v>17113122.5</v>
      </c>
    </row>
    <row r="34" spans="1:16" ht="24.95" customHeight="1" thickTop="1">
      <c r="D34" s="40"/>
      <c r="E34" s="71"/>
      <c r="J34" s="155"/>
      <c r="L34" s="155"/>
      <c r="N34" s="155"/>
      <c r="P34" s="155"/>
    </row>
    <row r="35" spans="1:16" ht="23.25" customHeight="1">
      <c r="D35" s="40"/>
      <c r="E35" s="71"/>
      <c r="J35" s="155"/>
      <c r="L35" s="155"/>
      <c r="N35" s="155"/>
      <c r="P35" s="155"/>
    </row>
    <row r="36" spans="1:16" ht="27.95" customHeight="1">
      <c r="A36" s="831" t="s">
        <v>360</v>
      </c>
      <c r="B36" s="832"/>
      <c r="C36" s="832"/>
      <c r="D36" s="832"/>
      <c r="E36" s="832"/>
      <c r="F36" s="832"/>
      <c r="G36" s="832"/>
      <c r="H36" s="832"/>
      <c r="I36" s="832"/>
      <c r="J36" s="832"/>
      <c r="K36" s="832"/>
      <c r="L36" s="832"/>
      <c r="M36" s="832"/>
      <c r="N36" s="832"/>
      <c r="O36" s="832"/>
      <c r="P36" s="832"/>
    </row>
    <row r="37" spans="1:16" ht="27.95" customHeight="1">
      <c r="D37" s="40"/>
      <c r="E37" s="71"/>
      <c r="J37" s="155"/>
      <c r="L37" s="155"/>
      <c r="N37" s="155"/>
      <c r="P37" s="155"/>
    </row>
    <row r="38" spans="1:16" ht="27.95" customHeight="1">
      <c r="B38" s="71" t="s">
        <v>651</v>
      </c>
    </row>
    <row r="39" spans="1:16" s="137" customFormat="1" ht="27.95" customHeight="1">
      <c r="J39" s="370"/>
      <c r="K39" s="370" t="s">
        <v>223</v>
      </c>
      <c r="L39" s="370"/>
      <c r="N39" s="827" t="s">
        <v>168</v>
      </c>
      <c r="O39" s="827"/>
      <c r="P39" s="827"/>
    </row>
    <row r="40" spans="1:16" s="137" customFormat="1" ht="27.95" customHeight="1">
      <c r="J40" s="668" t="s">
        <v>903</v>
      </c>
      <c r="K40" s="139"/>
      <c r="L40" s="138" t="s">
        <v>612</v>
      </c>
      <c r="M40" s="140"/>
      <c r="N40" s="668" t="s">
        <v>903</v>
      </c>
      <c r="O40" s="139"/>
      <c r="P40" s="138" t="s">
        <v>612</v>
      </c>
    </row>
    <row r="41" spans="1:16" ht="27.95" customHeight="1">
      <c r="D41" s="71" t="s">
        <v>181</v>
      </c>
      <c r="E41" s="152"/>
      <c r="J41" s="415">
        <f>39411930.29-377952.77</f>
        <v>39033977.519999996</v>
      </c>
      <c r="K41" s="415"/>
      <c r="L41" s="415">
        <v>37956933.359999999</v>
      </c>
      <c r="M41" s="415"/>
      <c r="N41" s="415">
        <v>39411930.289999999</v>
      </c>
      <c r="O41" s="415"/>
      <c r="P41" s="415">
        <v>38335914.640000001</v>
      </c>
    </row>
    <row r="42" spans="1:16" ht="27.95" customHeight="1">
      <c r="D42" s="71" t="s">
        <v>387</v>
      </c>
      <c r="E42" s="152"/>
      <c r="J42" s="406">
        <v>4702996.3099999996</v>
      </c>
      <c r="K42" s="415"/>
      <c r="L42" s="415">
        <v>9587533.8900000006</v>
      </c>
      <c r="M42" s="415"/>
      <c r="N42" s="406">
        <v>4702996.3099999996</v>
      </c>
      <c r="O42" s="415"/>
      <c r="P42" s="415">
        <v>9587533.8900000006</v>
      </c>
    </row>
    <row r="43" spans="1:16" ht="27.95" customHeight="1">
      <c r="D43" s="71" t="s">
        <v>182</v>
      </c>
      <c r="E43" s="152"/>
      <c r="J43" s="415">
        <v>12537138.51</v>
      </c>
      <c r="K43" s="415"/>
      <c r="L43" s="415">
        <v>12295961.059999999</v>
      </c>
      <c r="M43" s="415"/>
      <c r="N43" s="415">
        <v>6084449.3700000001</v>
      </c>
      <c r="O43" s="415"/>
      <c r="P43" s="415">
        <v>6063779.2699999996</v>
      </c>
    </row>
    <row r="44" spans="1:16" ht="27.95" customHeight="1">
      <c r="D44" s="71" t="s">
        <v>183</v>
      </c>
      <c r="E44" s="152"/>
      <c r="J44" s="705">
        <v>29815.46</v>
      </c>
      <c r="K44" s="415"/>
      <c r="L44" s="415">
        <v>262200.38</v>
      </c>
      <c r="M44" s="415"/>
      <c r="N44" s="705">
        <v>25125.46</v>
      </c>
      <c r="O44" s="415"/>
      <c r="P44" s="415">
        <v>262200.38</v>
      </c>
    </row>
    <row r="45" spans="1:16" ht="27.95" customHeight="1">
      <c r="D45" s="71" t="s">
        <v>184</v>
      </c>
      <c r="E45" s="152"/>
      <c r="J45" s="670">
        <f>6504547.08+452315.07</f>
        <v>6956862.1500000004</v>
      </c>
      <c r="K45" s="415"/>
      <c r="L45" s="670">
        <v>857635.77999999886</v>
      </c>
      <c r="M45" s="415"/>
      <c r="N45" s="670">
        <f>6504547.08+313215.07</f>
        <v>6817762.1500000004</v>
      </c>
      <c r="O45" s="415"/>
      <c r="P45" s="670">
        <v>3373805.1999999993</v>
      </c>
    </row>
    <row r="46" spans="1:16" ht="27.95" customHeight="1">
      <c r="D46" s="152"/>
      <c r="E46" s="71" t="s">
        <v>185</v>
      </c>
      <c r="J46" s="14">
        <f>SUM(J41:J45)</f>
        <v>63260789.949999996</v>
      </c>
      <c r="L46" s="14">
        <f>SUM(L41:L45)</f>
        <v>60960264.470000006</v>
      </c>
      <c r="N46" s="14">
        <f>SUM(N41:N45)</f>
        <v>57042263.579999998</v>
      </c>
      <c r="P46" s="14">
        <f>SUM(P41:P45)</f>
        <v>57623233.379999995</v>
      </c>
    </row>
    <row r="47" spans="1:16" ht="27.95" customHeight="1" thickBot="1">
      <c r="D47" s="71" t="s">
        <v>388</v>
      </c>
      <c r="E47" s="152"/>
      <c r="J47" s="149">
        <f>+J46+J23</f>
        <v>123694028.69999999</v>
      </c>
      <c r="L47" s="149">
        <f>+L46+L23</f>
        <v>137129735.97</v>
      </c>
      <c r="N47" s="149">
        <f>+N46+N23</f>
        <v>59209605.420000002</v>
      </c>
      <c r="P47" s="149">
        <f>+P46+P23</f>
        <v>74736355.879999995</v>
      </c>
    </row>
    <row r="48" spans="1:16" ht="27.95" customHeight="1" thickTop="1">
      <c r="J48" s="155"/>
      <c r="L48" s="155"/>
      <c r="N48" s="155"/>
      <c r="P48" s="155"/>
    </row>
    <row r="49" spans="1:16" s="146" customFormat="1" ht="27.95" customHeight="1">
      <c r="A49" s="150" t="s">
        <v>652</v>
      </c>
      <c r="B49" s="80" t="s">
        <v>49</v>
      </c>
    </row>
    <row r="50" spans="1:16" s="649" customFormat="1" ht="27.95" customHeight="1">
      <c r="J50" s="662"/>
      <c r="K50" s="662" t="s">
        <v>223</v>
      </c>
      <c r="L50" s="662"/>
      <c r="N50" s="601" t="s">
        <v>168</v>
      </c>
      <c r="O50" s="601"/>
      <c r="P50" s="601"/>
    </row>
    <row r="51" spans="1:16" s="649" customFormat="1" ht="27.95" customHeight="1">
      <c r="J51" s="668" t="s">
        <v>903</v>
      </c>
      <c r="K51" s="139"/>
      <c r="L51" s="138" t="s">
        <v>612</v>
      </c>
      <c r="M51" s="140"/>
      <c r="N51" s="668" t="s">
        <v>903</v>
      </c>
      <c r="O51" s="139"/>
      <c r="P51" s="138" t="s">
        <v>612</v>
      </c>
    </row>
    <row r="52" spans="1:16" ht="27.95" customHeight="1">
      <c r="C52" s="156" t="s">
        <v>186</v>
      </c>
      <c r="D52" s="156"/>
      <c r="E52" s="156"/>
      <c r="F52" s="156"/>
      <c r="G52" s="156"/>
      <c r="H52" s="156"/>
      <c r="J52" s="415">
        <v>40456245</v>
      </c>
      <c r="K52" s="415"/>
      <c r="L52" s="415">
        <v>55103144.960000001</v>
      </c>
      <c r="M52" s="415"/>
      <c r="N52" s="415">
        <v>38382089.68</v>
      </c>
      <c r="O52" s="415"/>
      <c r="P52" s="415">
        <v>53151563.140000001</v>
      </c>
    </row>
    <row r="53" spans="1:16" ht="27.95" customHeight="1">
      <c r="C53" s="156" t="s">
        <v>187</v>
      </c>
      <c r="D53" s="156"/>
      <c r="E53" s="156"/>
      <c r="F53" s="156"/>
      <c r="G53" s="156"/>
      <c r="H53" s="156"/>
      <c r="J53" s="415">
        <v>9253866.0299999993</v>
      </c>
      <c r="K53" s="415"/>
      <c r="L53" s="415">
        <v>8039168.3499999996</v>
      </c>
      <c r="M53" s="415"/>
      <c r="N53" s="415">
        <v>6883151.4100000001</v>
      </c>
      <c r="O53" s="415"/>
      <c r="P53" s="415">
        <v>6353496.8399999999</v>
      </c>
    </row>
    <row r="54" spans="1:16" ht="27.95" customHeight="1">
      <c r="C54" s="156" t="s">
        <v>188</v>
      </c>
      <c r="D54" s="156"/>
      <c r="E54" s="156"/>
      <c r="F54" s="156"/>
      <c r="G54" s="156"/>
      <c r="H54" s="156"/>
      <c r="J54" s="415">
        <v>4037554.29</v>
      </c>
      <c r="K54" s="415"/>
      <c r="L54" s="415">
        <v>4220020.8</v>
      </c>
      <c r="M54" s="415"/>
      <c r="N54" s="415">
        <v>3303185.78</v>
      </c>
      <c r="O54" s="415"/>
      <c r="P54" s="415">
        <v>3792688.8</v>
      </c>
    </row>
    <row r="55" spans="1:16" ht="27.95" customHeight="1" thickBot="1">
      <c r="C55" s="152"/>
      <c r="D55" s="71" t="s">
        <v>175</v>
      </c>
      <c r="E55" s="71"/>
      <c r="F55" s="71"/>
      <c r="G55" s="71"/>
      <c r="H55" s="71"/>
      <c r="J55" s="149">
        <f>SUM(J52:J54)</f>
        <v>53747665.32</v>
      </c>
      <c r="L55" s="149">
        <f>SUM(L52:L54)</f>
        <v>67362334.109999999</v>
      </c>
      <c r="N55" s="149">
        <f>SUM(N52:N54)</f>
        <v>48568426.870000005</v>
      </c>
      <c r="P55" s="149">
        <f>SUM(P52:P54)</f>
        <v>63297748.780000001</v>
      </c>
    </row>
    <row r="56" spans="1:16" ht="27.95" customHeight="1" thickTop="1">
      <c r="C56" s="152"/>
      <c r="D56" s="71"/>
      <c r="J56" s="155"/>
      <c r="L56" s="155"/>
      <c r="N56" s="155"/>
      <c r="P56" s="155"/>
    </row>
    <row r="57" spans="1:16" s="39" customFormat="1" ht="27.95" customHeight="1">
      <c r="A57" s="150" t="s">
        <v>653</v>
      </c>
      <c r="B57" s="157"/>
      <c r="C57" s="157"/>
      <c r="D57" s="157"/>
      <c r="E57" s="146"/>
      <c r="F57" s="146"/>
      <c r="G57" s="146"/>
      <c r="H57" s="146"/>
      <c r="I57" s="146"/>
      <c r="J57" s="146"/>
      <c r="K57" s="146"/>
      <c r="L57" s="146"/>
      <c r="M57" s="146"/>
      <c r="N57" s="146"/>
      <c r="O57" s="146"/>
      <c r="P57" s="146"/>
    </row>
    <row r="58" spans="1:16" s="39" customFormat="1" ht="27.95" customHeight="1">
      <c r="A58" s="14"/>
      <c r="C58" s="156" t="s">
        <v>190</v>
      </c>
      <c r="D58" s="152"/>
      <c r="E58" s="14"/>
      <c r="F58" s="14"/>
      <c r="G58" s="14"/>
      <c r="H58" s="14"/>
      <c r="I58" s="14"/>
      <c r="J58" s="14"/>
      <c r="K58" s="14"/>
      <c r="L58" s="14"/>
      <c r="M58" s="14"/>
      <c r="N58" s="14"/>
      <c r="O58" s="14"/>
      <c r="P58" s="14"/>
    </row>
    <row r="59" spans="1:16" s="39" customFormat="1" ht="27.95" customHeight="1">
      <c r="A59" s="649"/>
      <c r="B59" s="649"/>
      <c r="C59" s="649"/>
      <c r="D59" s="649"/>
      <c r="E59" s="649"/>
      <c r="I59" s="649"/>
      <c r="J59" s="158" t="s">
        <v>191</v>
      </c>
      <c r="K59" s="158"/>
      <c r="L59" s="158" t="s">
        <v>192</v>
      </c>
      <c r="N59" s="647"/>
      <c r="O59" s="647" t="s">
        <v>168</v>
      </c>
      <c r="P59" s="647"/>
    </row>
    <row r="60" spans="1:16" s="39" customFormat="1" ht="27.95" customHeight="1">
      <c r="A60" s="14"/>
      <c r="B60" s="14"/>
      <c r="C60" s="14"/>
      <c r="D60" s="14"/>
      <c r="E60" s="14"/>
      <c r="I60" s="649"/>
      <c r="J60" s="159" t="s">
        <v>193</v>
      </c>
      <c r="K60" s="160"/>
      <c r="L60" s="159" t="s">
        <v>194</v>
      </c>
      <c r="N60" s="668" t="s">
        <v>903</v>
      </c>
      <c r="O60" s="139"/>
      <c r="P60" s="138" t="s">
        <v>612</v>
      </c>
    </row>
    <row r="61" spans="1:16" s="39" customFormat="1" ht="27.95" customHeight="1">
      <c r="A61" s="14"/>
      <c r="B61" s="156" t="s">
        <v>150</v>
      </c>
      <c r="C61" s="156"/>
      <c r="D61" s="156"/>
      <c r="E61" s="152"/>
      <c r="I61" s="14"/>
      <c r="J61" s="161" t="s">
        <v>9</v>
      </c>
      <c r="K61" s="160"/>
      <c r="L61" s="162" t="s">
        <v>59</v>
      </c>
      <c r="N61" s="669">
        <v>189999700</v>
      </c>
      <c r="O61" s="669"/>
      <c r="P61" s="669">
        <v>189999700</v>
      </c>
    </row>
    <row r="62" spans="1:16" s="39" customFormat="1" ht="27.95" customHeight="1">
      <c r="A62" s="14"/>
      <c r="B62" s="156" t="s">
        <v>195</v>
      </c>
      <c r="C62" s="156"/>
      <c r="D62" s="156"/>
      <c r="E62" s="152"/>
      <c r="F62" s="160"/>
      <c r="G62" s="160"/>
      <c r="H62" s="160"/>
      <c r="I62" s="14"/>
      <c r="N62" s="669">
        <f>166469606.02-189999700</f>
        <v>-23530093.979999989</v>
      </c>
      <c r="O62" s="669"/>
      <c r="P62" s="669">
        <v>-22920518.190000001</v>
      </c>
    </row>
    <row r="63" spans="1:16" s="39" customFormat="1" ht="27.95" customHeight="1" thickBot="1">
      <c r="A63" s="14"/>
      <c r="B63" s="156"/>
      <c r="C63" s="156"/>
      <c r="D63" s="156" t="s">
        <v>175</v>
      </c>
      <c r="E63" s="152"/>
      <c r="F63" s="160"/>
      <c r="G63" s="160"/>
      <c r="H63" s="160"/>
      <c r="I63" s="14"/>
      <c r="N63" s="149">
        <f>SUM(N61:N62)</f>
        <v>166469606.02000001</v>
      </c>
      <c r="O63" s="14"/>
      <c r="P63" s="149">
        <f>SUM(P61:P62)</f>
        <v>167079181.81</v>
      </c>
    </row>
    <row r="64" spans="1:16" s="39" customFormat="1" ht="27.95" customHeight="1" thickTop="1">
      <c r="A64" s="14"/>
      <c r="C64" s="156"/>
      <c r="D64" s="156"/>
      <c r="E64" s="152"/>
      <c r="F64" s="160"/>
      <c r="G64" s="160"/>
      <c r="H64" s="160"/>
      <c r="I64" s="14"/>
      <c r="J64" s="155"/>
      <c r="K64" s="14"/>
      <c r="L64" s="155"/>
    </row>
    <row r="65" spans="1:16" s="636" customFormat="1" ht="27.95" customHeight="1">
      <c r="A65" s="152"/>
      <c r="C65" s="156" t="s">
        <v>859</v>
      </c>
      <c r="D65" s="152"/>
      <c r="E65" s="152"/>
      <c r="F65" s="152"/>
      <c r="G65" s="152"/>
      <c r="H65" s="152"/>
      <c r="I65" s="152"/>
      <c r="J65" s="152"/>
      <c r="K65" s="152"/>
      <c r="L65" s="152"/>
      <c r="M65" s="152"/>
      <c r="N65" s="152"/>
      <c r="O65" s="152"/>
      <c r="P65" s="152"/>
    </row>
    <row r="66" spans="1:16" s="636" customFormat="1" ht="27.95" customHeight="1">
      <c r="B66" s="156" t="s">
        <v>858</v>
      </c>
      <c r="D66" s="152"/>
      <c r="E66" s="152"/>
      <c r="F66" s="152"/>
      <c r="G66" s="152"/>
      <c r="H66" s="152"/>
      <c r="I66" s="152"/>
      <c r="J66" s="152"/>
      <c r="K66" s="152"/>
      <c r="L66" s="152"/>
      <c r="M66" s="152"/>
      <c r="N66" s="152"/>
      <c r="O66" s="152"/>
      <c r="P66" s="152"/>
    </row>
    <row r="67" spans="1:16" s="39" customFormat="1" ht="27.95" customHeight="1">
      <c r="H67" s="14"/>
      <c r="I67" s="14"/>
      <c r="J67" s="14"/>
      <c r="K67" s="14"/>
      <c r="L67" s="14"/>
    </row>
    <row r="68" spans="1:16" s="40" customFormat="1" ht="23.25" customHeight="1">
      <c r="B68" s="59"/>
      <c r="C68" s="59"/>
    </row>
    <row r="69" spans="1:16" s="40" customFormat="1" ht="23.25" customHeight="1">
      <c r="B69" s="59"/>
      <c r="C69" s="59"/>
    </row>
    <row r="70" spans="1:16" s="40" customFormat="1" ht="23.25" customHeight="1"/>
    <row r="71" spans="1:16" s="40" customFormat="1" ht="23.25" customHeight="1">
      <c r="B71" s="59"/>
    </row>
    <row r="72" spans="1:16" s="40" customFormat="1" ht="23.25" customHeight="1">
      <c r="B72" s="59"/>
    </row>
    <row r="73" spans="1:16" s="40" customFormat="1" ht="23.25" customHeight="1">
      <c r="B73" s="59"/>
    </row>
  </sheetData>
  <mergeCells count="7">
    <mergeCell ref="N39:P39"/>
    <mergeCell ref="A1:P1"/>
    <mergeCell ref="N19:P19"/>
    <mergeCell ref="N26:P26"/>
    <mergeCell ref="N10:P10"/>
    <mergeCell ref="N3:P3"/>
    <mergeCell ref="A36:P36"/>
  </mergeCells>
  <pageMargins left="0.74803149606299213" right="0.19685039370078741" top="0.67" bottom="0.47" header="0.35433070866141736" footer="0.19685039370078741"/>
  <pageSetup paperSize="9" scale="90" orientation="portrait"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M37"/>
  <sheetViews>
    <sheetView zoomScaleNormal="100" zoomScaleSheetLayoutView="90" workbookViewId="0">
      <selection sqref="A1:L1"/>
    </sheetView>
  </sheetViews>
  <sheetFormatPr defaultColWidth="9.140625" defaultRowHeight="30" customHeight="1"/>
  <cols>
    <col min="1" max="2" width="4.7109375" style="39" customWidth="1"/>
    <col min="3" max="4" width="9.140625" style="39" customWidth="1"/>
    <col min="5" max="5" width="4.140625" style="39" customWidth="1"/>
    <col min="6" max="6" width="15.7109375" style="39" customWidth="1"/>
    <col min="7" max="7" width="1.7109375" style="39" customWidth="1"/>
    <col min="8" max="8" width="15.7109375" style="14" customWidth="1"/>
    <col min="9" max="9" width="1.7109375" style="14" customWidth="1"/>
    <col min="10" max="10" width="15.7109375" style="14" customWidth="1"/>
    <col min="11" max="11" width="1.7109375" style="14" customWidth="1"/>
    <col min="12" max="12" width="15.7109375" style="14" customWidth="1"/>
    <col min="13" max="13" width="2.5703125" style="39" customWidth="1"/>
    <col min="14" max="15" width="9.140625" style="39"/>
    <col min="16" max="16" width="13" style="39" customWidth="1"/>
    <col min="17" max="16384" width="9.140625" style="39"/>
  </cols>
  <sheetData>
    <row r="1" spans="1:12" ht="23.25" customHeight="1">
      <c r="A1" s="836" t="s">
        <v>510</v>
      </c>
      <c r="B1" s="837"/>
      <c r="C1" s="837"/>
      <c r="D1" s="837"/>
      <c r="E1" s="837"/>
      <c r="F1" s="837"/>
      <c r="G1" s="837"/>
      <c r="H1" s="837"/>
      <c r="I1" s="837"/>
      <c r="J1" s="837"/>
      <c r="K1" s="837"/>
      <c r="L1" s="837"/>
    </row>
    <row r="2" spans="1:12" ht="23.25" customHeight="1"/>
    <row r="3" spans="1:12" s="90" customFormat="1" ht="23.25" customHeight="1">
      <c r="A3" s="90" t="s">
        <v>654</v>
      </c>
      <c r="H3" s="146"/>
      <c r="I3" s="146"/>
      <c r="J3" s="146"/>
      <c r="K3" s="146"/>
      <c r="L3" s="146"/>
    </row>
    <row r="4" spans="1:12" s="52" customFormat="1" ht="23.25" customHeight="1">
      <c r="H4" s="827" t="s">
        <v>203</v>
      </c>
      <c r="I4" s="827"/>
      <c r="J4" s="827"/>
      <c r="K4" s="827"/>
      <c r="L4" s="827"/>
    </row>
    <row r="5" spans="1:12" s="52" customFormat="1" ht="23.25" customHeight="1">
      <c r="H5" s="163" t="s">
        <v>204</v>
      </c>
      <c r="I5" s="164"/>
      <c r="J5" s="163" t="s">
        <v>205</v>
      </c>
      <c r="K5" s="164"/>
      <c r="L5" s="834" t="s">
        <v>175</v>
      </c>
    </row>
    <row r="6" spans="1:12" s="52" customFormat="1" ht="23.25" customHeight="1">
      <c r="H6" s="165"/>
      <c r="I6" s="164"/>
      <c r="J6" s="165" t="s">
        <v>206</v>
      </c>
      <c r="K6" s="164"/>
      <c r="L6" s="835"/>
    </row>
    <row r="7" spans="1:12" ht="23.25" customHeight="1">
      <c r="B7" s="39" t="s">
        <v>196</v>
      </c>
    </row>
    <row r="8" spans="1:12" ht="23.25" customHeight="1">
      <c r="C8" s="36" t="s">
        <v>628</v>
      </c>
      <c r="H8" s="406">
        <v>513434.10000000003</v>
      </c>
      <c r="I8" s="406"/>
      <c r="J8" s="406">
        <v>2594272.9899999998</v>
      </c>
      <c r="K8" s="406"/>
      <c r="L8" s="406">
        <f>SUM(H8:K8)</f>
        <v>3107707.09</v>
      </c>
    </row>
    <row r="9" spans="1:12" ht="23.25" customHeight="1">
      <c r="C9" s="39" t="s">
        <v>197</v>
      </c>
      <c r="H9" s="406">
        <v>0</v>
      </c>
      <c r="I9" s="406"/>
      <c r="J9" s="406">
        <v>0</v>
      </c>
      <c r="K9" s="406"/>
      <c r="L9" s="406">
        <f>SUM(H9:K9)</f>
        <v>0</v>
      </c>
    </row>
    <row r="10" spans="1:12" ht="23.25" customHeight="1">
      <c r="C10" s="39" t="s">
        <v>198</v>
      </c>
      <c r="H10" s="58"/>
      <c r="I10" s="58"/>
      <c r="J10" s="58"/>
      <c r="K10" s="154"/>
      <c r="L10" s="154"/>
    </row>
    <row r="11" spans="1:12" ht="23.25" customHeight="1">
      <c r="C11" s="39" t="s">
        <v>199</v>
      </c>
      <c r="H11" s="406">
        <v>-36538.28</v>
      </c>
      <c r="I11" s="406"/>
      <c r="J11" s="406">
        <v>-184620.17</v>
      </c>
      <c r="K11" s="406"/>
      <c r="L11" s="406">
        <f>SUM(H11:K11)</f>
        <v>-221158.45</v>
      </c>
    </row>
    <row r="12" spans="1:12" ht="23.25" customHeight="1">
      <c r="C12" s="39" t="s">
        <v>613</v>
      </c>
      <c r="H12" s="663">
        <f>SUM(H8:H11)</f>
        <v>476895.82000000007</v>
      </c>
      <c r="I12" s="154"/>
      <c r="J12" s="663">
        <f>SUM(J8:J11)</f>
        <v>2409652.8199999998</v>
      </c>
      <c r="K12" s="154"/>
      <c r="L12" s="663">
        <f>SUM(L8:L11)</f>
        <v>2886548.6399999997</v>
      </c>
    </row>
    <row r="13" spans="1:12" ht="23.25" customHeight="1">
      <c r="C13" s="39" t="s">
        <v>197</v>
      </c>
      <c r="H13" s="180">
        <v>0</v>
      </c>
      <c r="I13" s="180"/>
      <c r="J13" s="180">
        <v>0</v>
      </c>
      <c r="K13" s="180"/>
      <c r="L13" s="180">
        <f>SUM(H13:J13)</f>
        <v>0</v>
      </c>
    </row>
    <row r="14" spans="1:12" ht="23.25" customHeight="1">
      <c r="C14" s="39" t="s">
        <v>198</v>
      </c>
      <c r="H14" s="154"/>
      <c r="I14" s="154"/>
      <c r="J14" s="154"/>
      <c r="K14" s="154"/>
      <c r="L14" s="154"/>
    </row>
    <row r="15" spans="1:12" ht="23.25" customHeight="1">
      <c r="C15" s="39" t="s">
        <v>199</v>
      </c>
      <c r="H15" s="406">
        <f>475155.9-476895.82</f>
        <v>-1739.9199999999837</v>
      </c>
      <c r="I15" s="406"/>
      <c r="J15" s="406">
        <f>2400861.39-2409652.82</f>
        <v>-8791.429999999702</v>
      </c>
      <c r="K15" s="406"/>
      <c r="L15" s="406">
        <f>SUM(H15:J15)</f>
        <v>-10531.349999999686</v>
      </c>
    </row>
    <row r="16" spans="1:12" ht="23.25" customHeight="1">
      <c r="C16" s="39" t="s">
        <v>915</v>
      </c>
      <c r="H16" s="166">
        <f>SUM(H12:H15)</f>
        <v>475155.90000000008</v>
      </c>
      <c r="I16" s="154"/>
      <c r="J16" s="166">
        <f>SUM(J12:J15)</f>
        <v>2400861.39</v>
      </c>
      <c r="K16" s="154"/>
      <c r="L16" s="166">
        <f>SUM(L12:L15)</f>
        <v>2876017.29</v>
      </c>
    </row>
    <row r="17" spans="2:12" ht="23.25" customHeight="1">
      <c r="B17" s="39" t="s">
        <v>200</v>
      </c>
      <c r="H17" s="154"/>
      <c r="I17" s="154"/>
      <c r="J17" s="154"/>
      <c r="K17" s="154"/>
      <c r="L17" s="154"/>
    </row>
    <row r="18" spans="2:12" ht="23.25" customHeight="1">
      <c r="C18" s="36" t="s">
        <v>628</v>
      </c>
      <c r="H18" s="406">
        <v>0</v>
      </c>
      <c r="I18" s="406"/>
      <c r="J18" s="406">
        <v>-2374292.54</v>
      </c>
      <c r="K18" s="154"/>
      <c r="L18" s="154">
        <f>SUM(H18:J18)</f>
        <v>-2374292.54</v>
      </c>
    </row>
    <row r="19" spans="2:12" ht="23.25" customHeight="1">
      <c r="C19" s="39" t="s">
        <v>201</v>
      </c>
      <c r="H19" s="406">
        <v>0</v>
      </c>
      <c r="I19" s="406"/>
      <c r="J19" s="406">
        <v>-166957.31</v>
      </c>
      <c r="K19" s="154"/>
      <c r="L19" s="154">
        <f>SUM(H19:J19)</f>
        <v>-166957.31</v>
      </c>
    </row>
    <row r="20" spans="2:12" ht="23.25" customHeight="1">
      <c r="C20" s="39" t="s">
        <v>198</v>
      </c>
      <c r="H20" s="58"/>
      <c r="I20" s="58"/>
      <c r="J20" s="58"/>
      <c r="K20" s="154"/>
      <c r="L20" s="154"/>
    </row>
    <row r="21" spans="2:12" ht="23.25" customHeight="1">
      <c r="C21" s="39" t="s">
        <v>199</v>
      </c>
      <c r="H21" s="154">
        <v>0</v>
      </c>
      <c r="I21" s="154"/>
      <c r="J21" s="58">
        <v>215439.96</v>
      </c>
      <c r="K21" s="154"/>
      <c r="L21" s="154">
        <f>SUM(H21:J21)</f>
        <v>215439.96</v>
      </c>
    </row>
    <row r="22" spans="2:12" ht="23.25" customHeight="1">
      <c r="C22" s="39" t="s">
        <v>613</v>
      </c>
      <c r="H22" s="663">
        <f>SUM(H18:H21)</f>
        <v>0</v>
      </c>
      <c r="I22" s="154"/>
      <c r="J22" s="663">
        <f>SUM(J18:J21)</f>
        <v>-2325809.89</v>
      </c>
      <c r="K22" s="154"/>
      <c r="L22" s="663">
        <f>SUM(L18:L21)</f>
        <v>-2325809.89</v>
      </c>
    </row>
    <row r="23" spans="2:12" ht="23.25" customHeight="1">
      <c r="C23" s="39" t="s">
        <v>201</v>
      </c>
      <c r="H23" s="405">
        <v>0</v>
      </c>
      <c r="I23" s="405"/>
      <c r="J23" s="405">
        <v>-117691.21</v>
      </c>
      <c r="K23" s="405"/>
      <c r="L23" s="405">
        <f>SUM(H23:J23)</f>
        <v>-117691.21</v>
      </c>
    </row>
    <row r="24" spans="2:12" ht="23.25" customHeight="1">
      <c r="C24" s="39" t="s">
        <v>198</v>
      </c>
      <c r="H24" s="154"/>
      <c r="I24" s="154"/>
      <c r="J24" s="154"/>
      <c r="K24" s="154"/>
      <c r="L24" s="154"/>
    </row>
    <row r="25" spans="2:12" ht="23.25" customHeight="1">
      <c r="C25" s="39" t="s">
        <v>199</v>
      </c>
      <c r="H25" s="406">
        <v>0</v>
      </c>
      <c r="I25" s="406"/>
      <c r="J25" s="406">
        <f>-2400860.79+2325809.89+117691.21</f>
        <v>42640.3100000001</v>
      </c>
      <c r="K25" s="406"/>
      <c r="L25" s="406">
        <f>SUM(H25:J25)</f>
        <v>42640.3100000001</v>
      </c>
    </row>
    <row r="26" spans="2:12" ht="23.25" customHeight="1">
      <c r="C26" s="39" t="s">
        <v>915</v>
      </c>
      <c r="H26" s="166">
        <f>SUM(H22:H25)</f>
        <v>0</v>
      </c>
      <c r="I26" s="154"/>
      <c r="J26" s="166">
        <f>SUM(J22:J25)</f>
        <v>-2400860.79</v>
      </c>
      <c r="K26" s="154"/>
      <c r="L26" s="166">
        <f>SUM(L22:L25)</f>
        <v>-2400860.79</v>
      </c>
    </row>
    <row r="27" spans="2:12" ht="23.25" customHeight="1">
      <c r="B27" s="39" t="s">
        <v>202</v>
      </c>
      <c r="H27" s="154"/>
      <c r="I27" s="154"/>
      <c r="J27" s="154"/>
      <c r="K27" s="154"/>
      <c r="L27" s="154"/>
    </row>
    <row r="28" spans="2:12" ht="23.25" customHeight="1" thickBot="1">
      <c r="C28" s="37" t="s">
        <v>914</v>
      </c>
      <c r="H28" s="167">
        <f>+H16+H26</f>
        <v>475155.90000000008</v>
      </c>
      <c r="I28" s="154"/>
      <c r="J28" s="167">
        <f>+J16+J26</f>
        <v>0.60000000009313226</v>
      </c>
      <c r="K28" s="154"/>
      <c r="L28" s="167">
        <f>+L16+L26</f>
        <v>475156.5</v>
      </c>
    </row>
    <row r="29" spans="2:12" ht="23.25" customHeight="1" thickTop="1" thickBot="1">
      <c r="C29" s="37" t="s">
        <v>614</v>
      </c>
      <c r="H29" s="167">
        <f>+H12+H22</f>
        <v>476895.82000000007</v>
      </c>
      <c r="I29" s="154"/>
      <c r="J29" s="167">
        <f>+J12+J22</f>
        <v>83842.929999999702</v>
      </c>
      <c r="K29" s="154"/>
      <c r="L29" s="167">
        <f>+L12+L22</f>
        <v>560738.74999999953</v>
      </c>
    </row>
    <row r="30" spans="2:12" ht="23.25" customHeight="1" thickTop="1">
      <c r="C30" s="37"/>
      <c r="H30" s="180"/>
      <c r="I30" s="154"/>
      <c r="J30" s="180"/>
      <c r="K30" s="154"/>
      <c r="L30" s="180"/>
    </row>
    <row r="31" spans="2:12" ht="23.25" customHeight="1">
      <c r="H31" s="168"/>
      <c r="I31" s="168"/>
      <c r="J31" s="169" t="s">
        <v>207</v>
      </c>
      <c r="K31" s="169"/>
      <c r="L31" s="169" t="s">
        <v>208</v>
      </c>
    </row>
    <row r="32" spans="2:12" ht="23.25" customHeight="1">
      <c r="B32" s="552" t="s">
        <v>913</v>
      </c>
      <c r="H32" s="168"/>
      <c r="I32" s="168"/>
      <c r="J32" s="406">
        <v>117691.21</v>
      </c>
      <c r="K32" s="406"/>
      <c r="L32" s="406">
        <v>87130.67</v>
      </c>
    </row>
    <row r="33" spans="1:13" ht="23.25" customHeight="1">
      <c r="B33" s="552" t="s">
        <v>912</v>
      </c>
      <c r="H33" s="168"/>
      <c r="I33" s="168"/>
      <c r="J33" s="406">
        <v>166957.31</v>
      </c>
      <c r="K33" s="406"/>
      <c r="L33" s="406">
        <v>128719.57</v>
      </c>
      <c r="M33" s="37"/>
    </row>
    <row r="34" spans="1:13" ht="23.25" customHeight="1">
      <c r="B34" s="33"/>
      <c r="H34" s="168"/>
      <c r="I34" s="168"/>
      <c r="J34" s="58"/>
      <c r="K34" s="58"/>
      <c r="L34" s="58"/>
      <c r="M34" s="37"/>
    </row>
    <row r="35" spans="1:13" s="37" customFormat="1" ht="23.25" customHeight="1">
      <c r="A35" s="39"/>
      <c r="B35" s="39"/>
      <c r="C35" s="39" t="s">
        <v>916</v>
      </c>
      <c r="F35" s="39"/>
      <c r="H35" s="40"/>
      <c r="I35" s="40"/>
      <c r="J35" s="58"/>
      <c r="K35" s="58"/>
      <c r="L35" s="58"/>
    </row>
    <row r="36" spans="1:13" ht="23.25" customHeight="1">
      <c r="B36" s="39" t="s">
        <v>860</v>
      </c>
    </row>
    <row r="37" spans="1:13" ht="23.25" customHeight="1"/>
  </sheetData>
  <mergeCells count="3">
    <mergeCell ref="H4:L4"/>
    <mergeCell ref="L5:L6"/>
    <mergeCell ref="A1:L1"/>
  </mergeCells>
  <phoneticPr fontId="98"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AE37"/>
  <sheetViews>
    <sheetView zoomScale="90" zoomScaleNormal="90" zoomScaleSheetLayoutView="80" workbookViewId="0">
      <selection sqref="A1:AE1"/>
    </sheetView>
  </sheetViews>
  <sheetFormatPr defaultColWidth="9.140625" defaultRowHeight="29.1" customHeight="1"/>
  <cols>
    <col min="1" max="1" width="5.7109375" style="39" customWidth="1"/>
    <col min="2" max="2" width="4.5703125" style="39" customWidth="1"/>
    <col min="3" max="3" width="25.42578125" style="39" customWidth="1"/>
    <col min="4" max="4" width="7.28515625" style="39" customWidth="1"/>
    <col min="5" max="5" width="14.7109375" style="39" customWidth="1"/>
    <col min="6" max="6" width="1.7109375" style="39" customWidth="1"/>
    <col min="7" max="7" width="14.42578125" style="39" customWidth="1"/>
    <col min="8" max="8" width="1.7109375" style="39" customWidth="1"/>
    <col min="9" max="9" width="16.140625" style="39" bestFit="1" customWidth="1"/>
    <col min="10" max="10" width="1.7109375" style="39" customWidth="1"/>
    <col min="11" max="11" width="14.85546875" style="39" customWidth="1"/>
    <col min="12" max="12" width="1.7109375" style="39" customWidth="1"/>
    <col min="13" max="13" width="14.85546875" style="39" customWidth="1"/>
    <col min="14" max="14" width="2" style="39" customWidth="1"/>
    <col min="15" max="15" width="14.85546875" style="39" customWidth="1"/>
    <col min="16" max="16" width="1.7109375" style="39" customWidth="1"/>
    <col min="17" max="17" width="14" style="39" customWidth="1"/>
    <col min="18" max="18" width="1.7109375" style="39" customWidth="1"/>
    <col min="19" max="19" width="12.42578125" style="39" bestFit="1" customWidth="1"/>
    <col min="20" max="20" width="1.7109375" style="39" customWidth="1"/>
    <col min="21" max="21" width="14.85546875" style="39" customWidth="1"/>
    <col min="22" max="22" width="1.7109375" style="39" customWidth="1"/>
    <col min="23" max="23" width="14.85546875" style="39" customWidth="1"/>
    <col min="24" max="24" width="1.7109375" style="39" customWidth="1"/>
    <col min="25" max="25" width="15.85546875" style="39" customWidth="1"/>
    <col min="26" max="26" width="1.7109375" style="39" customWidth="1"/>
    <col min="27" max="27" width="13.140625" style="39" bestFit="1" customWidth="1"/>
    <col min="28" max="28" width="1.5703125" style="39" customWidth="1"/>
    <col min="29" max="29" width="15.85546875" style="39" customWidth="1"/>
    <col min="30" max="30" width="1.7109375" style="39" customWidth="1"/>
    <col min="31" max="31" width="16.140625" style="39" bestFit="1" customWidth="1"/>
    <col min="32" max="32" width="1.7109375" style="39" customWidth="1"/>
    <col min="33" max="16384" width="9.140625" style="39"/>
  </cols>
  <sheetData>
    <row r="1" spans="1:31" ht="27.95" customHeight="1">
      <c r="A1" s="836" t="s">
        <v>17</v>
      </c>
      <c r="B1" s="837"/>
      <c r="C1" s="837"/>
      <c r="D1" s="837"/>
      <c r="E1" s="837"/>
      <c r="F1" s="837"/>
      <c r="G1" s="837"/>
      <c r="H1" s="837"/>
      <c r="I1" s="837"/>
      <c r="J1" s="837"/>
      <c r="K1" s="837"/>
      <c r="L1" s="837"/>
      <c r="M1" s="837"/>
      <c r="N1" s="837"/>
      <c r="O1" s="837"/>
      <c r="P1" s="837"/>
      <c r="Q1" s="837"/>
      <c r="R1" s="837"/>
      <c r="S1" s="837"/>
      <c r="T1" s="837"/>
      <c r="U1" s="837"/>
      <c r="V1" s="837"/>
      <c r="W1" s="837"/>
      <c r="X1" s="837"/>
      <c r="Y1" s="837"/>
      <c r="Z1" s="837"/>
      <c r="AA1" s="837"/>
      <c r="AB1" s="837"/>
      <c r="AC1" s="837"/>
      <c r="AD1" s="837"/>
      <c r="AE1" s="837"/>
    </row>
    <row r="2" spans="1:31" ht="27.95" customHeight="1"/>
    <row r="3" spans="1:31" s="90" customFormat="1" ht="27.95" customHeight="1">
      <c r="A3" s="170" t="s">
        <v>655</v>
      </c>
    </row>
    <row r="4" spans="1:31" s="171" customFormat="1" ht="27.95" customHeight="1">
      <c r="E4" s="838" t="s">
        <v>167</v>
      </c>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row>
    <row r="5" spans="1:31" s="171" customFormat="1" ht="65.25">
      <c r="E5" s="172" t="s">
        <v>204</v>
      </c>
      <c r="F5" s="173"/>
      <c r="G5" s="174" t="s">
        <v>77</v>
      </c>
      <c r="H5" s="173"/>
      <c r="I5" s="172" t="s">
        <v>79</v>
      </c>
      <c r="J5" s="173"/>
      <c r="K5" s="175" t="s">
        <v>209</v>
      </c>
      <c r="L5" s="173"/>
      <c r="M5" s="176" t="s">
        <v>89</v>
      </c>
      <c r="N5" s="173"/>
      <c r="O5" s="175" t="s">
        <v>210</v>
      </c>
      <c r="P5" s="173"/>
      <c r="Q5" s="174" t="s">
        <v>86</v>
      </c>
      <c r="R5" s="173"/>
      <c r="S5" s="172" t="s">
        <v>84</v>
      </c>
      <c r="T5" s="173"/>
      <c r="U5" s="175" t="s">
        <v>211</v>
      </c>
      <c r="V5" s="173"/>
      <c r="W5" s="175" t="s">
        <v>212</v>
      </c>
      <c r="X5" s="173"/>
      <c r="Y5" s="175" t="s">
        <v>213</v>
      </c>
      <c r="Z5" s="173"/>
      <c r="AA5" s="176" t="s">
        <v>92</v>
      </c>
      <c r="AB5" s="177"/>
      <c r="AC5" s="174" t="s">
        <v>214</v>
      </c>
      <c r="AD5" s="173"/>
      <c r="AE5" s="176" t="s">
        <v>175</v>
      </c>
    </row>
    <row r="6" spans="1:31" ht="27.95" customHeight="1">
      <c r="A6" s="37" t="s">
        <v>215</v>
      </c>
      <c r="B6" s="37"/>
      <c r="C6" s="37"/>
    </row>
    <row r="7" spans="1:31" ht="27.95" customHeight="1">
      <c r="A7" s="37"/>
      <c r="B7" s="36" t="s">
        <v>628</v>
      </c>
      <c r="C7" s="37"/>
      <c r="E7" s="154">
        <v>40000000</v>
      </c>
      <c r="F7" s="154"/>
      <c r="G7" s="154">
        <v>27004151.09</v>
      </c>
      <c r="H7" s="154"/>
      <c r="I7" s="154">
        <v>2709581434.4799995</v>
      </c>
      <c r="J7" s="154"/>
      <c r="K7" s="154">
        <v>217546509.06999999</v>
      </c>
      <c r="L7" s="154"/>
      <c r="M7" s="154">
        <v>29318462.120000005</v>
      </c>
      <c r="N7" s="154"/>
      <c r="O7" s="154">
        <v>11681905.510000002</v>
      </c>
      <c r="P7" s="154"/>
      <c r="Q7" s="154">
        <v>1170045</v>
      </c>
      <c r="R7" s="154"/>
      <c r="S7" s="154">
        <v>2000000</v>
      </c>
      <c r="T7" s="154"/>
      <c r="U7" s="154">
        <v>2340043.2200000002</v>
      </c>
      <c r="V7" s="154"/>
      <c r="W7" s="154">
        <v>16826122.969999995</v>
      </c>
      <c r="X7" s="154"/>
      <c r="Y7" s="154">
        <v>857482243.5</v>
      </c>
      <c r="Z7" s="154"/>
      <c r="AA7" s="154">
        <v>4373569.7499999991</v>
      </c>
      <c r="AB7" s="154"/>
      <c r="AC7" s="154">
        <v>3751890.1300000004</v>
      </c>
      <c r="AD7" s="154"/>
      <c r="AE7" s="154">
        <f>SUM(E7:AC7)</f>
        <v>3923076376.8399997</v>
      </c>
    </row>
    <row r="8" spans="1:31" ht="27.95" customHeight="1">
      <c r="A8" s="37"/>
      <c r="B8" s="37" t="s">
        <v>197</v>
      </c>
      <c r="C8" s="37"/>
      <c r="E8" s="154">
        <v>0</v>
      </c>
      <c r="F8" s="154"/>
      <c r="G8" s="154">
        <v>0</v>
      </c>
      <c r="H8" s="154"/>
      <c r="I8" s="154">
        <v>0</v>
      </c>
      <c r="J8" s="154"/>
      <c r="K8" s="154">
        <v>108813817.36</v>
      </c>
      <c r="L8" s="154"/>
      <c r="M8" s="154">
        <v>4601207.3600000003</v>
      </c>
      <c r="N8" s="154"/>
      <c r="O8" s="154">
        <v>3140775.95</v>
      </c>
      <c r="P8" s="154"/>
      <c r="Q8" s="154">
        <v>0</v>
      </c>
      <c r="R8" s="154"/>
      <c r="S8" s="154">
        <v>0</v>
      </c>
      <c r="T8" s="154"/>
      <c r="U8" s="154">
        <v>515342.09</v>
      </c>
      <c r="V8" s="154"/>
      <c r="W8" s="154">
        <v>1800251.16</v>
      </c>
      <c r="X8" s="154"/>
      <c r="Y8" s="154">
        <v>166998180</v>
      </c>
      <c r="Z8" s="154"/>
      <c r="AA8" s="154">
        <v>2374300</v>
      </c>
      <c r="AB8" s="154"/>
      <c r="AC8" s="154">
        <v>406410</v>
      </c>
      <c r="AD8" s="154"/>
      <c r="AE8" s="154">
        <f>SUM(E8:AC8)</f>
        <v>288650283.92000002</v>
      </c>
    </row>
    <row r="9" spans="1:31" ht="27.95" customHeight="1">
      <c r="A9" s="37"/>
      <c r="B9" s="37" t="s">
        <v>216</v>
      </c>
      <c r="C9" s="37"/>
      <c r="E9" s="154">
        <v>0</v>
      </c>
      <c r="F9" s="154"/>
      <c r="G9" s="154">
        <v>0</v>
      </c>
      <c r="H9" s="154"/>
      <c r="I9" s="154">
        <v>0</v>
      </c>
      <c r="J9" s="154"/>
      <c r="K9" s="154">
        <v>0</v>
      </c>
      <c r="L9" s="154"/>
      <c r="M9" s="154">
        <v>0</v>
      </c>
      <c r="N9" s="154"/>
      <c r="O9" s="154">
        <v>0</v>
      </c>
      <c r="P9" s="154"/>
      <c r="Q9" s="154">
        <v>0</v>
      </c>
      <c r="R9" s="154"/>
      <c r="S9" s="154">
        <v>0</v>
      </c>
      <c r="T9" s="154"/>
      <c r="U9" s="154">
        <v>-22182</v>
      </c>
      <c r="V9" s="154"/>
      <c r="W9" s="154">
        <v>-596122.34</v>
      </c>
      <c r="X9" s="154"/>
      <c r="Y9" s="154">
        <v>0</v>
      </c>
      <c r="Z9" s="154"/>
      <c r="AA9" s="154">
        <v>0</v>
      </c>
      <c r="AB9" s="154"/>
      <c r="AC9" s="154">
        <v>-3613200</v>
      </c>
      <c r="AD9" s="154"/>
      <c r="AE9" s="154">
        <f>SUM(E9:AC9)</f>
        <v>-4231504.34</v>
      </c>
    </row>
    <row r="10" spans="1:31" ht="27.95" customHeight="1">
      <c r="A10" s="37"/>
      <c r="B10" s="37" t="s">
        <v>217</v>
      </c>
      <c r="C10" s="37"/>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row>
    <row r="11" spans="1:31" ht="27.95" customHeight="1">
      <c r="A11" s="37"/>
      <c r="B11" s="37" t="s">
        <v>218</v>
      </c>
      <c r="C11" s="37"/>
      <c r="E11" s="154">
        <v>0</v>
      </c>
      <c r="F11" s="154"/>
      <c r="G11" s="154">
        <v>0</v>
      </c>
      <c r="H11" s="154"/>
      <c r="I11" s="154">
        <v>-192826035.53999999</v>
      </c>
      <c r="J11" s="154"/>
      <c r="K11" s="154">
        <v>-22073682.82</v>
      </c>
      <c r="L11" s="154"/>
      <c r="M11" s="154">
        <v>-2267428.2200000002</v>
      </c>
      <c r="N11" s="154"/>
      <c r="O11" s="154">
        <v>-260728.13</v>
      </c>
      <c r="P11" s="154"/>
      <c r="Q11" s="154">
        <v>0</v>
      </c>
      <c r="R11" s="154"/>
      <c r="S11" s="154">
        <v>0</v>
      </c>
      <c r="T11" s="154"/>
      <c r="U11" s="154">
        <v>0</v>
      </c>
      <c r="V11" s="154"/>
      <c r="W11" s="154">
        <v>-338319.78</v>
      </c>
      <c r="X11" s="154"/>
      <c r="Y11" s="154">
        <v>0</v>
      </c>
      <c r="Z11" s="154"/>
      <c r="AA11" s="154">
        <v>-85985.57</v>
      </c>
      <c r="AB11" s="154"/>
      <c r="AC11" s="154">
        <v>-38791.78</v>
      </c>
      <c r="AD11" s="154"/>
      <c r="AE11" s="178">
        <f>SUM(E11:AC11)</f>
        <v>-217890971.83999997</v>
      </c>
    </row>
    <row r="12" spans="1:31" ht="27.95" customHeight="1">
      <c r="A12" s="37"/>
      <c r="B12" s="37" t="s">
        <v>613</v>
      </c>
      <c r="C12" s="37"/>
      <c r="E12" s="179">
        <f>SUM(E7:E11)</f>
        <v>40000000</v>
      </c>
      <c r="F12" s="154"/>
      <c r="G12" s="179">
        <f>SUM(G7:G11)</f>
        <v>27004151.09</v>
      </c>
      <c r="H12" s="154"/>
      <c r="I12" s="179">
        <f>SUM(I7:I11)</f>
        <v>2516755398.9399996</v>
      </c>
      <c r="J12" s="154"/>
      <c r="K12" s="179">
        <f>SUM(K7:K11)</f>
        <v>304286643.61000001</v>
      </c>
      <c r="L12" s="154"/>
      <c r="M12" s="179">
        <f>SUM(M7:M11)</f>
        <v>31652241.260000005</v>
      </c>
      <c r="N12" s="154"/>
      <c r="O12" s="179">
        <f>SUM(O7:O11)</f>
        <v>14561953.33</v>
      </c>
      <c r="P12" s="154"/>
      <c r="Q12" s="179">
        <f>SUM(Q7:Q11)</f>
        <v>1170045</v>
      </c>
      <c r="R12" s="154"/>
      <c r="S12" s="179">
        <f>SUM(S7:S11)</f>
        <v>2000000</v>
      </c>
      <c r="T12" s="154"/>
      <c r="U12" s="179">
        <f>SUM(U7:U11)</f>
        <v>2833203.31</v>
      </c>
      <c r="V12" s="154"/>
      <c r="W12" s="179">
        <f>SUM(W7:W11)</f>
        <v>17691932.009999994</v>
      </c>
      <c r="X12" s="154"/>
      <c r="Y12" s="179">
        <f>SUM(Y7:Y11)</f>
        <v>1024480423.5</v>
      </c>
      <c r="Z12" s="154"/>
      <c r="AA12" s="179">
        <f>SUM(AA7:AA11)</f>
        <v>6661884.1799999988</v>
      </c>
      <c r="AB12" s="180"/>
      <c r="AC12" s="179">
        <f>SUM(AC7:AC11)</f>
        <v>506308.35000000033</v>
      </c>
      <c r="AD12" s="154"/>
      <c r="AE12" s="180">
        <f>SUM(AE7:AE11)</f>
        <v>3989604184.5799994</v>
      </c>
    </row>
    <row r="13" spans="1:31" ht="27.95" customHeight="1">
      <c r="A13" s="37"/>
      <c r="B13" s="37" t="s">
        <v>197</v>
      </c>
      <c r="C13" s="37"/>
      <c r="E13" s="406">
        <v>0</v>
      </c>
      <c r="F13" s="406"/>
      <c r="G13" s="406">
        <v>0</v>
      </c>
      <c r="H13" s="406"/>
      <c r="I13" s="406">
        <v>0</v>
      </c>
      <c r="J13" s="406"/>
      <c r="K13" s="406">
        <f>28087504.79+640629.25</f>
        <v>28728134.039999999</v>
      </c>
      <c r="L13" s="406"/>
      <c r="M13" s="406">
        <v>1742805.59</v>
      </c>
      <c r="N13" s="406"/>
      <c r="O13" s="406">
        <v>57825</v>
      </c>
      <c r="P13" s="406"/>
      <c r="Q13" s="406">
        <v>270710</v>
      </c>
      <c r="R13" s="406"/>
      <c r="S13" s="406">
        <v>120000</v>
      </c>
      <c r="T13" s="406"/>
      <c r="U13" s="406">
        <v>135268</v>
      </c>
      <c r="V13" s="406"/>
      <c r="W13" s="406">
        <v>3626595.81</v>
      </c>
      <c r="X13" s="406"/>
      <c r="Y13" s="406">
        <v>300473955</v>
      </c>
      <c r="Z13" s="406"/>
      <c r="AA13" s="406">
        <v>1644700</v>
      </c>
      <c r="AB13" s="406"/>
      <c r="AC13" s="406">
        <v>2420553.31</v>
      </c>
      <c r="AD13" s="180"/>
      <c r="AE13" s="180">
        <f>SUM(E13:AC13)</f>
        <v>339220546.75</v>
      </c>
    </row>
    <row r="14" spans="1:31" ht="27.95" customHeight="1">
      <c r="A14" s="37"/>
      <c r="B14" s="37" t="s">
        <v>216</v>
      </c>
      <c r="C14" s="37"/>
      <c r="E14" s="406">
        <v>0</v>
      </c>
      <c r="F14" s="406"/>
      <c r="G14" s="406">
        <v>0</v>
      </c>
      <c r="H14" s="406"/>
      <c r="I14" s="406">
        <v>-180446335.72</v>
      </c>
      <c r="J14" s="406"/>
      <c r="K14" s="406">
        <f>-135276215.33-691579.28</f>
        <v>-135967794.61000001</v>
      </c>
      <c r="L14" s="406"/>
      <c r="M14" s="406">
        <v>-14408299.029999999</v>
      </c>
      <c r="N14" s="406"/>
      <c r="O14" s="406">
        <v>0</v>
      </c>
      <c r="P14" s="406"/>
      <c r="Q14" s="406">
        <v>0</v>
      </c>
      <c r="R14" s="406"/>
      <c r="S14" s="406">
        <v>0</v>
      </c>
      <c r="T14" s="406"/>
      <c r="U14" s="406">
        <v>-34432</v>
      </c>
      <c r="V14" s="406"/>
      <c r="W14" s="406">
        <v>-411958.56</v>
      </c>
      <c r="X14" s="406"/>
      <c r="Y14" s="406">
        <v>-3484909</v>
      </c>
      <c r="Z14" s="406"/>
      <c r="AA14" s="406">
        <v>0</v>
      </c>
      <c r="AB14" s="406"/>
      <c r="AC14" s="406">
        <v>0</v>
      </c>
      <c r="AD14" s="154"/>
      <c r="AE14" s="180">
        <f>SUM(E14:AC14)</f>
        <v>-334753728.92000002</v>
      </c>
    </row>
    <row r="15" spans="1:31" ht="27.95" customHeight="1">
      <c r="A15" s="37"/>
      <c r="B15" s="37" t="s">
        <v>217</v>
      </c>
      <c r="C15" s="37"/>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80"/>
    </row>
    <row r="16" spans="1:31" ht="27.95" customHeight="1">
      <c r="A16" s="37"/>
      <c r="B16" s="37" t="s">
        <v>218</v>
      </c>
      <c r="C16" s="37"/>
      <c r="E16" s="406">
        <v>0</v>
      </c>
      <c r="F16" s="406"/>
      <c r="G16" s="406">
        <v>0</v>
      </c>
      <c r="H16" s="406"/>
      <c r="I16" s="406">
        <v>22231294.66</v>
      </c>
      <c r="J16" s="406"/>
      <c r="K16" s="406">
        <v>-14183881</v>
      </c>
      <c r="L16" s="406"/>
      <c r="M16" s="406">
        <v>813323.31</v>
      </c>
      <c r="N16" s="406"/>
      <c r="O16" s="406">
        <v>-12415.63</v>
      </c>
      <c r="P16" s="406"/>
      <c r="Q16" s="406">
        <v>0</v>
      </c>
      <c r="R16" s="406"/>
      <c r="S16" s="406">
        <v>0</v>
      </c>
      <c r="T16" s="406"/>
      <c r="U16" s="406">
        <v>0</v>
      </c>
      <c r="V16" s="406"/>
      <c r="W16" s="406">
        <v>-17646.240000000002</v>
      </c>
      <c r="X16" s="406"/>
      <c r="Y16" s="406">
        <v>0</v>
      </c>
      <c r="Z16" s="406"/>
      <c r="AA16" s="406">
        <v>-4094.55</v>
      </c>
      <c r="AB16" s="406"/>
      <c r="AC16" s="406">
        <v>-1847.23</v>
      </c>
      <c r="AD16" s="154"/>
      <c r="AE16" s="178">
        <f>SUM(E16:AC16)</f>
        <v>8824733.3199999984</v>
      </c>
    </row>
    <row r="17" spans="1:31" ht="27.95" customHeight="1">
      <c r="A17" s="37"/>
      <c r="B17" s="39" t="s">
        <v>915</v>
      </c>
      <c r="C17" s="37"/>
      <c r="E17" s="166">
        <f>SUM(E12:E16)</f>
        <v>40000000</v>
      </c>
      <c r="F17" s="154"/>
      <c r="G17" s="166">
        <f>SUM(G12:G16)</f>
        <v>27004151.09</v>
      </c>
      <c r="H17" s="154"/>
      <c r="I17" s="166">
        <f>SUM(I12:I16)</f>
        <v>2358540357.8799996</v>
      </c>
      <c r="J17" s="154"/>
      <c r="K17" s="166">
        <f>SUM(K12:K16)</f>
        <v>182863102.04000002</v>
      </c>
      <c r="L17" s="154"/>
      <c r="M17" s="166">
        <f>SUM(M12:M16)</f>
        <v>19800071.130000006</v>
      </c>
      <c r="N17" s="154"/>
      <c r="O17" s="166">
        <f>SUM(O12:O16)</f>
        <v>14607362.699999999</v>
      </c>
      <c r="P17" s="154"/>
      <c r="Q17" s="166">
        <f>SUM(Q12:Q16)</f>
        <v>1440755</v>
      </c>
      <c r="R17" s="154"/>
      <c r="S17" s="166">
        <f>SUM(S12:S16)</f>
        <v>2120000</v>
      </c>
      <c r="T17" s="154"/>
      <c r="U17" s="166">
        <f>SUM(U12:U16)</f>
        <v>2934039.31</v>
      </c>
      <c r="V17" s="154"/>
      <c r="W17" s="166">
        <f>SUM(W12:W16)</f>
        <v>20888923.019999996</v>
      </c>
      <c r="X17" s="154"/>
      <c r="Y17" s="166">
        <f>SUM(Y12:Y16)</f>
        <v>1321469469.5</v>
      </c>
      <c r="Z17" s="154"/>
      <c r="AA17" s="166">
        <f>SUM(AA12:AA16)</f>
        <v>8302489.629999999</v>
      </c>
      <c r="AB17" s="180"/>
      <c r="AC17" s="166">
        <f>SUM(AC12:AC16)</f>
        <v>2925014.43</v>
      </c>
      <c r="AD17" s="154"/>
      <c r="AE17" s="166">
        <f>SUM(AE12:AE16)</f>
        <v>4002895735.73</v>
      </c>
    </row>
    <row r="18" spans="1:31" ht="27.95" customHeight="1">
      <c r="A18" s="37" t="s">
        <v>219</v>
      </c>
      <c r="C18" s="37"/>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row>
    <row r="19" spans="1:31" ht="27.95" customHeight="1">
      <c r="A19" s="37"/>
      <c r="B19" s="36" t="s">
        <v>628</v>
      </c>
      <c r="C19" s="37"/>
      <c r="E19" s="154">
        <v>0</v>
      </c>
      <c r="F19" s="154"/>
      <c r="G19" s="154">
        <v>-2698006.99</v>
      </c>
      <c r="H19" s="154"/>
      <c r="I19" s="154">
        <v>-349389527.69</v>
      </c>
      <c r="J19" s="154"/>
      <c r="K19" s="154">
        <v>-158807672.43159994</v>
      </c>
      <c r="L19" s="154"/>
      <c r="M19" s="154">
        <v>-17590705.349999998</v>
      </c>
      <c r="N19" s="154"/>
      <c r="O19" s="154">
        <v>-3969414.5000000005</v>
      </c>
      <c r="P19" s="154"/>
      <c r="Q19" s="154">
        <v>-298584.02</v>
      </c>
      <c r="R19" s="154"/>
      <c r="S19" s="154">
        <v>-316573.21999999997</v>
      </c>
      <c r="T19" s="154"/>
      <c r="U19" s="154">
        <v>-951841.02000000014</v>
      </c>
      <c r="V19" s="154"/>
      <c r="W19" s="154">
        <v>-7844549.5300000012</v>
      </c>
      <c r="X19" s="154"/>
      <c r="Y19" s="154">
        <v>-162467769.59</v>
      </c>
      <c r="Z19" s="154"/>
      <c r="AA19" s="154">
        <v>-2316071.1399999987</v>
      </c>
      <c r="AB19" s="154"/>
      <c r="AC19" s="154">
        <v>0</v>
      </c>
      <c r="AD19" s="154"/>
      <c r="AE19" s="154">
        <f>SUM(E19:AC19)</f>
        <v>-706650715.48159993</v>
      </c>
    </row>
    <row r="20" spans="1:31" ht="27.95" customHeight="1">
      <c r="B20" s="37" t="s">
        <v>201</v>
      </c>
      <c r="C20" s="37"/>
      <c r="E20" s="154">
        <v>0</v>
      </c>
      <c r="F20" s="154"/>
      <c r="G20" s="154">
        <v>-1206889.49</v>
      </c>
      <c r="H20" s="154"/>
      <c r="I20" s="154">
        <v>-125329647.38</v>
      </c>
      <c r="J20" s="154"/>
      <c r="K20" s="154">
        <v>-60753713.039999999</v>
      </c>
      <c r="L20" s="154"/>
      <c r="M20" s="154">
        <v>-3893474.05</v>
      </c>
      <c r="N20" s="154"/>
      <c r="O20" s="154">
        <v>-2019337.59</v>
      </c>
      <c r="P20" s="154"/>
      <c r="Q20" s="154">
        <v>-117004.04</v>
      </c>
      <c r="R20" s="154"/>
      <c r="S20" s="154">
        <v>-126491.04</v>
      </c>
      <c r="T20" s="154"/>
      <c r="U20" s="154">
        <v>-545634.5</v>
      </c>
      <c r="V20" s="154"/>
      <c r="W20" s="154">
        <v>-3422849.15</v>
      </c>
      <c r="X20" s="154"/>
      <c r="Y20" s="154">
        <v>-70601581.310000002</v>
      </c>
      <c r="Z20" s="154"/>
      <c r="AA20" s="154">
        <v>-791192.88</v>
      </c>
      <c r="AB20" s="154"/>
      <c r="AC20" s="154">
        <v>0</v>
      </c>
      <c r="AD20" s="154"/>
      <c r="AE20" s="154">
        <f>SUM(E20:AC20)</f>
        <v>-268807814.47000003</v>
      </c>
    </row>
    <row r="21" spans="1:31" ht="27.95" customHeight="1">
      <c r="A21" s="37"/>
      <c r="B21" s="37" t="s">
        <v>220</v>
      </c>
      <c r="C21" s="37"/>
      <c r="E21" s="154">
        <v>0</v>
      </c>
      <c r="F21" s="154"/>
      <c r="G21" s="154">
        <v>0</v>
      </c>
      <c r="H21" s="154"/>
      <c r="I21" s="154">
        <v>0</v>
      </c>
      <c r="J21" s="154"/>
      <c r="K21" s="154">
        <v>0</v>
      </c>
      <c r="L21" s="154"/>
      <c r="M21" s="154">
        <v>0</v>
      </c>
      <c r="N21" s="154"/>
      <c r="O21" s="154">
        <v>0</v>
      </c>
      <c r="P21" s="154"/>
      <c r="Q21" s="154">
        <v>0</v>
      </c>
      <c r="R21" s="154"/>
      <c r="S21" s="154">
        <v>0</v>
      </c>
      <c r="T21" s="154"/>
      <c r="U21" s="154">
        <v>13831.84</v>
      </c>
      <c r="V21" s="154"/>
      <c r="W21" s="154">
        <v>470982.76</v>
      </c>
      <c r="X21" s="154"/>
      <c r="Y21" s="154">
        <v>0</v>
      </c>
      <c r="Z21" s="154"/>
      <c r="AA21" s="154">
        <v>0</v>
      </c>
      <c r="AB21" s="154"/>
      <c r="AC21" s="154">
        <v>0</v>
      </c>
      <c r="AD21" s="154"/>
      <c r="AE21" s="154">
        <f>SUM(E21:AC21)</f>
        <v>484814.60000000003</v>
      </c>
    </row>
    <row r="22" spans="1:31" ht="27.95" customHeight="1">
      <c r="A22" s="37"/>
      <c r="B22" s="37" t="s">
        <v>217</v>
      </c>
      <c r="C22" s="37"/>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row>
    <row r="23" spans="1:31" ht="27.95" customHeight="1">
      <c r="A23" s="181"/>
      <c r="B23" s="37" t="s">
        <v>218</v>
      </c>
      <c r="C23" s="181"/>
      <c r="E23" s="154">
        <v>0</v>
      </c>
      <c r="F23" s="154"/>
      <c r="G23" s="154">
        <v>0</v>
      </c>
      <c r="H23" s="154"/>
      <c r="I23" s="154">
        <v>38004934.299999997</v>
      </c>
      <c r="J23" s="154"/>
      <c r="K23" s="154">
        <v>15125977.99</v>
      </c>
      <c r="L23" s="154"/>
      <c r="M23" s="154">
        <v>1594304.29</v>
      </c>
      <c r="N23" s="154"/>
      <c r="O23" s="154">
        <v>136205.89000000001</v>
      </c>
      <c r="P23" s="154"/>
      <c r="Q23" s="154">
        <v>0</v>
      </c>
      <c r="R23" s="154"/>
      <c r="S23" s="154">
        <v>0</v>
      </c>
      <c r="T23" s="154"/>
      <c r="U23" s="154">
        <v>0</v>
      </c>
      <c r="V23" s="154"/>
      <c r="W23" s="154">
        <v>309186.89</v>
      </c>
      <c r="X23" s="154"/>
      <c r="Y23" s="154">
        <v>0</v>
      </c>
      <c r="Z23" s="154"/>
      <c r="AA23" s="154">
        <v>85985.27</v>
      </c>
      <c r="AB23" s="154"/>
      <c r="AC23" s="154">
        <v>0</v>
      </c>
      <c r="AD23" s="154"/>
      <c r="AE23" s="154">
        <f>SUM(E23:AC23)</f>
        <v>55256594.630000003</v>
      </c>
    </row>
    <row r="24" spans="1:31" ht="27.95" customHeight="1">
      <c r="A24" s="181"/>
      <c r="B24" s="37" t="s">
        <v>613</v>
      </c>
      <c r="C24" s="37"/>
      <c r="E24" s="179">
        <f>SUM(E19:E23)</f>
        <v>0</v>
      </c>
      <c r="F24" s="154"/>
      <c r="G24" s="179">
        <f>SUM(G19:G23)</f>
        <v>-3904896.4800000004</v>
      </c>
      <c r="H24" s="154"/>
      <c r="I24" s="179">
        <f>SUM(I19:I23)</f>
        <v>-436714240.76999998</v>
      </c>
      <c r="J24" s="154"/>
      <c r="K24" s="179">
        <f>SUM(K19:K23)</f>
        <v>-204435407.48159993</v>
      </c>
      <c r="L24" s="154"/>
      <c r="M24" s="179">
        <f>SUM(M19:M23)</f>
        <v>-19889875.109999999</v>
      </c>
      <c r="N24" s="154"/>
      <c r="O24" s="179">
        <f>SUM(O19:O23)</f>
        <v>-5852546.2000000011</v>
      </c>
      <c r="P24" s="154"/>
      <c r="Q24" s="179">
        <f>SUM(Q19:Q23)</f>
        <v>-415588.06</v>
      </c>
      <c r="R24" s="154"/>
      <c r="S24" s="179">
        <f>SUM(S19:S23)</f>
        <v>-443064.25999999995</v>
      </c>
      <c r="T24" s="154"/>
      <c r="U24" s="179">
        <f>SUM(U19:U23)</f>
        <v>-1483643.68</v>
      </c>
      <c r="V24" s="154"/>
      <c r="W24" s="179">
        <f>SUM(W19:W23)</f>
        <v>-10487229.030000001</v>
      </c>
      <c r="X24" s="154"/>
      <c r="Y24" s="179">
        <f>SUM(Y19:Y23)</f>
        <v>-233069350.90000001</v>
      </c>
      <c r="Z24" s="154"/>
      <c r="AA24" s="179">
        <f>SUM(AA19:AA23)</f>
        <v>-3021278.7499999986</v>
      </c>
      <c r="AB24" s="180"/>
      <c r="AC24" s="179">
        <f>SUM(AC19:AC23)</f>
        <v>0</v>
      </c>
      <c r="AD24" s="154"/>
      <c r="AE24" s="179">
        <f>SUM(AE19:AE23)</f>
        <v>-919717120.72159994</v>
      </c>
    </row>
    <row r="25" spans="1:31" ht="27.95" customHeight="1">
      <c r="A25" s="181"/>
      <c r="B25" s="37" t="s">
        <v>201</v>
      </c>
      <c r="C25" s="37"/>
      <c r="E25" s="406">
        <v>0</v>
      </c>
      <c r="F25" s="406"/>
      <c r="G25" s="406">
        <v>-1206889.49</v>
      </c>
      <c r="H25" s="406"/>
      <c r="I25" s="406">
        <f>-122879692.81+554521.09</f>
        <v>-122325171.72</v>
      </c>
      <c r="J25" s="406"/>
      <c r="K25" s="406">
        <v>-66998677.5</v>
      </c>
      <c r="L25" s="406"/>
      <c r="M25" s="406">
        <v>-3823772.45</v>
      </c>
      <c r="N25" s="406"/>
      <c r="O25" s="406">
        <v>-2138834.61</v>
      </c>
      <c r="P25" s="406"/>
      <c r="Q25" s="406">
        <v>-138512.34</v>
      </c>
      <c r="R25" s="406"/>
      <c r="S25" s="406">
        <v>-129055.4</v>
      </c>
      <c r="T25" s="406"/>
      <c r="U25" s="406">
        <v>-566053.97</v>
      </c>
      <c r="V25" s="406"/>
      <c r="W25" s="406">
        <v>-3508782.26</v>
      </c>
      <c r="X25" s="406"/>
      <c r="Y25" s="406">
        <v>-87962814.859999999</v>
      </c>
      <c r="Z25" s="406"/>
      <c r="AA25" s="406">
        <v>-1111857.7</v>
      </c>
      <c r="AB25" s="406"/>
      <c r="AC25" s="406">
        <v>0</v>
      </c>
      <c r="AD25" s="180"/>
      <c r="AE25" s="180">
        <f>SUM(E25:AC25)</f>
        <v>-289910422.29999995</v>
      </c>
    </row>
    <row r="26" spans="1:31" ht="27.95" customHeight="1">
      <c r="A26" s="181"/>
      <c r="B26" s="37" t="s">
        <v>220</v>
      </c>
      <c r="C26" s="181"/>
      <c r="E26" s="406">
        <v>0</v>
      </c>
      <c r="F26" s="406"/>
      <c r="G26" s="406">
        <v>0</v>
      </c>
      <c r="H26" s="406"/>
      <c r="I26" s="406">
        <f>101234008.18-554521.09</f>
        <v>100679487.09</v>
      </c>
      <c r="J26" s="406"/>
      <c r="K26" s="406">
        <v>123574206.98999999</v>
      </c>
      <c r="L26" s="406"/>
      <c r="M26" s="406">
        <v>13104848.050000001</v>
      </c>
      <c r="N26" s="406"/>
      <c r="O26" s="406">
        <v>0</v>
      </c>
      <c r="P26" s="406"/>
      <c r="Q26" s="406">
        <v>0</v>
      </c>
      <c r="R26" s="406"/>
      <c r="S26" s="406">
        <v>0</v>
      </c>
      <c r="T26" s="406"/>
      <c r="U26" s="406">
        <v>34424</v>
      </c>
      <c r="V26" s="406"/>
      <c r="W26" s="406">
        <v>287451.99</v>
      </c>
      <c r="X26" s="406"/>
      <c r="Y26" s="406">
        <v>1006709.08</v>
      </c>
      <c r="Z26" s="406"/>
      <c r="AA26" s="406">
        <v>0</v>
      </c>
      <c r="AB26" s="406"/>
      <c r="AC26" s="406">
        <v>0</v>
      </c>
      <c r="AD26" s="154"/>
      <c r="AE26" s="180">
        <f>SUM(E26:AC26)</f>
        <v>238687127.20000002</v>
      </c>
    </row>
    <row r="27" spans="1:31" ht="27.95" customHeight="1">
      <c r="A27" s="181"/>
      <c r="B27" s="37" t="s">
        <v>217</v>
      </c>
      <c r="C27" s="181"/>
      <c r="E27" s="154"/>
      <c r="F27" s="154"/>
      <c r="G27" s="154"/>
      <c r="H27" s="154"/>
      <c r="I27" s="154"/>
      <c r="J27" s="154"/>
      <c r="K27" s="154"/>
      <c r="L27" s="154"/>
      <c r="M27" s="154"/>
      <c r="N27" s="154"/>
      <c r="O27" s="154"/>
      <c r="P27" s="154"/>
      <c r="Q27" s="154"/>
      <c r="R27" s="154"/>
      <c r="S27" s="154"/>
      <c r="T27" s="154"/>
      <c r="U27" s="154"/>
      <c r="V27" s="154"/>
      <c r="W27" s="154"/>
      <c r="X27" s="154"/>
      <c r="Y27" s="154"/>
      <c r="Z27" s="154"/>
      <c r="AA27" s="154"/>
      <c r="AB27" s="154"/>
      <c r="AC27" s="154"/>
      <c r="AD27" s="154"/>
      <c r="AE27" s="180"/>
    </row>
    <row r="28" spans="1:31" ht="27.95" customHeight="1">
      <c r="A28" s="181"/>
      <c r="B28" s="37" t="s">
        <v>218</v>
      </c>
      <c r="C28" s="181"/>
      <c r="E28" s="406">
        <v>0</v>
      </c>
      <c r="F28" s="406"/>
      <c r="G28" s="406">
        <v>0</v>
      </c>
      <c r="H28" s="406"/>
      <c r="I28" s="406">
        <v>8389784.2899999991</v>
      </c>
      <c r="J28" s="406"/>
      <c r="K28" s="406">
        <v>-3088334.3000000003</v>
      </c>
      <c r="L28" s="406"/>
      <c r="M28" s="406">
        <v>-510342.47</v>
      </c>
      <c r="N28" s="406"/>
      <c r="O28" s="406">
        <v>34707.53</v>
      </c>
      <c r="P28" s="406"/>
      <c r="Q28" s="406">
        <v>0</v>
      </c>
      <c r="R28" s="406"/>
      <c r="S28" s="406">
        <v>0</v>
      </c>
      <c r="T28" s="406"/>
      <c r="U28" s="406">
        <v>0</v>
      </c>
      <c r="V28" s="406"/>
      <c r="W28" s="406">
        <v>108126.88</v>
      </c>
      <c r="X28" s="406"/>
      <c r="Y28" s="406">
        <v>0</v>
      </c>
      <c r="Z28" s="406"/>
      <c r="AA28" s="406">
        <v>4094.54</v>
      </c>
      <c r="AB28" s="406"/>
      <c r="AC28" s="406">
        <v>0</v>
      </c>
      <c r="AD28" s="154"/>
      <c r="AE28" s="180">
        <f>SUM(E28:AC28)</f>
        <v>4938036.4699999988</v>
      </c>
    </row>
    <row r="29" spans="1:31" ht="27.95" customHeight="1">
      <c r="A29" s="181"/>
      <c r="B29" s="39" t="s">
        <v>915</v>
      </c>
      <c r="C29" s="37"/>
      <c r="E29" s="166">
        <f>SUM(E24:E28)</f>
        <v>0</v>
      </c>
      <c r="F29" s="154"/>
      <c r="G29" s="166">
        <f>SUM(G24:G28)</f>
        <v>-5111785.9700000007</v>
      </c>
      <c r="H29" s="154"/>
      <c r="I29" s="166">
        <f>SUM(I24:I28)</f>
        <v>-449970141.10999995</v>
      </c>
      <c r="J29" s="154"/>
      <c r="K29" s="166">
        <f>SUM(K24:K28)</f>
        <v>-150948212.29159993</v>
      </c>
      <c r="L29" s="154"/>
      <c r="M29" s="166">
        <f>SUM(M24:M28)</f>
        <v>-11119141.979999999</v>
      </c>
      <c r="N29" s="154"/>
      <c r="O29" s="166">
        <f>SUM(O24:O28)</f>
        <v>-7956673.2800000003</v>
      </c>
      <c r="P29" s="154"/>
      <c r="Q29" s="166">
        <f>SUM(Q24:Q28)</f>
        <v>-554100.4</v>
      </c>
      <c r="R29" s="154"/>
      <c r="S29" s="166">
        <f>SUM(S24:S28)</f>
        <v>-572119.65999999992</v>
      </c>
      <c r="T29" s="154"/>
      <c r="U29" s="166">
        <f>SUM(U24:U28)</f>
        <v>-2015273.65</v>
      </c>
      <c r="V29" s="154"/>
      <c r="W29" s="166">
        <f>SUM(W24:W28)</f>
        <v>-13600432.42</v>
      </c>
      <c r="X29" s="154"/>
      <c r="Y29" s="166">
        <f>SUM(Y24:Y28)</f>
        <v>-320025456.68000001</v>
      </c>
      <c r="Z29" s="154"/>
      <c r="AA29" s="166">
        <f>SUM(AA24:AA28)</f>
        <v>-4129041.9099999983</v>
      </c>
      <c r="AB29" s="180"/>
      <c r="AC29" s="166">
        <f>SUM(AC24:AC28)</f>
        <v>0</v>
      </c>
      <c r="AD29" s="154"/>
      <c r="AE29" s="166">
        <f>SUM(AE24:AE28)</f>
        <v>-966002379.35159969</v>
      </c>
    </row>
    <row r="30" spans="1:31" ht="27.95" customHeight="1">
      <c r="A30" s="37" t="s">
        <v>221</v>
      </c>
      <c r="B30" s="37"/>
      <c r="C30" s="37"/>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row>
    <row r="31" spans="1:31" s="37" customFormat="1" ht="27.95" customHeight="1" thickBot="1">
      <c r="B31" s="37" t="s">
        <v>914</v>
      </c>
      <c r="C31" s="181"/>
      <c r="E31" s="182">
        <f>+E17+E29</f>
        <v>40000000</v>
      </c>
      <c r="F31" s="58"/>
      <c r="G31" s="182">
        <f>+G17+G29</f>
        <v>21892365.119999997</v>
      </c>
      <c r="H31" s="58"/>
      <c r="I31" s="182">
        <f>+I17+I29</f>
        <v>1908570216.7699997</v>
      </c>
      <c r="J31" s="58"/>
      <c r="K31" s="182">
        <f>+K17+K29</f>
        <v>31914889.748400092</v>
      </c>
      <c r="L31" s="58"/>
      <c r="M31" s="182">
        <f>+M17+M29</f>
        <v>8680929.1500000078</v>
      </c>
      <c r="N31" s="58"/>
      <c r="O31" s="182">
        <f>+O17+O29</f>
        <v>6650689.419999999</v>
      </c>
      <c r="P31" s="58"/>
      <c r="Q31" s="182">
        <f>+Q17+Q29</f>
        <v>886654.6</v>
      </c>
      <c r="R31" s="58"/>
      <c r="S31" s="182">
        <f>+S17+S29</f>
        <v>1547880.34</v>
      </c>
      <c r="T31" s="58"/>
      <c r="U31" s="182">
        <f>+U17+U29</f>
        <v>918765.66000000015</v>
      </c>
      <c r="V31" s="58"/>
      <c r="W31" s="182">
        <f>+W17+W29</f>
        <v>7288490.5999999959</v>
      </c>
      <c r="X31" s="58"/>
      <c r="Y31" s="182">
        <f>+Y17+Y29</f>
        <v>1001444012.8199999</v>
      </c>
      <c r="Z31" s="58"/>
      <c r="AA31" s="182">
        <f>+AA17+AA29</f>
        <v>4173447.7200000007</v>
      </c>
      <c r="AB31" s="57"/>
      <c r="AC31" s="182">
        <f>+AC17+AC29</f>
        <v>2925014.43</v>
      </c>
      <c r="AD31" s="58"/>
      <c r="AE31" s="182">
        <f>SUM(E31:AC31)</f>
        <v>3036893356.3783989</v>
      </c>
    </row>
    <row r="32" spans="1:31" ht="27.95" customHeight="1" thickTop="1" thickBot="1">
      <c r="A32" s="37"/>
      <c r="B32" s="37" t="s">
        <v>614</v>
      </c>
      <c r="C32" s="37"/>
      <c r="E32" s="167">
        <f>+E12+E24</f>
        <v>40000000</v>
      </c>
      <c r="F32" s="154"/>
      <c r="G32" s="167">
        <f>+G12+G24</f>
        <v>23099254.609999999</v>
      </c>
      <c r="H32" s="154"/>
      <c r="I32" s="167">
        <f>+I12+I24</f>
        <v>2080041158.1699996</v>
      </c>
      <c r="J32" s="154"/>
      <c r="K32" s="167">
        <f>+K12+K24</f>
        <v>99851236.128400087</v>
      </c>
      <c r="L32" s="154"/>
      <c r="M32" s="167">
        <f>+M12+M24</f>
        <v>11762366.150000006</v>
      </c>
      <c r="N32" s="154"/>
      <c r="O32" s="167">
        <f>+O12+O24</f>
        <v>8709407.129999999</v>
      </c>
      <c r="P32" s="154"/>
      <c r="Q32" s="167">
        <f>+Q12+Q24</f>
        <v>754456.94</v>
      </c>
      <c r="R32" s="154"/>
      <c r="S32" s="167">
        <f>+S12+S24</f>
        <v>1556935.74</v>
      </c>
      <c r="T32" s="154"/>
      <c r="U32" s="167">
        <f>+U12+U24</f>
        <v>1349559.6300000001</v>
      </c>
      <c r="V32" s="154"/>
      <c r="W32" s="167">
        <f>+W12+W24</f>
        <v>7204702.979999993</v>
      </c>
      <c r="X32" s="154"/>
      <c r="Y32" s="167">
        <f>+Y12+Y24</f>
        <v>791411072.60000002</v>
      </c>
      <c r="Z32" s="154"/>
      <c r="AA32" s="167">
        <f>+AA12+AA24</f>
        <v>3640605.43</v>
      </c>
      <c r="AB32" s="180"/>
      <c r="AC32" s="167">
        <f>+AC12+AC24</f>
        <v>506308.35000000033</v>
      </c>
      <c r="AD32" s="154"/>
      <c r="AE32" s="182">
        <f>SUM(E32:AC32)</f>
        <v>3069887063.8583994</v>
      </c>
    </row>
    <row r="33" spans="1:31" ht="27.95" customHeight="1" thickTop="1">
      <c r="C33" s="37"/>
      <c r="E33" s="168"/>
      <c r="F33" s="168"/>
      <c r="G33" s="168"/>
      <c r="H33" s="168"/>
      <c r="I33" s="168"/>
      <c r="J33" s="168"/>
      <c r="K33" s="168"/>
      <c r="L33" s="168"/>
      <c r="M33" s="168"/>
      <c r="N33" s="168"/>
      <c r="O33" s="168"/>
      <c r="P33" s="168"/>
      <c r="Q33" s="168"/>
      <c r="R33" s="168"/>
      <c r="S33" s="168"/>
      <c r="T33" s="168"/>
      <c r="U33" s="168"/>
      <c r="V33" s="168"/>
      <c r="W33" s="168"/>
      <c r="X33" s="168"/>
      <c r="Y33" s="168"/>
      <c r="Z33" s="168"/>
      <c r="AB33" s="169"/>
      <c r="AC33" s="183" t="s">
        <v>207</v>
      </c>
      <c r="AD33" s="183"/>
      <c r="AE33" s="183" t="s">
        <v>208</v>
      </c>
    </row>
    <row r="34" spans="1:31" ht="27.95" customHeight="1">
      <c r="A34" s="552" t="s">
        <v>917</v>
      </c>
      <c r="C34" s="37"/>
      <c r="E34" s="168"/>
      <c r="F34" s="168"/>
      <c r="G34" s="168"/>
      <c r="H34" s="168"/>
      <c r="I34" s="168"/>
      <c r="J34" s="168"/>
      <c r="K34" s="168"/>
      <c r="L34" s="168"/>
      <c r="M34" s="168"/>
      <c r="N34" s="168"/>
      <c r="O34" s="168"/>
      <c r="P34" s="168"/>
      <c r="Q34" s="168"/>
      <c r="R34" s="168"/>
      <c r="S34" s="168"/>
      <c r="T34" s="168"/>
      <c r="U34" s="168"/>
      <c r="V34" s="168"/>
      <c r="W34" s="168"/>
      <c r="X34" s="168"/>
      <c r="Y34" s="168"/>
      <c r="Z34" s="168"/>
      <c r="AB34" s="154"/>
      <c r="AC34" s="406">
        <f>290464943.39-554521.09</f>
        <v>289910422.30000001</v>
      </c>
      <c r="AD34" s="671"/>
      <c r="AE34" s="406">
        <f>279508577.47-580126.56</f>
        <v>278928450.91000003</v>
      </c>
    </row>
    <row r="35" spans="1:31" ht="27.95" customHeight="1">
      <c r="A35" s="552" t="s">
        <v>918</v>
      </c>
      <c r="B35" s="181"/>
      <c r="C35" s="181"/>
      <c r="E35" s="168"/>
      <c r="F35" s="168"/>
      <c r="G35" s="168"/>
      <c r="H35" s="168"/>
      <c r="I35" s="168"/>
      <c r="J35" s="168"/>
      <c r="K35" s="168"/>
      <c r="L35" s="168"/>
      <c r="M35" s="168"/>
      <c r="N35" s="168"/>
      <c r="O35" s="168"/>
      <c r="P35" s="168"/>
      <c r="Q35" s="168"/>
      <c r="R35" s="168"/>
      <c r="S35" s="168"/>
      <c r="T35" s="168"/>
      <c r="U35" s="168"/>
      <c r="V35" s="168"/>
      <c r="W35" s="168"/>
      <c r="X35" s="168"/>
      <c r="Y35" s="168"/>
      <c r="Z35" s="168"/>
      <c r="AB35" s="154"/>
      <c r="AC35" s="406">
        <v>268786023.94</v>
      </c>
      <c r="AD35" s="671"/>
      <c r="AE35" s="406">
        <v>256027624.09999999</v>
      </c>
    </row>
    <row r="36" spans="1:31" ht="29.1" customHeight="1">
      <c r="B36" s="37"/>
      <c r="C36" s="37"/>
    </row>
    <row r="37" spans="1:31" ht="29.1" customHeight="1">
      <c r="B37" s="37"/>
      <c r="C37" s="37"/>
      <c r="AA37" s="37"/>
      <c r="AB37" s="37"/>
      <c r="AE37" s="37"/>
    </row>
  </sheetData>
  <mergeCells count="2">
    <mergeCell ref="A1:AE1"/>
    <mergeCell ref="E4:AE4"/>
  </mergeCells>
  <phoneticPr fontId="98" type="noConversion"/>
  <pageMargins left="0.65" right="0.21" top="0.55000000000000004" bottom="0.27559055118110237" header="0.23622047244094491" footer="0.19685039370078741"/>
  <pageSetup paperSize="9" scale="5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T45"/>
  <sheetViews>
    <sheetView zoomScale="80" zoomScaleNormal="80" zoomScaleSheetLayoutView="80" workbookViewId="0">
      <selection sqref="A1:T1"/>
    </sheetView>
  </sheetViews>
  <sheetFormatPr defaultColWidth="9.140625" defaultRowHeight="27" customHeight="1"/>
  <cols>
    <col min="1" max="1" width="1.5703125" style="37" customWidth="1"/>
    <col min="2" max="2" width="3.7109375" style="37" customWidth="1"/>
    <col min="3" max="3" width="10.140625" style="37" customWidth="1"/>
    <col min="4" max="4" width="18.5703125" style="37" customWidth="1"/>
    <col min="5" max="5" width="7.5703125" style="37" customWidth="1"/>
    <col min="6" max="6" width="15.7109375" style="37" customWidth="1"/>
    <col min="7" max="7" width="1.85546875" style="37" customWidth="1"/>
    <col min="8" max="8" width="15.5703125" style="37" customWidth="1"/>
    <col min="9" max="9" width="1.85546875" style="37" customWidth="1"/>
    <col min="10" max="10" width="14.85546875" style="37" customWidth="1"/>
    <col min="11" max="11" width="1.85546875" style="37" customWidth="1"/>
    <col min="12" max="12" width="15.5703125" style="37" customWidth="1"/>
    <col min="13" max="13" width="1.85546875" style="37" customWidth="1"/>
    <col min="14" max="14" width="14.85546875" style="37" customWidth="1"/>
    <col min="15" max="15" width="1.85546875" style="37" customWidth="1"/>
    <col min="16" max="16" width="14.85546875" style="37" customWidth="1"/>
    <col min="17" max="17" width="1.85546875" style="37" customWidth="1"/>
    <col min="18" max="18" width="14.85546875" style="37" customWidth="1"/>
    <col min="19" max="19" width="1.85546875" style="37" customWidth="1"/>
    <col min="20" max="20" width="15.85546875" style="37" customWidth="1"/>
    <col min="21" max="21" width="2.7109375" style="37" customWidth="1"/>
    <col min="22" max="22" width="11.140625" style="37" customWidth="1"/>
    <col min="23" max="16384" width="9.140625" style="37"/>
  </cols>
  <sheetData>
    <row r="1" spans="1:20" ht="30" customHeight="1">
      <c r="A1" s="842" t="s">
        <v>19</v>
      </c>
      <c r="B1" s="843"/>
      <c r="C1" s="843"/>
      <c r="D1" s="843"/>
      <c r="E1" s="843"/>
      <c r="F1" s="843"/>
      <c r="G1" s="843"/>
      <c r="H1" s="843"/>
      <c r="I1" s="843"/>
      <c r="J1" s="843"/>
      <c r="K1" s="843"/>
      <c r="L1" s="843"/>
      <c r="M1" s="843"/>
      <c r="N1" s="843"/>
      <c r="O1" s="843"/>
      <c r="P1" s="843"/>
      <c r="Q1" s="843"/>
      <c r="R1" s="843"/>
      <c r="S1" s="843"/>
      <c r="T1" s="843"/>
    </row>
    <row r="2" spans="1:20" ht="30" customHeight="1"/>
    <row r="3" spans="1:20" ht="30" customHeight="1"/>
    <row r="4" spans="1:20" s="185" customFormat="1" ht="30" customHeight="1">
      <c r="F4" s="844" t="s">
        <v>168</v>
      </c>
      <c r="G4" s="844"/>
      <c r="H4" s="844"/>
      <c r="I4" s="844"/>
      <c r="J4" s="844"/>
      <c r="K4" s="844"/>
      <c r="L4" s="844"/>
      <c r="M4" s="844"/>
      <c r="N4" s="844"/>
      <c r="O4" s="844"/>
      <c r="P4" s="844"/>
      <c r="Q4" s="844"/>
      <c r="R4" s="844"/>
      <c r="S4" s="844"/>
      <c r="T4" s="844"/>
    </row>
    <row r="5" spans="1:20" s="186" customFormat="1" ht="30" customHeight="1">
      <c r="F5" s="839" t="s">
        <v>79</v>
      </c>
      <c r="H5" s="839" t="s">
        <v>209</v>
      </c>
      <c r="J5" s="839" t="s">
        <v>89</v>
      </c>
      <c r="L5" s="839" t="s">
        <v>210</v>
      </c>
      <c r="M5" s="187"/>
      <c r="N5" s="839" t="s">
        <v>212</v>
      </c>
      <c r="O5" s="187"/>
      <c r="P5" s="839" t="s">
        <v>92</v>
      </c>
      <c r="Q5" s="188"/>
      <c r="R5" s="839" t="s">
        <v>214</v>
      </c>
      <c r="S5" s="188"/>
      <c r="T5" s="839" t="s">
        <v>175</v>
      </c>
    </row>
    <row r="6" spans="1:20" s="186" customFormat="1" ht="30" customHeight="1">
      <c r="F6" s="840"/>
      <c r="H6" s="840"/>
      <c r="J6" s="840"/>
      <c r="L6" s="840"/>
      <c r="M6" s="187"/>
      <c r="N6" s="840"/>
      <c r="O6" s="187"/>
      <c r="P6" s="840"/>
      <c r="Q6" s="188"/>
      <c r="R6" s="840"/>
      <c r="S6" s="188"/>
      <c r="T6" s="840"/>
    </row>
    <row r="7" spans="1:20" s="186" customFormat="1" ht="30" customHeight="1">
      <c r="F7" s="841"/>
      <c r="H7" s="841"/>
      <c r="J7" s="841"/>
      <c r="L7" s="841"/>
      <c r="M7" s="187"/>
      <c r="N7" s="841"/>
      <c r="O7" s="187"/>
      <c r="P7" s="841"/>
      <c r="Q7" s="188"/>
      <c r="R7" s="841"/>
      <c r="S7" s="188"/>
      <c r="T7" s="841"/>
    </row>
    <row r="8" spans="1:20" ht="30" customHeight="1">
      <c r="B8" s="37" t="s">
        <v>196</v>
      </c>
    </row>
    <row r="9" spans="1:20" ht="30" customHeight="1">
      <c r="C9" s="36" t="s">
        <v>628</v>
      </c>
      <c r="F9" s="58">
        <v>2709581434.4799995</v>
      </c>
      <c r="G9" s="58"/>
      <c r="H9" s="58">
        <v>217546509.06999999</v>
      </c>
      <c r="I9" s="58"/>
      <c r="J9" s="58">
        <v>29318462.120000005</v>
      </c>
      <c r="K9" s="58"/>
      <c r="L9" s="58">
        <v>3663738.1300000008</v>
      </c>
      <c r="M9" s="58"/>
      <c r="N9" s="58">
        <v>5375752.8599999994</v>
      </c>
      <c r="O9" s="58"/>
      <c r="P9" s="58">
        <v>1208264.7499999998</v>
      </c>
      <c r="Q9" s="58"/>
      <c r="R9" s="58">
        <v>545100.13</v>
      </c>
      <c r="S9" s="58"/>
      <c r="T9" s="58">
        <f>SUM(F9:R9)</f>
        <v>2967239261.54</v>
      </c>
    </row>
    <row r="10" spans="1:20" ht="30" customHeight="1">
      <c r="C10" s="37" t="s">
        <v>197</v>
      </c>
      <c r="F10" s="58">
        <v>0</v>
      </c>
      <c r="G10" s="58"/>
      <c r="H10" s="58">
        <v>108813817.36</v>
      </c>
      <c r="I10" s="58"/>
      <c r="J10" s="58">
        <v>4601207.3600000003</v>
      </c>
      <c r="K10" s="58"/>
      <c r="L10" s="58">
        <v>0</v>
      </c>
      <c r="M10" s="58"/>
      <c r="N10" s="58">
        <v>159445.93</v>
      </c>
      <c r="O10" s="58"/>
      <c r="P10" s="58">
        <v>0</v>
      </c>
      <c r="Q10" s="58"/>
      <c r="R10" s="58">
        <v>0</v>
      </c>
      <c r="S10" s="58"/>
      <c r="T10" s="58">
        <f>SUM(F10:R10)</f>
        <v>113574470.65000001</v>
      </c>
    </row>
    <row r="11" spans="1:20" ht="30" customHeight="1">
      <c r="C11" s="37" t="s">
        <v>216</v>
      </c>
      <c r="F11" s="58">
        <v>0</v>
      </c>
      <c r="G11" s="58"/>
      <c r="H11" s="58">
        <v>0</v>
      </c>
      <c r="I11" s="58"/>
      <c r="J11" s="58">
        <v>0</v>
      </c>
      <c r="K11" s="58"/>
      <c r="L11" s="58">
        <v>0</v>
      </c>
      <c r="M11" s="58"/>
      <c r="N11" s="58">
        <v>-444320.34</v>
      </c>
      <c r="O11" s="58"/>
      <c r="P11" s="58">
        <v>0</v>
      </c>
      <c r="Q11" s="58"/>
      <c r="R11" s="58">
        <v>0</v>
      </c>
      <c r="S11" s="58"/>
      <c r="T11" s="58">
        <f t="shared" ref="T11" si="0">SUM(F11:R11)</f>
        <v>-444320.34</v>
      </c>
    </row>
    <row r="12" spans="1:20" ht="30" customHeight="1">
      <c r="C12" s="37" t="s">
        <v>217</v>
      </c>
      <c r="F12" s="58"/>
      <c r="G12" s="58"/>
      <c r="H12" s="58"/>
      <c r="I12" s="58"/>
      <c r="J12" s="58"/>
      <c r="K12" s="58"/>
      <c r="L12" s="58"/>
      <c r="M12" s="58"/>
      <c r="N12" s="58"/>
      <c r="O12" s="58"/>
      <c r="P12" s="58"/>
      <c r="Q12" s="58"/>
      <c r="R12" s="58"/>
      <c r="S12" s="58"/>
      <c r="T12" s="58"/>
    </row>
    <row r="13" spans="1:20" ht="30" customHeight="1">
      <c r="C13" s="37" t="s">
        <v>218</v>
      </c>
      <c r="F13" s="58">
        <v>-192826035.53999999</v>
      </c>
      <c r="G13" s="58"/>
      <c r="H13" s="58">
        <v>-22073682.82</v>
      </c>
      <c r="I13" s="58"/>
      <c r="J13" s="58">
        <v>-2267428.2200000002</v>
      </c>
      <c r="K13" s="58"/>
      <c r="L13" s="58">
        <v>-260728.13</v>
      </c>
      <c r="M13" s="58"/>
      <c r="N13" s="58">
        <v>-338319.78</v>
      </c>
      <c r="O13" s="58"/>
      <c r="P13" s="58">
        <v>-85985.57</v>
      </c>
      <c r="Q13" s="58"/>
      <c r="R13" s="58">
        <v>-38791.78</v>
      </c>
      <c r="S13" s="58"/>
      <c r="T13" s="58">
        <f>SUM(F13:R13)</f>
        <v>-217890971.83999997</v>
      </c>
    </row>
    <row r="14" spans="1:20" ht="30" customHeight="1">
      <c r="C14" s="37" t="s">
        <v>613</v>
      </c>
      <c r="F14" s="189">
        <f>SUM(F9:F13)</f>
        <v>2516755398.9399996</v>
      </c>
      <c r="G14" s="58"/>
      <c r="H14" s="189">
        <f>SUM(H9:H13)</f>
        <v>304286643.61000001</v>
      </c>
      <c r="I14" s="58"/>
      <c r="J14" s="189">
        <f>SUM(J9:J13)</f>
        <v>31652241.260000005</v>
      </c>
      <c r="K14" s="58"/>
      <c r="L14" s="189">
        <f>SUM(L9:L13)</f>
        <v>3403010.0000000009</v>
      </c>
      <c r="M14" s="58"/>
      <c r="N14" s="189">
        <f>SUM(N9:N13)</f>
        <v>4752558.669999999</v>
      </c>
      <c r="O14" s="58"/>
      <c r="P14" s="189">
        <f>SUM(P9:P13)</f>
        <v>1122279.1799999997</v>
      </c>
      <c r="Q14" s="57"/>
      <c r="R14" s="189">
        <f>SUM(R9:R13)</f>
        <v>506308.35</v>
      </c>
      <c r="S14" s="57"/>
      <c r="T14" s="189">
        <f>SUM(T9:T13)</f>
        <v>2862478440.0099998</v>
      </c>
    </row>
    <row r="15" spans="1:20" ht="30" customHeight="1">
      <c r="C15" s="37" t="s">
        <v>197</v>
      </c>
      <c r="F15" s="406">
        <v>0</v>
      </c>
      <c r="G15" s="406"/>
      <c r="H15" s="406">
        <f>28087504.79+640629.25</f>
        <v>28728134.039999999</v>
      </c>
      <c r="I15" s="406"/>
      <c r="J15" s="406">
        <v>1742805.59</v>
      </c>
      <c r="K15" s="406"/>
      <c r="L15" s="406">
        <v>0</v>
      </c>
      <c r="M15" s="406"/>
      <c r="N15" s="406">
        <v>11026.06</v>
      </c>
      <c r="O15" s="406"/>
      <c r="P15" s="406">
        <v>0</v>
      </c>
      <c r="Q15" s="406"/>
      <c r="R15" s="406">
        <v>0</v>
      </c>
      <c r="S15" s="57"/>
      <c r="T15" s="58">
        <f>SUM(F15:R15)</f>
        <v>30481965.689999998</v>
      </c>
    </row>
    <row r="16" spans="1:20" ht="30" customHeight="1">
      <c r="C16" s="37" t="s">
        <v>216</v>
      </c>
      <c r="F16" s="406">
        <v>-180446335.72</v>
      </c>
      <c r="G16" s="406"/>
      <c r="H16" s="406">
        <f>-135276215.33-691579.28</f>
        <v>-135967794.61000001</v>
      </c>
      <c r="I16" s="406"/>
      <c r="J16" s="406">
        <v>-14408299.029999999</v>
      </c>
      <c r="K16" s="406"/>
      <c r="L16" s="406">
        <v>0</v>
      </c>
      <c r="M16" s="406"/>
      <c r="N16" s="406">
        <v>0</v>
      </c>
      <c r="O16" s="406"/>
      <c r="P16" s="406">
        <v>0</v>
      </c>
      <c r="Q16" s="406"/>
      <c r="R16" s="406">
        <v>0</v>
      </c>
      <c r="S16" s="58"/>
      <c r="T16" s="58">
        <f t="shared" ref="T16" si="1">SUM(F16:R16)</f>
        <v>-330822429.36000001</v>
      </c>
    </row>
    <row r="17" spans="2:20" ht="30" customHeight="1">
      <c r="C17" s="37" t="s">
        <v>217</v>
      </c>
      <c r="F17" s="58"/>
      <c r="G17" s="58"/>
      <c r="H17" s="58"/>
      <c r="I17" s="58"/>
      <c r="J17" s="58"/>
      <c r="K17" s="58"/>
      <c r="L17" s="58"/>
      <c r="M17" s="58"/>
      <c r="N17" s="58"/>
      <c r="O17" s="58"/>
      <c r="P17" s="58"/>
      <c r="Q17" s="58"/>
      <c r="R17" s="58"/>
      <c r="S17" s="58"/>
      <c r="T17" s="58"/>
    </row>
    <row r="18" spans="2:20" ht="30" customHeight="1">
      <c r="C18" s="37" t="s">
        <v>218</v>
      </c>
      <c r="F18" s="406">
        <v>22231294.66</v>
      </c>
      <c r="G18" s="406"/>
      <c r="H18" s="406">
        <f>-14181671.9-2209.1</f>
        <v>-14183881</v>
      </c>
      <c r="I18" s="406"/>
      <c r="J18" s="406">
        <v>813323.31</v>
      </c>
      <c r="K18" s="406"/>
      <c r="L18" s="406">
        <v>-12415.63</v>
      </c>
      <c r="M18" s="406"/>
      <c r="N18" s="406">
        <v>-17646.240000000002</v>
      </c>
      <c r="O18" s="406"/>
      <c r="P18" s="406">
        <v>-4094.55</v>
      </c>
      <c r="Q18" s="406"/>
      <c r="R18" s="406">
        <v>-1847.23</v>
      </c>
      <c r="S18" s="58"/>
      <c r="T18" s="58">
        <f>SUM(F18:R18)</f>
        <v>8824733.3199999984</v>
      </c>
    </row>
    <row r="19" spans="2:20" ht="30" customHeight="1">
      <c r="C19" s="39" t="s">
        <v>915</v>
      </c>
      <c r="F19" s="190">
        <f>SUM(F14:F18)</f>
        <v>2358540357.8799996</v>
      </c>
      <c r="G19" s="58"/>
      <c r="H19" s="190">
        <f>SUM(H14:H18)</f>
        <v>182863102.04000002</v>
      </c>
      <c r="I19" s="58"/>
      <c r="J19" s="190">
        <f>SUM(J14:J18)</f>
        <v>19800071.130000006</v>
      </c>
      <c r="K19" s="58"/>
      <c r="L19" s="190">
        <f>SUM(L14:L18)</f>
        <v>3390594.370000001</v>
      </c>
      <c r="M19" s="58"/>
      <c r="N19" s="190">
        <f>SUM(N14:N18)</f>
        <v>4745938.4899999984</v>
      </c>
      <c r="O19" s="58"/>
      <c r="P19" s="190">
        <f>SUM(P14:P18)</f>
        <v>1118184.6299999997</v>
      </c>
      <c r="Q19" s="57"/>
      <c r="R19" s="190">
        <f>SUM(R14:R18)</f>
        <v>504461.12</v>
      </c>
      <c r="S19" s="57"/>
      <c r="T19" s="190">
        <f>SUM(T14:T18)</f>
        <v>2570962709.6599998</v>
      </c>
    </row>
    <row r="20" spans="2:20" ht="30" customHeight="1">
      <c r="B20" s="37" t="s">
        <v>200</v>
      </c>
      <c r="F20" s="184"/>
      <c r="G20" s="184"/>
      <c r="H20" s="184"/>
      <c r="I20" s="184"/>
      <c r="J20" s="184"/>
      <c r="K20" s="184"/>
      <c r="L20" s="184"/>
      <c r="M20" s="184"/>
      <c r="N20" s="184"/>
      <c r="O20" s="184"/>
      <c r="P20" s="184"/>
      <c r="Q20" s="184"/>
      <c r="R20" s="184"/>
      <c r="S20" s="184"/>
      <c r="T20" s="184"/>
    </row>
    <row r="21" spans="2:20" ht="30" customHeight="1">
      <c r="C21" s="36" t="s">
        <v>628</v>
      </c>
      <c r="F21" s="58">
        <v>-349389527.69</v>
      </c>
      <c r="G21" s="58"/>
      <c r="H21" s="58">
        <v>-158807672.43159994</v>
      </c>
      <c r="I21" s="58"/>
      <c r="J21" s="58">
        <v>-17590705.349999998</v>
      </c>
      <c r="K21" s="58"/>
      <c r="L21" s="58">
        <v>-1534199.18</v>
      </c>
      <c r="M21" s="58"/>
      <c r="N21" s="58">
        <v>-3286881.42</v>
      </c>
      <c r="O21" s="58"/>
      <c r="P21" s="58">
        <v>-1208260.5199999998</v>
      </c>
      <c r="Q21" s="58"/>
      <c r="R21" s="58">
        <v>0</v>
      </c>
      <c r="S21" s="58"/>
      <c r="T21" s="58">
        <f>SUM(F21:Q21)</f>
        <v>-531817246.59159994</v>
      </c>
    </row>
    <row r="22" spans="2:20" ht="30" customHeight="1">
      <c r="C22" s="37" t="s">
        <v>201</v>
      </c>
      <c r="F22" s="58">
        <v>-125329647.38</v>
      </c>
      <c r="G22" s="58"/>
      <c r="H22" s="58">
        <v>-60753713.039999999</v>
      </c>
      <c r="I22" s="58"/>
      <c r="J22" s="58">
        <v>-3893474.05</v>
      </c>
      <c r="K22" s="58"/>
      <c r="L22" s="58">
        <v>-367323.28</v>
      </c>
      <c r="M22" s="58"/>
      <c r="N22" s="58">
        <v>-1012830.57</v>
      </c>
      <c r="O22" s="58"/>
      <c r="P22" s="58">
        <v>0</v>
      </c>
      <c r="Q22" s="58"/>
      <c r="R22" s="58">
        <v>0</v>
      </c>
      <c r="S22" s="58"/>
      <c r="T22" s="58">
        <f>SUM(F22:Q22)</f>
        <v>-191356988.31999999</v>
      </c>
    </row>
    <row r="23" spans="2:20" ht="30" customHeight="1">
      <c r="C23" s="37" t="s">
        <v>220</v>
      </c>
      <c r="F23" s="58">
        <v>0</v>
      </c>
      <c r="G23" s="58"/>
      <c r="H23" s="58">
        <v>0</v>
      </c>
      <c r="I23" s="58"/>
      <c r="J23" s="58">
        <v>0</v>
      </c>
      <c r="K23" s="58"/>
      <c r="L23" s="58">
        <v>0</v>
      </c>
      <c r="M23" s="58"/>
      <c r="N23" s="58">
        <v>382247.27</v>
      </c>
      <c r="O23" s="58"/>
      <c r="P23" s="58">
        <v>0</v>
      </c>
      <c r="Q23" s="58"/>
      <c r="R23" s="58">
        <v>0</v>
      </c>
      <c r="S23" s="58"/>
      <c r="T23" s="57">
        <f>SUM(F23:Q23)</f>
        <v>382247.27</v>
      </c>
    </row>
    <row r="24" spans="2:20" ht="30" customHeight="1">
      <c r="C24" s="37" t="s">
        <v>217</v>
      </c>
    </row>
    <row r="25" spans="2:20" ht="30" customHeight="1">
      <c r="C25" s="37" t="s">
        <v>218</v>
      </c>
      <c r="F25" s="58">
        <v>38004934.299999997</v>
      </c>
      <c r="G25" s="58"/>
      <c r="H25" s="58">
        <v>15125977.99</v>
      </c>
      <c r="I25" s="58"/>
      <c r="J25" s="58">
        <v>1594304.29</v>
      </c>
      <c r="K25" s="58"/>
      <c r="L25" s="58">
        <v>136205.89000000001</v>
      </c>
      <c r="M25" s="58"/>
      <c r="N25" s="58">
        <v>309186.89</v>
      </c>
      <c r="O25" s="58"/>
      <c r="P25" s="58">
        <v>85985.27</v>
      </c>
      <c r="Q25" s="58"/>
      <c r="R25" s="58">
        <v>0</v>
      </c>
      <c r="S25" s="58"/>
      <c r="T25" s="191">
        <f>SUM(F25:Q25)</f>
        <v>55256594.630000003</v>
      </c>
    </row>
    <row r="26" spans="2:20" ht="30" customHeight="1">
      <c r="C26" s="37" t="s">
        <v>613</v>
      </c>
      <c r="F26" s="189">
        <f>SUM(F21:F25)</f>
        <v>-436714240.76999998</v>
      </c>
      <c r="G26" s="58"/>
      <c r="H26" s="189">
        <f>SUM(H21:H25)</f>
        <v>-204435407.48159993</v>
      </c>
      <c r="I26" s="58"/>
      <c r="J26" s="189">
        <f>SUM(J21:J25)</f>
        <v>-19889875.109999999</v>
      </c>
      <c r="K26" s="58"/>
      <c r="L26" s="189">
        <f>SUM(L21:L25)</f>
        <v>-1765316.5699999998</v>
      </c>
      <c r="M26" s="58"/>
      <c r="N26" s="189">
        <f>SUM(N21:N25)</f>
        <v>-3608277.83</v>
      </c>
      <c r="O26" s="58"/>
      <c r="P26" s="189">
        <f>SUM(P21:P25)</f>
        <v>-1122275.2499999998</v>
      </c>
      <c r="Q26" s="57"/>
      <c r="R26" s="189">
        <f>SUM(R21:R25)</f>
        <v>0</v>
      </c>
      <c r="S26" s="57"/>
      <c r="T26" s="189">
        <f>SUM(F26:R26)</f>
        <v>-667535393.01160002</v>
      </c>
    </row>
    <row r="27" spans="2:20" ht="30" customHeight="1">
      <c r="C27" s="37" t="s">
        <v>201</v>
      </c>
      <c r="F27" s="406">
        <f>-122879692.81+554521.09</f>
        <v>-122325171.72</v>
      </c>
      <c r="G27" s="406"/>
      <c r="H27" s="406">
        <v>-66998677.5</v>
      </c>
      <c r="I27" s="406"/>
      <c r="J27" s="406">
        <v>-3823772.45</v>
      </c>
      <c r="K27" s="406"/>
      <c r="L27" s="406">
        <v>-367323.28</v>
      </c>
      <c r="M27" s="406"/>
      <c r="N27" s="406">
        <v>-719251.23</v>
      </c>
      <c r="O27" s="406"/>
      <c r="P27" s="406">
        <v>0</v>
      </c>
      <c r="Q27" s="406"/>
      <c r="R27" s="406">
        <v>0</v>
      </c>
      <c r="S27" s="57"/>
      <c r="T27" s="57">
        <f>SUM(F27:R27)</f>
        <v>-194234196.17999998</v>
      </c>
    </row>
    <row r="28" spans="2:20" ht="30" customHeight="1">
      <c r="C28" s="37" t="s">
        <v>220</v>
      </c>
      <c r="F28" s="406">
        <f>101234008.18-554521.09</f>
        <v>100679487.09</v>
      </c>
      <c r="G28" s="406"/>
      <c r="H28" s="406">
        <v>123574206.98999999</v>
      </c>
      <c r="I28" s="406"/>
      <c r="J28" s="406">
        <v>13104848.050000001</v>
      </c>
      <c r="K28" s="406"/>
      <c r="L28" s="406">
        <v>0</v>
      </c>
      <c r="M28" s="406"/>
      <c r="N28" s="406">
        <v>0</v>
      </c>
      <c r="O28" s="406"/>
      <c r="P28" s="406">
        <v>0</v>
      </c>
      <c r="Q28" s="406"/>
      <c r="R28" s="406">
        <v>0</v>
      </c>
      <c r="S28" s="58"/>
      <c r="T28" s="57">
        <f>SUM(F28:R28)</f>
        <v>237358542.13</v>
      </c>
    </row>
    <row r="29" spans="2:20" ht="30" customHeight="1">
      <c r="C29" s="37" t="s">
        <v>217</v>
      </c>
    </row>
    <row r="30" spans="2:20" ht="30" customHeight="1">
      <c r="C30" s="37" t="s">
        <v>218</v>
      </c>
      <c r="F30" s="406">
        <v>8389784.2899999991</v>
      </c>
      <c r="G30" s="406"/>
      <c r="H30" s="406">
        <f>-3088334.31+0.01</f>
        <v>-3088334.3000000003</v>
      </c>
      <c r="I30" s="406"/>
      <c r="J30" s="406">
        <v>-510342.47</v>
      </c>
      <c r="K30" s="406"/>
      <c r="L30" s="406">
        <v>34707.53</v>
      </c>
      <c r="M30" s="406"/>
      <c r="N30" s="406">
        <v>108126.88</v>
      </c>
      <c r="O30" s="406"/>
      <c r="P30" s="406">
        <v>4094.54</v>
      </c>
      <c r="Q30" s="406"/>
      <c r="R30" s="406">
        <v>0</v>
      </c>
      <c r="S30" s="58"/>
      <c r="T30" s="191">
        <f>SUM(F30:R30)</f>
        <v>4938036.4699999988</v>
      </c>
    </row>
    <row r="31" spans="2:20" ht="30" customHeight="1">
      <c r="C31" s="39" t="s">
        <v>915</v>
      </c>
      <c r="F31" s="190">
        <f>SUM(F26:F30)</f>
        <v>-449970141.10999995</v>
      </c>
      <c r="G31" s="58"/>
      <c r="H31" s="190">
        <f>SUM(H26:H30)</f>
        <v>-150948212.29159993</v>
      </c>
      <c r="I31" s="58"/>
      <c r="J31" s="190">
        <f>SUM(J26:J30)</f>
        <v>-11119141.979999999</v>
      </c>
      <c r="K31" s="58"/>
      <c r="L31" s="190">
        <f>SUM(L26:L30)</f>
        <v>-2097932.3199999998</v>
      </c>
      <c r="M31" s="58"/>
      <c r="N31" s="190">
        <f>SUM(N26:N30)</f>
        <v>-4219402.1800000006</v>
      </c>
      <c r="O31" s="58"/>
      <c r="P31" s="190">
        <f>SUM(P26:P30)</f>
        <v>-1118180.7099999997</v>
      </c>
      <c r="Q31" s="57"/>
      <c r="R31" s="190">
        <f>SUM(R26:R30)</f>
        <v>0</v>
      </c>
      <c r="S31" s="57"/>
      <c r="T31" s="190">
        <f>SUM(F31:Q31)</f>
        <v>-619473010.59159994</v>
      </c>
    </row>
    <row r="32" spans="2:20" ht="30" customHeight="1">
      <c r="B32" s="37" t="s">
        <v>222</v>
      </c>
      <c r="F32" s="58"/>
      <c r="G32" s="58"/>
      <c r="H32" s="58"/>
      <c r="I32" s="58"/>
      <c r="J32" s="58"/>
      <c r="K32" s="58"/>
      <c r="L32" s="58"/>
      <c r="M32" s="58"/>
      <c r="N32" s="58"/>
      <c r="O32" s="58"/>
      <c r="P32" s="58"/>
      <c r="Q32" s="58"/>
      <c r="R32" s="58"/>
      <c r="S32" s="58"/>
      <c r="T32" s="58"/>
    </row>
    <row r="33" spans="2:20" ht="30" customHeight="1" thickBot="1">
      <c r="B33" s="37" t="s">
        <v>914</v>
      </c>
      <c r="F33" s="182">
        <f>+F19+F31</f>
        <v>1908570216.7699997</v>
      </c>
      <c r="G33" s="58"/>
      <c r="H33" s="182">
        <f>+H19+H31</f>
        <v>31914889.748400092</v>
      </c>
      <c r="I33" s="58"/>
      <c r="J33" s="182">
        <f>+J19+J31</f>
        <v>8680929.1500000078</v>
      </c>
      <c r="K33" s="58"/>
      <c r="L33" s="182">
        <f>+L19+L31</f>
        <v>1292662.0500000012</v>
      </c>
      <c r="M33" s="58"/>
      <c r="N33" s="182">
        <f>+N19+N31</f>
        <v>526536.30999999773</v>
      </c>
      <c r="O33" s="58"/>
      <c r="P33" s="182">
        <f>+P19+P31</f>
        <v>3.9199999999254942</v>
      </c>
      <c r="Q33" s="57"/>
      <c r="R33" s="182">
        <f>+R19+R31</f>
        <v>504461.12</v>
      </c>
      <c r="S33" s="57"/>
      <c r="T33" s="182">
        <f>SUM(F33:R33)</f>
        <v>1951489699.0683997</v>
      </c>
    </row>
    <row r="34" spans="2:20" ht="30" customHeight="1" thickTop="1" thickBot="1">
      <c r="B34" s="37" t="s">
        <v>614</v>
      </c>
      <c r="F34" s="182">
        <f>F14+F26</f>
        <v>2080041158.1699996</v>
      </c>
      <c r="G34" s="58"/>
      <c r="H34" s="182">
        <f>H14+H26</f>
        <v>99851236.128400087</v>
      </c>
      <c r="I34" s="58"/>
      <c r="J34" s="182">
        <f>J14+J26</f>
        <v>11762366.150000006</v>
      </c>
      <c r="K34" s="58"/>
      <c r="L34" s="182">
        <f>L14+L26</f>
        <v>1637693.4300000011</v>
      </c>
      <c r="M34" s="58"/>
      <c r="N34" s="182">
        <f>N14+N26</f>
        <v>1144280.8399999989</v>
      </c>
      <c r="O34" s="58"/>
      <c r="P34" s="182">
        <f>P14+P26</f>
        <v>3.9299999999348074</v>
      </c>
      <c r="Q34" s="57"/>
      <c r="R34" s="182">
        <f>R14+R26</f>
        <v>506308.35</v>
      </c>
      <c r="S34" s="57"/>
      <c r="T34" s="182">
        <f>SUM(F34:R34)</f>
        <v>2194943046.9983997</v>
      </c>
    </row>
    <row r="35" spans="2:20" ht="30" customHeight="1" thickTop="1">
      <c r="F35" s="57"/>
      <c r="G35" s="58"/>
      <c r="H35" s="57"/>
      <c r="I35" s="58"/>
      <c r="J35" s="57"/>
      <c r="K35" s="58"/>
      <c r="L35" s="57"/>
      <c r="M35" s="58"/>
      <c r="N35" s="57"/>
      <c r="O35" s="58"/>
      <c r="P35" s="57"/>
      <c r="Q35" s="57"/>
      <c r="R35" s="57"/>
      <c r="S35" s="57"/>
      <c r="T35" s="57"/>
    </row>
    <row r="36" spans="2:20" ht="30" customHeight="1">
      <c r="F36" s="184"/>
      <c r="G36" s="184"/>
      <c r="H36" s="184"/>
      <c r="I36" s="184"/>
      <c r="J36" s="184"/>
      <c r="K36" s="184"/>
      <c r="L36" s="184"/>
      <c r="M36" s="184"/>
      <c r="N36" s="184"/>
      <c r="O36" s="184"/>
      <c r="P36" s="183"/>
      <c r="Q36" s="183"/>
      <c r="R36" s="183" t="s">
        <v>207</v>
      </c>
      <c r="S36" s="183"/>
      <c r="T36" s="183" t="s">
        <v>208</v>
      </c>
    </row>
    <row r="37" spans="2:20" ht="30" customHeight="1">
      <c r="B37" s="552" t="s">
        <v>917</v>
      </c>
      <c r="F37" s="184"/>
      <c r="G37" s="184"/>
      <c r="H37" s="184"/>
      <c r="I37" s="184"/>
      <c r="J37" s="184"/>
      <c r="K37" s="184"/>
      <c r="L37" s="184"/>
      <c r="M37" s="184"/>
      <c r="N37" s="184"/>
      <c r="O37" s="184"/>
      <c r="P37" s="40"/>
      <c r="Q37" s="40"/>
      <c r="R37" s="406">
        <f>194788717.27-554521.09</f>
        <v>194234196.18000001</v>
      </c>
      <c r="S37" s="671"/>
      <c r="T37" s="406">
        <f>183832351.35-580126.56</f>
        <v>183252224.78999999</v>
      </c>
    </row>
    <row r="38" spans="2:20" ht="30" customHeight="1">
      <c r="B38" s="552" t="s">
        <v>918</v>
      </c>
      <c r="F38" s="184"/>
      <c r="G38" s="184"/>
      <c r="H38" s="184"/>
      <c r="I38" s="184"/>
      <c r="J38" s="184"/>
      <c r="K38" s="184"/>
      <c r="L38" s="184"/>
      <c r="M38" s="184"/>
      <c r="N38" s="184"/>
      <c r="O38" s="184"/>
      <c r="P38" s="40"/>
      <c r="Q38" s="40"/>
      <c r="R38" s="406">
        <v>191335197.78999999</v>
      </c>
      <c r="S38" s="671"/>
      <c r="T38" s="406">
        <v>178576797.94999999</v>
      </c>
    </row>
    <row r="39" spans="2:20" ht="30" customHeight="1">
      <c r="B39" s="33"/>
      <c r="F39" s="184"/>
      <c r="G39" s="184"/>
      <c r="H39" s="184"/>
      <c r="I39" s="184"/>
      <c r="J39" s="184"/>
      <c r="K39" s="184"/>
      <c r="L39" s="184"/>
      <c r="M39" s="184"/>
      <c r="N39" s="184"/>
      <c r="O39" s="184"/>
      <c r="P39" s="40"/>
      <c r="Q39" s="40"/>
      <c r="R39" s="40"/>
      <c r="S39" s="40"/>
      <c r="T39" s="40"/>
    </row>
    <row r="40" spans="2:20" s="64" customFormat="1" ht="30" customHeight="1">
      <c r="C40" s="64" t="s">
        <v>1017</v>
      </c>
    </row>
    <row r="41" spans="2:20" s="64" customFormat="1" ht="30" customHeight="1">
      <c r="B41" s="64" t="s">
        <v>629</v>
      </c>
    </row>
    <row r="42" spans="2:20" ht="30" customHeight="1">
      <c r="C42" s="37" t="s">
        <v>1019</v>
      </c>
    </row>
    <row r="43" spans="2:20" ht="30" customHeight="1">
      <c r="B43" s="37" t="s">
        <v>1018</v>
      </c>
    </row>
    <row r="44" spans="2:20" ht="27" customHeight="1">
      <c r="C44" s="37" t="s">
        <v>1020</v>
      </c>
      <c r="D44" s="192"/>
      <c r="E44" s="192"/>
      <c r="F44" s="192"/>
      <c r="G44" s="192"/>
      <c r="H44" s="192"/>
      <c r="I44" s="192"/>
      <c r="J44" s="192"/>
      <c r="K44" s="192"/>
      <c r="L44" s="192"/>
      <c r="M44" s="192"/>
      <c r="N44" s="192"/>
      <c r="O44" s="192"/>
      <c r="P44" s="192"/>
      <c r="Q44" s="192"/>
      <c r="R44" s="192"/>
      <c r="S44" s="192"/>
      <c r="T44" s="192"/>
    </row>
    <row r="45" spans="2:20" ht="27" customHeight="1">
      <c r="B45" s="37" t="s">
        <v>1021</v>
      </c>
    </row>
  </sheetData>
  <mergeCells count="10">
    <mergeCell ref="T5:T7"/>
    <mergeCell ref="A1:T1"/>
    <mergeCell ref="F4:T4"/>
    <mergeCell ref="F5:F7"/>
    <mergeCell ref="H5:H7"/>
    <mergeCell ref="J5:J7"/>
    <mergeCell ref="L5:L7"/>
    <mergeCell ref="N5:N7"/>
    <mergeCell ref="P5:P7"/>
    <mergeCell ref="R5:R7"/>
  </mergeCells>
  <phoneticPr fontId="98" type="noConversion"/>
  <pageMargins left="0.70866141732283472" right="0.41" top="0.63" bottom="0.69" header="0.31496062992125984" footer="0.31496062992125984"/>
  <pageSetup paperSize="9" scale="5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L52"/>
  <sheetViews>
    <sheetView zoomScale="90" zoomScaleNormal="90" zoomScaleSheetLayoutView="90" workbookViewId="0">
      <selection sqref="A1:L1"/>
    </sheetView>
  </sheetViews>
  <sheetFormatPr defaultColWidth="9.140625" defaultRowHeight="24.95" customHeight="1"/>
  <cols>
    <col min="1" max="1" width="3.7109375" style="537" customWidth="1"/>
    <col min="2" max="2" width="4.7109375" style="537" customWidth="1"/>
    <col min="3" max="6" width="9.140625" style="537" customWidth="1"/>
    <col min="7" max="7" width="6.28515625" style="537" customWidth="1"/>
    <col min="8" max="8" width="10.7109375" style="537" customWidth="1"/>
    <col min="9" max="9" width="1.85546875" style="537" customWidth="1"/>
    <col min="10" max="10" width="18.7109375" style="537" bestFit="1" customWidth="1"/>
    <col min="11" max="11" width="1.85546875" style="537" customWidth="1"/>
    <col min="12" max="12" width="18.7109375" style="537" customWidth="1"/>
    <col min="13" max="13" width="1.7109375" style="537" customWidth="1"/>
    <col min="14" max="16384" width="9.140625" style="537"/>
  </cols>
  <sheetData>
    <row r="1" spans="1:12" ht="27" customHeight="1">
      <c r="A1" s="845" t="s">
        <v>4</v>
      </c>
      <c r="B1" s="845"/>
      <c r="C1" s="845"/>
      <c r="D1" s="845"/>
      <c r="E1" s="845"/>
      <c r="F1" s="845"/>
      <c r="G1" s="845"/>
      <c r="H1" s="845"/>
      <c r="I1" s="845"/>
      <c r="J1" s="845"/>
      <c r="K1" s="845"/>
      <c r="L1" s="845"/>
    </row>
    <row r="2" spans="1:12" ht="27" customHeight="1"/>
    <row r="3" spans="1:12" s="542" customFormat="1" ht="27" customHeight="1">
      <c r="A3" s="538" t="s">
        <v>630</v>
      </c>
      <c r="B3" s="539" t="s">
        <v>884</v>
      </c>
      <c r="C3" s="540"/>
      <c r="D3" s="541"/>
      <c r="L3" s="543"/>
    </row>
    <row r="4" spans="1:12" s="542" customFormat="1" ht="27" customHeight="1">
      <c r="J4" s="544" t="s">
        <v>659</v>
      </c>
      <c r="L4" s="544" t="s">
        <v>657</v>
      </c>
    </row>
    <row r="5" spans="1:12" s="545" customFormat="1" ht="27" customHeight="1">
      <c r="I5" s="546"/>
      <c r="J5" s="547" t="s">
        <v>370</v>
      </c>
      <c r="K5" s="548"/>
      <c r="L5" s="549" t="s">
        <v>658</v>
      </c>
    </row>
    <row r="6" spans="1:12" ht="27" customHeight="1">
      <c r="H6" s="544"/>
      <c r="I6" s="544"/>
      <c r="J6" s="550" t="s">
        <v>631</v>
      </c>
      <c r="K6" s="551"/>
      <c r="L6" s="550" t="s">
        <v>631</v>
      </c>
    </row>
    <row r="7" spans="1:12" ht="27" customHeight="1">
      <c r="B7" s="552" t="s">
        <v>196</v>
      </c>
      <c r="C7" s="552"/>
      <c r="H7" s="544"/>
      <c r="I7" s="544"/>
      <c r="J7" s="553"/>
      <c r="K7" s="553"/>
      <c r="L7" s="553"/>
    </row>
    <row r="8" spans="1:12" ht="27" customHeight="1">
      <c r="B8" s="552"/>
      <c r="C8" s="552" t="s">
        <v>613</v>
      </c>
      <c r="H8" s="554"/>
      <c r="J8" s="405">
        <v>0</v>
      </c>
      <c r="K8" s="405"/>
      <c r="L8" s="405">
        <v>0</v>
      </c>
    </row>
    <row r="9" spans="1:12" ht="27" customHeight="1">
      <c r="C9" s="541" t="s">
        <v>711</v>
      </c>
      <c r="H9" s="554"/>
      <c r="J9" s="420">
        <v>27181769.300000001</v>
      </c>
      <c r="K9" s="406"/>
      <c r="L9" s="420">
        <v>9959630.6699999999</v>
      </c>
    </row>
    <row r="10" spans="1:12" ht="27" customHeight="1">
      <c r="C10" s="541" t="s">
        <v>656</v>
      </c>
      <c r="H10" s="554"/>
      <c r="J10" s="406">
        <f>SUM(J8:J9)</f>
        <v>27181769.300000001</v>
      </c>
      <c r="K10" s="406"/>
      <c r="L10" s="406">
        <f>SUM(L8:L9)</f>
        <v>9959630.6699999999</v>
      </c>
    </row>
    <row r="11" spans="1:12" ht="27" customHeight="1">
      <c r="C11" s="541" t="s">
        <v>713</v>
      </c>
      <c r="H11" s="554"/>
      <c r="J11" s="405">
        <v>0</v>
      </c>
      <c r="K11" s="405"/>
      <c r="L11" s="406">
        <v>0</v>
      </c>
    </row>
    <row r="12" spans="1:12" ht="27" customHeight="1">
      <c r="C12" s="541" t="s">
        <v>714</v>
      </c>
      <c r="H12" s="554"/>
      <c r="I12" s="554"/>
      <c r="J12" s="405">
        <v>0</v>
      </c>
      <c r="K12" s="405"/>
      <c r="L12" s="406">
        <v>0</v>
      </c>
    </row>
    <row r="13" spans="1:12" ht="27" customHeight="1">
      <c r="C13" s="541" t="s">
        <v>712</v>
      </c>
      <c r="H13" s="554"/>
      <c r="I13" s="554"/>
      <c r="J13" s="405">
        <v>-69141.210000000006</v>
      </c>
      <c r="K13" s="405"/>
      <c r="L13" s="406">
        <v>-69141.210000000006</v>
      </c>
    </row>
    <row r="14" spans="1:12" ht="27" customHeight="1">
      <c r="C14" s="39" t="s">
        <v>915</v>
      </c>
      <c r="H14" s="554"/>
      <c r="I14" s="554"/>
      <c r="J14" s="618">
        <f>SUM(J10:J13)</f>
        <v>27112628.09</v>
      </c>
      <c r="K14" s="405"/>
      <c r="L14" s="618">
        <f>SUM(L10:L13)</f>
        <v>9890489.459999999</v>
      </c>
    </row>
    <row r="15" spans="1:12" ht="27" customHeight="1">
      <c r="B15" s="552" t="s">
        <v>200</v>
      </c>
      <c r="C15" s="552"/>
      <c r="D15" s="552"/>
      <c r="H15" s="554"/>
      <c r="J15" s="406"/>
      <c r="K15" s="406"/>
      <c r="L15" s="406"/>
    </row>
    <row r="16" spans="1:12" ht="27" customHeight="1">
      <c r="B16" s="552"/>
      <c r="C16" s="552" t="s">
        <v>613</v>
      </c>
      <c r="D16" s="552"/>
      <c r="H16" s="554"/>
      <c r="J16" s="405">
        <v>0</v>
      </c>
      <c r="K16" s="405"/>
      <c r="L16" s="405">
        <v>0</v>
      </c>
    </row>
    <row r="17" spans="1:12" ht="27" customHeight="1">
      <c r="C17" s="541" t="s">
        <v>711</v>
      </c>
      <c r="H17" s="554"/>
      <c r="J17" s="420">
        <v>0</v>
      </c>
      <c r="K17" s="406"/>
      <c r="L17" s="420">
        <v>0</v>
      </c>
    </row>
    <row r="18" spans="1:12" ht="27" customHeight="1">
      <c r="C18" s="541" t="s">
        <v>656</v>
      </c>
      <c r="H18" s="554"/>
      <c r="J18" s="406">
        <f>SUM(J16:J17)</f>
        <v>0</v>
      </c>
      <c r="K18" s="406"/>
      <c r="L18" s="405">
        <f>SUM(L16:L17)</f>
        <v>0</v>
      </c>
    </row>
    <row r="19" spans="1:12" ht="27" customHeight="1">
      <c r="C19" s="541" t="s">
        <v>1022</v>
      </c>
      <c r="H19" s="554"/>
      <c r="J19" s="406">
        <v>-6071862.9500000002</v>
      </c>
      <c r="K19" s="406"/>
      <c r="L19" s="405">
        <v>-2655901.5499999998</v>
      </c>
    </row>
    <row r="20" spans="1:12" ht="27" customHeight="1">
      <c r="C20" s="541" t="s">
        <v>712</v>
      </c>
      <c r="H20" s="554"/>
      <c r="I20" s="554"/>
      <c r="J20" s="405">
        <v>18438.21</v>
      </c>
      <c r="K20" s="405"/>
      <c r="L20" s="406">
        <v>18438.21</v>
      </c>
    </row>
    <row r="21" spans="1:12" ht="27" customHeight="1">
      <c r="C21" s="39" t="s">
        <v>915</v>
      </c>
      <c r="H21" s="554"/>
      <c r="I21" s="554"/>
      <c r="J21" s="618">
        <f>SUM(J18:J20)</f>
        <v>-6053424.7400000002</v>
      </c>
      <c r="K21" s="405"/>
      <c r="L21" s="618">
        <f>SUM(L18:L20)</f>
        <v>-2637463.34</v>
      </c>
    </row>
    <row r="22" spans="1:12" ht="27" customHeight="1">
      <c r="B22" s="552" t="s">
        <v>222</v>
      </c>
      <c r="H22" s="554"/>
      <c r="J22" s="406"/>
      <c r="K22" s="406"/>
      <c r="L22" s="406"/>
    </row>
    <row r="23" spans="1:12" ht="27" customHeight="1" thickBot="1">
      <c r="A23" s="555"/>
      <c r="C23" s="37" t="s">
        <v>914</v>
      </c>
      <c r="H23" s="554"/>
      <c r="J23" s="619">
        <f>+J14+J21</f>
        <v>21059203.350000001</v>
      </c>
      <c r="K23" s="406"/>
      <c r="L23" s="619">
        <f>+L14+L21</f>
        <v>7253026.1199999992</v>
      </c>
    </row>
    <row r="24" spans="1:12" ht="27" customHeight="1" thickTop="1" thickBot="1">
      <c r="C24" s="37" t="s">
        <v>614</v>
      </c>
      <c r="H24" s="554"/>
      <c r="J24" s="619">
        <f>+J8+J16</f>
        <v>0</v>
      </c>
      <c r="K24" s="406"/>
      <c r="L24" s="619">
        <f>+L8+L16</f>
        <v>0</v>
      </c>
    </row>
    <row r="25" spans="1:12" ht="27" customHeight="1" thickTop="1">
      <c r="J25" s="406"/>
      <c r="K25" s="406"/>
      <c r="L25" s="620"/>
    </row>
    <row r="26" spans="1:12" ht="27" customHeight="1">
      <c r="B26" s="552" t="s">
        <v>913</v>
      </c>
      <c r="J26" s="406"/>
      <c r="K26" s="406"/>
      <c r="L26" s="406"/>
    </row>
    <row r="27" spans="1:12" s="14" customFormat="1" ht="27" customHeight="1">
      <c r="C27" s="212" t="s">
        <v>207</v>
      </c>
      <c r="H27" s="154"/>
      <c r="I27" s="154"/>
      <c r="J27" s="406">
        <f>-J19</f>
        <v>6071862.9500000002</v>
      </c>
      <c r="K27" s="406"/>
      <c r="L27" s="406">
        <f>-L19</f>
        <v>2655901.5499999998</v>
      </c>
    </row>
    <row r="28" spans="1:12" s="14" customFormat="1" ht="27" customHeight="1">
      <c r="C28" s="212" t="s">
        <v>208</v>
      </c>
      <c r="H28" s="58"/>
      <c r="I28" s="154"/>
      <c r="J28" s="406">
        <v>6166904.1399999997</v>
      </c>
      <c r="K28" s="406"/>
      <c r="L28" s="406">
        <v>2750942.74</v>
      </c>
    </row>
    <row r="29" spans="1:12" ht="27" customHeight="1"/>
    <row r="52" spans="2:2" ht="24.95" customHeight="1">
      <c r="B52" s="555"/>
    </row>
  </sheetData>
  <mergeCells count="1">
    <mergeCell ref="A1:L1"/>
  </mergeCells>
  <pageMargins left="0.64" right="0.27559055118110237" top="0.6692913385826772" bottom="0.55118110236220474" header="0.39370078740157483" footer="0.39370078740157483"/>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K35"/>
  <sheetViews>
    <sheetView zoomScale="90" zoomScaleNormal="90" zoomScaleSheetLayoutView="90" workbookViewId="0">
      <selection sqref="A1:K1"/>
    </sheetView>
  </sheetViews>
  <sheetFormatPr defaultColWidth="9.140625" defaultRowHeight="24.6" customHeight="1"/>
  <cols>
    <col min="1" max="1" width="4.7109375" style="14" customWidth="1"/>
    <col min="2" max="2" width="4" style="14" customWidth="1"/>
    <col min="3" max="6" width="9.140625" style="14" customWidth="1"/>
    <col min="7" max="7" width="8.85546875" style="14" customWidth="1"/>
    <col min="8" max="8" width="5.7109375" style="14" customWidth="1"/>
    <col min="9" max="9" width="18.7109375" style="14" customWidth="1"/>
    <col min="10" max="10" width="1.7109375" style="14" customWidth="1"/>
    <col min="11" max="11" width="18.7109375" style="14" customWidth="1"/>
    <col min="12" max="12" width="2.7109375" style="14" customWidth="1"/>
    <col min="13" max="16384" width="9.140625" style="14"/>
  </cols>
  <sheetData>
    <row r="1" spans="1:11" ht="24.6" customHeight="1">
      <c r="A1" s="831" t="s">
        <v>20</v>
      </c>
      <c r="B1" s="832"/>
      <c r="C1" s="832"/>
      <c r="D1" s="832"/>
      <c r="E1" s="832"/>
      <c r="F1" s="832"/>
      <c r="G1" s="832"/>
      <c r="H1" s="832"/>
      <c r="I1" s="832"/>
      <c r="J1" s="832"/>
      <c r="K1" s="832"/>
    </row>
    <row r="3" spans="1:11" s="146" customFormat="1" ht="24.6" customHeight="1">
      <c r="A3" s="146" t="s">
        <v>660</v>
      </c>
      <c r="I3" s="195"/>
      <c r="J3" s="195"/>
      <c r="K3" s="195"/>
    </row>
    <row r="4" spans="1:11" s="146" customFormat="1" ht="24.6" customHeight="1">
      <c r="I4" s="205" t="s">
        <v>369</v>
      </c>
      <c r="J4" s="206"/>
      <c r="K4" s="207" t="s">
        <v>371</v>
      </c>
    </row>
    <row r="5" spans="1:11" s="164" customFormat="1" ht="24.6" customHeight="1">
      <c r="I5" s="208" t="s">
        <v>370</v>
      </c>
      <c r="J5" s="137"/>
      <c r="K5" s="209" t="s">
        <v>370</v>
      </c>
    </row>
    <row r="6" spans="1:11" ht="24.6" customHeight="1">
      <c r="I6" s="210" t="s">
        <v>103</v>
      </c>
      <c r="J6" s="211"/>
      <c r="K6" s="210" t="s">
        <v>103</v>
      </c>
    </row>
    <row r="7" spans="1:11" ht="24.6" customHeight="1">
      <c r="B7" s="39" t="s">
        <v>196</v>
      </c>
      <c r="C7" s="39"/>
    </row>
    <row r="8" spans="1:11" ht="24.6" customHeight="1">
      <c r="B8" s="39"/>
      <c r="C8" s="36" t="s">
        <v>628</v>
      </c>
      <c r="I8" s="154">
        <v>7078603.6699999999</v>
      </c>
      <c r="J8" s="154"/>
      <c r="K8" s="154">
        <v>4003689.11</v>
      </c>
    </row>
    <row r="9" spans="1:11" ht="24.6" customHeight="1">
      <c r="B9" s="39"/>
      <c r="C9" s="39" t="s">
        <v>197</v>
      </c>
      <c r="I9" s="154">
        <v>3303082.11</v>
      </c>
      <c r="J9" s="154"/>
      <c r="K9" s="154">
        <v>403416</v>
      </c>
    </row>
    <row r="10" spans="1:11" ht="24.6" customHeight="1">
      <c r="B10" s="39"/>
      <c r="C10" s="39" t="s">
        <v>216</v>
      </c>
      <c r="I10" s="154">
        <v>-2624569.5</v>
      </c>
      <c r="J10" s="154"/>
      <c r="K10" s="154">
        <v>-175560</v>
      </c>
    </row>
    <row r="11" spans="1:11" ht="24.6" customHeight="1">
      <c r="B11" s="39"/>
      <c r="C11" s="39" t="s">
        <v>225</v>
      </c>
      <c r="I11" s="154">
        <v>-124881.75</v>
      </c>
      <c r="J11" s="154"/>
      <c r="K11" s="154">
        <v>-124881.75</v>
      </c>
    </row>
    <row r="12" spans="1:11" ht="24.6" customHeight="1">
      <c r="C12" s="39" t="s">
        <v>613</v>
      </c>
      <c r="I12" s="179">
        <f>SUM(I8:I11)</f>
        <v>7632234.5299999993</v>
      </c>
      <c r="J12" s="154"/>
      <c r="K12" s="179">
        <f>SUM(K8:K11)</f>
        <v>4106663.3599999994</v>
      </c>
    </row>
    <row r="13" spans="1:11" ht="24.6" customHeight="1">
      <c r="C13" s="39" t="s">
        <v>197</v>
      </c>
      <c r="I13" s="405">
        <v>2302502.9</v>
      </c>
      <c r="J13" s="405"/>
      <c r="K13" s="405">
        <v>655077.4</v>
      </c>
    </row>
    <row r="14" spans="1:11" ht="24.6" customHeight="1">
      <c r="C14" s="39" t="s">
        <v>216</v>
      </c>
      <c r="I14" s="406">
        <v>0</v>
      </c>
      <c r="J14" s="406"/>
      <c r="K14" s="406">
        <v>0</v>
      </c>
    </row>
    <row r="15" spans="1:11" ht="24.6" customHeight="1">
      <c r="C15" s="39" t="s">
        <v>225</v>
      </c>
      <c r="I15" s="406">
        <v>-42059.33</v>
      </c>
      <c r="J15" s="406"/>
      <c r="K15" s="406">
        <v>-42059.33</v>
      </c>
    </row>
    <row r="16" spans="1:11" ht="24.6" customHeight="1">
      <c r="C16" s="39" t="s">
        <v>915</v>
      </c>
      <c r="I16" s="166">
        <f>SUM(I12:I15)</f>
        <v>9892678.0999999996</v>
      </c>
      <c r="J16" s="154"/>
      <c r="K16" s="166">
        <f>SUM(K12:K15)</f>
        <v>4719681.43</v>
      </c>
    </row>
    <row r="17" spans="2:11" ht="24.6" customHeight="1">
      <c r="B17" s="39" t="s">
        <v>226</v>
      </c>
      <c r="C17" s="39"/>
      <c r="I17" s="168"/>
      <c r="J17" s="168"/>
      <c r="K17" s="168"/>
    </row>
    <row r="18" spans="2:11" ht="24.6" customHeight="1">
      <c r="B18" s="39"/>
      <c r="C18" s="36" t="s">
        <v>628</v>
      </c>
      <c r="I18" s="154">
        <v>-688298.6</v>
      </c>
      <c r="J18" s="154"/>
      <c r="K18" s="154">
        <v>-349123.52999999997</v>
      </c>
    </row>
    <row r="19" spans="2:11" ht="24.6" customHeight="1">
      <c r="B19" s="39"/>
      <c r="C19" s="39" t="s">
        <v>227</v>
      </c>
      <c r="I19" s="154">
        <v>-701009.74</v>
      </c>
      <c r="J19" s="154"/>
      <c r="K19" s="154">
        <v>-189296.58</v>
      </c>
    </row>
    <row r="20" spans="2:11" ht="24.6" customHeight="1">
      <c r="C20" s="39" t="s">
        <v>225</v>
      </c>
      <c r="I20" s="154">
        <v>48130.45</v>
      </c>
      <c r="J20" s="154"/>
      <c r="K20" s="154">
        <v>48130.45</v>
      </c>
    </row>
    <row r="21" spans="2:11" ht="24.6" customHeight="1">
      <c r="C21" s="39" t="s">
        <v>613</v>
      </c>
      <c r="I21" s="179">
        <f>SUM(I18:I20)</f>
        <v>-1341177.8899999999</v>
      </c>
      <c r="J21" s="154"/>
      <c r="K21" s="179">
        <f>SUM(K18:K20)</f>
        <v>-490289.66</v>
      </c>
    </row>
    <row r="22" spans="2:11" ht="24.6" customHeight="1">
      <c r="C22" s="39" t="s">
        <v>227</v>
      </c>
      <c r="D22" s="40"/>
      <c r="I22" s="405">
        <v>-795135.22</v>
      </c>
      <c r="J22" s="405"/>
      <c r="K22" s="405">
        <v>-174247.43</v>
      </c>
    </row>
    <row r="23" spans="2:11" ht="24.6" customHeight="1">
      <c r="C23" s="39" t="s">
        <v>225</v>
      </c>
      <c r="I23" s="406">
        <v>22294.5</v>
      </c>
      <c r="J23" s="406"/>
      <c r="K23" s="406">
        <v>22294.5</v>
      </c>
    </row>
    <row r="24" spans="2:11" ht="24.6" customHeight="1">
      <c r="C24" s="39" t="s">
        <v>915</v>
      </c>
      <c r="I24" s="166">
        <f>SUM(I21:I23)</f>
        <v>-2114018.61</v>
      </c>
      <c r="J24" s="154"/>
      <c r="K24" s="166">
        <f>SUM(K21:K23)</f>
        <v>-642242.59</v>
      </c>
    </row>
    <row r="25" spans="2:11" ht="24.6" customHeight="1">
      <c r="B25" s="39" t="s">
        <v>222</v>
      </c>
      <c r="C25" s="39"/>
      <c r="D25" s="39"/>
      <c r="I25" s="154"/>
      <c r="J25" s="154"/>
      <c r="K25" s="154"/>
    </row>
    <row r="26" spans="2:11" ht="24.6" customHeight="1" thickBot="1">
      <c r="B26" s="39" t="s">
        <v>847</v>
      </c>
      <c r="C26" s="37" t="s">
        <v>914</v>
      </c>
      <c r="D26" s="39"/>
      <c r="I26" s="167">
        <f>+I16+I24</f>
        <v>7778659.4900000002</v>
      </c>
      <c r="J26" s="154"/>
      <c r="K26" s="167">
        <f>+K16+K24</f>
        <v>4077438.84</v>
      </c>
    </row>
    <row r="27" spans="2:11" ht="24.6" customHeight="1" thickTop="1" thickBot="1">
      <c r="B27" s="37" t="s">
        <v>614</v>
      </c>
      <c r="C27" s="37" t="s">
        <v>614</v>
      </c>
      <c r="D27" s="39"/>
      <c r="I27" s="167">
        <f>+I12+I21</f>
        <v>6291056.6399999997</v>
      </c>
      <c r="J27" s="154"/>
      <c r="K27" s="167">
        <f>+K12+K21</f>
        <v>3616373.6999999993</v>
      </c>
    </row>
    <row r="28" spans="2:11" ht="24.6" customHeight="1" thickTop="1">
      <c r="I28" s="169"/>
      <c r="J28" s="169"/>
      <c r="K28" s="169"/>
    </row>
    <row r="29" spans="2:11" ht="24.6" customHeight="1">
      <c r="B29" s="552" t="s">
        <v>920</v>
      </c>
      <c r="J29" s="168"/>
      <c r="K29" s="168"/>
    </row>
    <row r="30" spans="2:11" ht="24.6" customHeight="1">
      <c r="C30" s="212" t="s">
        <v>207</v>
      </c>
      <c r="I30" s="406">
        <f>-I22</f>
        <v>795135.22</v>
      </c>
      <c r="J30" s="406"/>
      <c r="K30" s="406">
        <f>-K22</f>
        <v>174247.43</v>
      </c>
    </row>
    <row r="31" spans="2:11" ht="24.6" customHeight="1">
      <c r="C31" s="212" t="s">
        <v>208</v>
      </c>
      <c r="I31" s="406">
        <v>781244.4</v>
      </c>
      <c r="J31" s="406"/>
      <c r="K31" s="406">
        <v>160356.60999999999</v>
      </c>
    </row>
    <row r="32" spans="2:11" ht="24.6" customHeight="1">
      <c r="B32" s="552" t="s">
        <v>919</v>
      </c>
      <c r="I32" s="406"/>
      <c r="J32" s="406"/>
      <c r="K32" s="406"/>
    </row>
    <row r="33" spans="3:11" ht="24.6" customHeight="1">
      <c r="C33" s="212" t="s">
        <v>207</v>
      </c>
      <c r="I33" s="406">
        <v>701009.74</v>
      </c>
      <c r="J33" s="406"/>
      <c r="K33" s="406">
        <v>189296.58</v>
      </c>
    </row>
    <row r="34" spans="3:11" ht="24.6" customHeight="1">
      <c r="C34" s="212" t="s">
        <v>208</v>
      </c>
      <c r="I34" s="406">
        <v>682184.49</v>
      </c>
      <c r="J34" s="406"/>
      <c r="K34" s="406">
        <v>170471.33</v>
      </c>
    </row>
    <row r="35" spans="3:11" ht="24.6" customHeight="1">
      <c r="I35" s="168"/>
      <c r="K35" s="168"/>
    </row>
  </sheetData>
  <mergeCells count="1">
    <mergeCell ref="A1:K1"/>
  </mergeCells>
  <pageMargins left="0.86614173228346458" right="0.19685039370078741" top="0.63" bottom="0.51181102362204722" header="0.23622047244094491" footer="0.19685039370078741"/>
  <pageSetup paperSize="9" scale="93"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Y148"/>
  <sheetViews>
    <sheetView view="pageBreakPreview" zoomScale="90" zoomScaleNormal="90" zoomScaleSheetLayoutView="90" workbookViewId="0">
      <selection activeCell="C15" sqref="C15"/>
    </sheetView>
  </sheetViews>
  <sheetFormatPr defaultColWidth="9.140625" defaultRowHeight="30" customHeight="1"/>
  <cols>
    <col min="1" max="1" width="3.140625" style="181" customWidth="1"/>
    <col min="2" max="2" width="2.140625" style="181" customWidth="1"/>
    <col min="3" max="3" width="2.7109375" style="181" customWidth="1"/>
    <col min="4" max="5" width="9.140625" style="181"/>
    <col min="6" max="6" width="11" style="181" customWidth="1"/>
    <col min="7" max="7" width="6.140625" style="181" customWidth="1"/>
    <col min="8" max="8" width="1.7109375" style="181" customWidth="1"/>
    <col min="9" max="9" width="16.28515625" style="181" bestFit="1" customWidth="1"/>
    <col min="10" max="10" width="0.85546875" style="181" customWidth="1"/>
    <col min="11" max="11" width="16.28515625" style="181" bestFit="1" customWidth="1"/>
    <col min="12" max="12" width="0.85546875" style="181" customWidth="1"/>
    <col min="13" max="13" width="16.28515625" style="181" bestFit="1" customWidth="1"/>
    <col min="14" max="14" width="0.85546875" style="181" customWidth="1"/>
    <col min="15" max="15" width="16.28515625" style="181" bestFit="1" customWidth="1"/>
    <col min="16" max="16" width="2.140625" style="181" customWidth="1"/>
    <col min="17" max="17" width="7.85546875" style="181" customWidth="1"/>
    <col min="18" max="16384" width="9.140625" style="181"/>
  </cols>
  <sheetData>
    <row r="1" spans="1:25" ht="24.75" customHeight="1">
      <c r="A1" s="846" t="s">
        <v>36</v>
      </c>
      <c r="B1" s="847"/>
      <c r="C1" s="847"/>
      <c r="D1" s="847"/>
      <c r="E1" s="847"/>
      <c r="F1" s="847"/>
      <c r="G1" s="847"/>
      <c r="H1" s="847"/>
      <c r="I1" s="847"/>
      <c r="J1" s="847"/>
      <c r="K1" s="847"/>
      <c r="L1" s="847"/>
      <c r="M1" s="847"/>
      <c r="N1" s="847"/>
      <c r="O1" s="847"/>
    </row>
    <row r="2" spans="1:25" ht="24.75" customHeight="1"/>
    <row r="3" spans="1:25" s="146" customFormat="1" ht="24.75" customHeight="1">
      <c r="A3" s="193" t="s">
        <v>661</v>
      </c>
      <c r="B3" s="194" t="s">
        <v>402</v>
      </c>
      <c r="C3" s="193"/>
      <c r="I3" s="195"/>
      <c r="J3" s="195"/>
      <c r="K3" s="195"/>
      <c r="L3" s="195"/>
      <c r="M3" s="195"/>
      <c r="N3" s="195"/>
      <c r="O3" s="195"/>
    </row>
    <row r="4" spans="1:25" s="146" customFormat="1" ht="24.75" customHeight="1">
      <c r="A4" s="193"/>
      <c r="B4" s="194"/>
      <c r="C4" s="193"/>
      <c r="I4" s="195"/>
      <c r="J4" s="195"/>
      <c r="K4" s="195"/>
      <c r="L4" s="195"/>
      <c r="M4" s="70"/>
      <c r="N4" s="72" t="s">
        <v>255</v>
      </c>
      <c r="O4" s="70"/>
    </row>
    <row r="5" spans="1:25" s="197" customFormat="1" ht="24.75" customHeight="1">
      <c r="A5" s="196"/>
      <c r="B5" s="196"/>
      <c r="C5" s="196"/>
      <c r="I5" s="198"/>
      <c r="J5" s="198"/>
      <c r="K5" s="198"/>
      <c r="L5" s="283"/>
      <c r="M5" s="830" t="s">
        <v>256</v>
      </c>
      <c r="N5" s="830"/>
      <c r="O5" s="830"/>
    </row>
    <row r="6" spans="1:25" s="14" customFormat="1" ht="24.75" customHeight="1">
      <c r="A6" s="141"/>
      <c r="B6" s="141"/>
      <c r="C6" s="141"/>
      <c r="I6" s="199"/>
      <c r="J6" s="140"/>
      <c r="K6" s="199"/>
      <c r="L6" s="140"/>
      <c r="M6" s="668" t="s">
        <v>903</v>
      </c>
      <c r="N6" s="139"/>
      <c r="O6" s="138" t="s">
        <v>612</v>
      </c>
      <c r="Q6" s="155"/>
      <c r="R6" s="199"/>
      <c r="S6" s="140"/>
      <c r="T6" s="199"/>
      <c r="U6" s="140"/>
      <c r="V6" s="199"/>
      <c r="W6" s="140"/>
      <c r="X6" s="199"/>
      <c r="Y6" s="155"/>
    </row>
    <row r="7" spans="1:25" s="14" customFormat="1" ht="24.75" customHeight="1">
      <c r="A7" s="141"/>
      <c r="D7" s="200" t="s">
        <v>402</v>
      </c>
      <c r="E7" s="200"/>
      <c r="I7" s="180"/>
      <c r="J7" s="180"/>
      <c r="K7" s="180"/>
      <c r="L7" s="154"/>
      <c r="M7" s="406">
        <v>162034.85999999999</v>
      </c>
      <c r="N7" s="406"/>
      <c r="O7" s="406">
        <v>161330.54</v>
      </c>
      <c r="Q7" s="155"/>
      <c r="R7" s="155"/>
      <c r="S7" s="155"/>
      <c r="T7" s="155"/>
      <c r="U7" s="155"/>
      <c r="V7" s="155"/>
      <c r="W7" s="155"/>
      <c r="X7" s="155"/>
      <c r="Y7" s="155"/>
    </row>
    <row r="8" spans="1:25" s="14" customFormat="1" ht="24.75" customHeight="1" thickBot="1">
      <c r="A8" s="141"/>
      <c r="D8" s="200"/>
      <c r="E8" s="200" t="s">
        <v>175</v>
      </c>
      <c r="I8" s="180"/>
      <c r="J8" s="180"/>
      <c r="K8" s="180"/>
      <c r="L8" s="154"/>
      <c r="M8" s="201">
        <f>SUM(M7)</f>
        <v>162034.85999999999</v>
      </c>
      <c r="N8" s="154"/>
      <c r="O8" s="201">
        <f>SUM(O7)</f>
        <v>161330.54</v>
      </c>
    </row>
    <row r="9" spans="1:25" s="14" customFormat="1" ht="24.75" customHeight="1" thickTop="1">
      <c r="D9" s="181" t="s">
        <v>1024</v>
      </c>
      <c r="E9" s="40"/>
      <c r="F9" s="40"/>
      <c r="G9" s="40"/>
      <c r="H9" s="40"/>
      <c r="I9" s="40"/>
      <c r="J9" s="40"/>
      <c r="K9" s="40"/>
      <c r="L9" s="40"/>
      <c r="M9" s="40"/>
      <c r="N9" s="40"/>
    </row>
    <row r="10" spans="1:25" s="14" customFormat="1" ht="24.75" customHeight="1">
      <c r="B10" s="181" t="s">
        <v>1023</v>
      </c>
      <c r="D10" s="40"/>
      <c r="E10" s="40"/>
      <c r="F10" s="40"/>
      <c r="G10" s="40"/>
      <c r="H10" s="40"/>
      <c r="I10" s="40"/>
      <c r="J10" s="40"/>
      <c r="K10" s="40"/>
      <c r="L10" s="40"/>
      <c r="M10" s="40"/>
      <c r="N10" s="40"/>
    </row>
    <row r="11" spans="1:25" s="14" customFormat="1" ht="24.75" customHeight="1">
      <c r="C11" s="181"/>
      <c r="D11" s="40"/>
      <c r="E11" s="40"/>
      <c r="F11" s="40"/>
      <c r="G11" s="40"/>
      <c r="H11" s="40"/>
      <c r="I11" s="40"/>
      <c r="J11" s="40"/>
      <c r="K11" s="40"/>
      <c r="L11" s="40"/>
      <c r="M11" s="40"/>
      <c r="N11" s="40"/>
    </row>
    <row r="12" spans="1:25" s="170" customFormat="1" ht="24.75" customHeight="1">
      <c r="A12" s="202" t="s">
        <v>21</v>
      </c>
      <c r="B12" s="170" t="s">
        <v>504</v>
      </c>
    </row>
    <row r="13" spans="1:25" ht="24.75" customHeight="1">
      <c r="D13" s="181" t="s">
        <v>228</v>
      </c>
      <c r="I13" s="284"/>
      <c r="J13" s="284"/>
      <c r="K13" s="284"/>
      <c r="L13" s="284"/>
      <c r="M13" s="284"/>
      <c r="N13" s="284"/>
      <c r="O13" s="284"/>
    </row>
    <row r="14" spans="1:25" ht="24.75" customHeight="1">
      <c r="I14" s="827" t="s">
        <v>167</v>
      </c>
      <c r="J14" s="827"/>
      <c r="K14" s="827"/>
      <c r="L14" s="283"/>
      <c r="M14" s="827" t="s">
        <v>168</v>
      </c>
      <c r="N14" s="827"/>
      <c r="O14" s="827"/>
    </row>
    <row r="15" spans="1:25" ht="24.75" customHeight="1">
      <c r="I15" s="668" t="s">
        <v>903</v>
      </c>
      <c r="J15" s="139"/>
      <c r="K15" s="138" t="s">
        <v>612</v>
      </c>
      <c r="L15" s="140"/>
      <c r="M15" s="668" t="s">
        <v>903</v>
      </c>
      <c r="N15" s="139"/>
      <c r="O15" s="138" t="s">
        <v>612</v>
      </c>
    </row>
    <row r="16" spans="1:25" ht="24.75" customHeight="1">
      <c r="C16" s="181" t="s">
        <v>229</v>
      </c>
    </row>
    <row r="17" spans="3:15" ht="24.75" customHeight="1">
      <c r="D17" s="285" t="s">
        <v>230</v>
      </c>
      <c r="I17" s="406">
        <v>1054151.3999999999</v>
      </c>
      <c r="J17" s="286"/>
      <c r="K17" s="154">
        <v>800789</v>
      </c>
      <c r="L17" s="286"/>
      <c r="M17" s="154">
        <v>0</v>
      </c>
      <c r="N17" s="286"/>
      <c r="O17" s="154">
        <v>0</v>
      </c>
    </row>
    <row r="18" spans="3:15" ht="24.75" customHeight="1">
      <c r="D18" s="255" t="s">
        <v>231</v>
      </c>
      <c r="I18" s="406">
        <v>14673272.810000001</v>
      </c>
      <c r="J18" s="154"/>
      <c r="K18" s="154">
        <v>12949730.32</v>
      </c>
      <c r="L18" s="154"/>
      <c r="M18" s="154">
        <v>0</v>
      </c>
      <c r="N18" s="154"/>
      <c r="O18" s="154">
        <v>0</v>
      </c>
    </row>
    <row r="19" spans="3:15" ht="24.75" customHeight="1">
      <c r="D19" s="255" t="s">
        <v>1025</v>
      </c>
      <c r="I19" s="406">
        <v>67078.490000000005</v>
      </c>
      <c r="J19" s="154"/>
      <c r="K19" s="154">
        <v>0</v>
      </c>
      <c r="L19" s="154"/>
      <c r="M19" s="154">
        <v>0</v>
      </c>
      <c r="N19" s="154"/>
      <c r="O19" s="154">
        <v>0</v>
      </c>
    </row>
    <row r="20" spans="3:15" ht="24.75" customHeight="1" thickBot="1">
      <c r="I20" s="201">
        <f>SUM(I17:I19)</f>
        <v>15794502.700000001</v>
      </c>
      <c r="J20" s="154"/>
      <c r="K20" s="201">
        <f>SUM(K17:K19)</f>
        <v>13750519.32</v>
      </c>
      <c r="L20" s="154"/>
      <c r="M20" s="201">
        <f>SUM(M17:M19)</f>
        <v>0</v>
      </c>
      <c r="N20" s="154"/>
      <c r="O20" s="201">
        <f>SUM(O17:O19)</f>
        <v>0</v>
      </c>
    </row>
    <row r="21" spans="3:15" ht="24.75" customHeight="1" thickTop="1">
      <c r="C21" s="181" t="s">
        <v>233</v>
      </c>
      <c r="I21" s="154"/>
      <c r="J21" s="154"/>
      <c r="K21" s="154"/>
      <c r="L21" s="154"/>
      <c r="M21" s="154"/>
      <c r="N21" s="154"/>
      <c r="O21" s="154"/>
    </row>
    <row r="22" spans="3:15" ht="24.75" customHeight="1">
      <c r="D22" s="181" t="s">
        <v>841</v>
      </c>
      <c r="I22" s="406">
        <v>7508192.2699999996</v>
      </c>
      <c r="J22" s="154"/>
      <c r="K22" s="154">
        <v>4788405.4800000004</v>
      </c>
      <c r="L22" s="154"/>
      <c r="M22" s="154">
        <v>0</v>
      </c>
      <c r="N22" s="154"/>
      <c r="O22" s="154">
        <v>0</v>
      </c>
    </row>
    <row r="23" spans="3:15" ht="24.75" customHeight="1" thickBot="1">
      <c r="I23" s="201">
        <f>SUM(I22:I22)</f>
        <v>7508192.2699999996</v>
      </c>
      <c r="J23" s="154"/>
      <c r="K23" s="201">
        <f>SUM(K22:K22)</f>
        <v>4788405.4800000004</v>
      </c>
      <c r="L23" s="154"/>
      <c r="M23" s="201">
        <f>SUM(M22:M22)</f>
        <v>0</v>
      </c>
      <c r="N23" s="154"/>
      <c r="O23" s="201">
        <f>SUM(O22:O22)</f>
        <v>0</v>
      </c>
    </row>
    <row r="24" spans="3:15" ht="24.75" customHeight="1" thickTop="1">
      <c r="I24" s="180"/>
      <c r="J24" s="154"/>
      <c r="K24" s="180"/>
      <c r="L24" s="154"/>
      <c r="M24" s="180"/>
      <c r="N24" s="154"/>
      <c r="O24" s="180"/>
    </row>
    <row r="25" spans="3:15" ht="24.75" customHeight="1">
      <c r="D25" s="181" t="s">
        <v>921</v>
      </c>
      <c r="I25" s="203"/>
      <c r="J25" s="203"/>
      <c r="K25" s="203"/>
      <c r="L25" s="203"/>
      <c r="M25" s="203"/>
      <c r="N25" s="203"/>
      <c r="O25" s="203"/>
    </row>
    <row r="26" spans="3:15" ht="24.75" customHeight="1">
      <c r="I26" s="850" t="s">
        <v>234</v>
      </c>
      <c r="J26" s="850"/>
      <c r="K26" s="850"/>
      <c r="L26" s="169"/>
      <c r="M26" s="850" t="s">
        <v>234</v>
      </c>
      <c r="N26" s="850"/>
      <c r="O26" s="850"/>
    </row>
    <row r="27" spans="3:15" ht="24.75" customHeight="1">
      <c r="I27" s="281"/>
      <c r="J27" s="281" t="s">
        <v>223</v>
      </c>
      <c r="K27" s="281"/>
      <c r="L27" s="169"/>
      <c r="M27" s="850" t="s">
        <v>224</v>
      </c>
      <c r="N27" s="850"/>
      <c r="O27" s="850"/>
    </row>
    <row r="28" spans="3:15" ht="24.75" customHeight="1">
      <c r="I28" s="668" t="s">
        <v>903</v>
      </c>
      <c r="J28" s="139"/>
      <c r="K28" s="138" t="s">
        <v>612</v>
      </c>
      <c r="L28" s="140"/>
      <c r="M28" s="668" t="s">
        <v>903</v>
      </c>
      <c r="N28" s="139"/>
      <c r="O28" s="138" t="s">
        <v>612</v>
      </c>
    </row>
    <row r="29" spans="3:15" ht="24.75" customHeight="1">
      <c r="C29" s="181" t="s">
        <v>235</v>
      </c>
      <c r="I29" s="168"/>
      <c r="J29" s="168"/>
      <c r="K29" s="168"/>
      <c r="L29" s="168"/>
      <c r="M29" s="168"/>
      <c r="N29" s="168"/>
      <c r="O29" s="168"/>
    </row>
    <row r="30" spans="3:15" ht="24.75" customHeight="1">
      <c r="C30" s="181" t="s">
        <v>1333</v>
      </c>
      <c r="I30" s="406">
        <v>19269212.170000002</v>
      </c>
      <c r="J30" s="406"/>
      <c r="K30" s="406">
        <v>28040520.390000001</v>
      </c>
      <c r="L30" s="406"/>
      <c r="M30" s="406">
        <v>2125799.56</v>
      </c>
      <c r="N30" s="406"/>
      <c r="O30" s="406">
        <v>910075.32</v>
      </c>
    </row>
    <row r="31" spans="3:15" ht="24.75" customHeight="1">
      <c r="C31" s="181" t="s">
        <v>236</v>
      </c>
      <c r="I31" s="154"/>
      <c r="J31" s="154"/>
      <c r="K31" s="154"/>
      <c r="L31" s="154"/>
      <c r="M31" s="154"/>
      <c r="N31" s="154"/>
      <c r="O31" s="154"/>
    </row>
    <row r="32" spans="3:15" ht="24.75" customHeight="1">
      <c r="C32" s="181" t="s">
        <v>237</v>
      </c>
      <c r="I32" s="154"/>
      <c r="J32" s="154"/>
      <c r="K32" s="154"/>
      <c r="L32" s="154"/>
      <c r="M32" s="154"/>
      <c r="N32" s="154"/>
      <c r="O32" s="154"/>
    </row>
    <row r="33" spans="1:15" ht="24.75" customHeight="1">
      <c r="D33" s="181" t="s">
        <v>238</v>
      </c>
      <c r="I33" s="406">
        <v>604999.21</v>
      </c>
      <c r="J33" s="406"/>
      <c r="K33" s="406">
        <v>-1402047.3</v>
      </c>
      <c r="L33" s="406"/>
      <c r="M33" s="406">
        <v>0</v>
      </c>
      <c r="N33" s="406"/>
      <c r="O33" s="406">
        <v>0</v>
      </c>
    </row>
    <row r="34" spans="1:15" ht="24.75" customHeight="1">
      <c r="C34" s="255" t="s">
        <v>429</v>
      </c>
      <c r="I34" s="154"/>
      <c r="J34" s="154"/>
      <c r="K34" s="154"/>
      <c r="L34" s="154"/>
      <c r="M34" s="154"/>
      <c r="N34" s="154"/>
      <c r="O34" s="154"/>
    </row>
    <row r="35" spans="1:15" ht="24.75" customHeight="1">
      <c r="D35" s="255" t="s">
        <v>497</v>
      </c>
      <c r="I35" s="406">
        <v>240812.41</v>
      </c>
      <c r="J35" s="406"/>
      <c r="K35" s="406">
        <v>4742.83</v>
      </c>
      <c r="L35" s="406"/>
      <c r="M35" s="406">
        <v>240812.41</v>
      </c>
      <c r="N35" s="406"/>
      <c r="O35" s="406">
        <v>4742.83</v>
      </c>
    </row>
    <row r="36" spans="1:15" ht="24.75" customHeight="1">
      <c r="C36" s="181" t="s">
        <v>505</v>
      </c>
      <c r="I36" s="179"/>
      <c r="J36" s="180"/>
      <c r="K36" s="179"/>
      <c r="L36" s="180"/>
      <c r="M36" s="179"/>
      <c r="N36" s="180"/>
      <c r="O36" s="179"/>
    </row>
    <row r="37" spans="1:15" ht="24.75" customHeight="1" thickBot="1">
      <c r="D37" s="181" t="s">
        <v>496</v>
      </c>
      <c r="I37" s="167">
        <f>SUM(I29:I35)</f>
        <v>20115023.790000003</v>
      </c>
      <c r="J37" s="154"/>
      <c r="K37" s="167">
        <f>SUM(K29:K35)</f>
        <v>26643215.919999998</v>
      </c>
      <c r="L37" s="154"/>
      <c r="M37" s="167">
        <f>SUM(M29:M35)</f>
        <v>2366611.9700000002</v>
      </c>
      <c r="N37" s="154"/>
      <c r="O37" s="167">
        <f>SUM(O29:O35)</f>
        <v>914818.14999999991</v>
      </c>
    </row>
    <row r="38" spans="1:15" ht="24.75" customHeight="1" thickTop="1">
      <c r="I38" s="180"/>
      <c r="J38" s="154"/>
      <c r="K38" s="180"/>
      <c r="L38" s="154"/>
      <c r="M38" s="180"/>
      <c r="N38" s="154"/>
      <c r="O38" s="180"/>
    </row>
    <row r="39" spans="1:15" ht="24.95" customHeight="1">
      <c r="A39" s="846" t="s">
        <v>38</v>
      </c>
      <c r="B39" s="847"/>
      <c r="C39" s="847"/>
      <c r="D39" s="847"/>
      <c r="E39" s="847"/>
      <c r="F39" s="847"/>
      <c r="G39" s="847"/>
      <c r="H39" s="847"/>
      <c r="I39" s="847"/>
      <c r="J39" s="847"/>
      <c r="K39" s="847"/>
      <c r="L39" s="847"/>
      <c r="M39" s="847"/>
      <c r="N39" s="847"/>
      <c r="O39" s="847"/>
    </row>
    <row r="40" spans="1:15" ht="24.95" customHeight="1">
      <c r="I40" s="180"/>
      <c r="J40" s="154"/>
      <c r="K40" s="180"/>
      <c r="L40" s="154"/>
      <c r="M40" s="180"/>
      <c r="N40" s="154"/>
      <c r="O40" s="180"/>
    </row>
    <row r="41" spans="1:15" s="255" customFormat="1" ht="24.95" customHeight="1">
      <c r="C41" s="285"/>
      <c r="D41" s="255" t="s">
        <v>923</v>
      </c>
      <c r="I41" s="57"/>
      <c r="J41" s="58"/>
      <c r="K41" s="57"/>
      <c r="L41" s="58"/>
      <c r="M41" s="57"/>
      <c r="N41" s="58"/>
      <c r="O41" s="57"/>
    </row>
    <row r="42" spans="1:15" s="255" customFormat="1" ht="24.95" customHeight="1">
      <c r="C42" s="285" t="s">
        <v>922</v>
      </c>
      <c r="I42" s="57"/>
      <c r="J42" s="58"/>
      <c r="K42" s="57"/>
      <c r="L42" s="58"/>
      <c r="M42" s="57"/>
      <c r="N42" s="58"/>
      <c r="O42" s="57"/>
    </row>
    <row r="43" spans="1:15" s="255" customFormat="1" ht="24.95" customHeight="1">
      <c r="I43" s="323"/>
      <c r="J43" s="323" t="s">
        <v>223</v>
      </c>
      <c r="K43" s="323"/>
      <c r="L43" s="183"/>
      <c r="M43" s="848" t="s">
        <v>224</v>
      </c>
      <c r="N43" s="848"/>
      <c r="O43" s="848"/>
    </row>
    <row r="44" spans="1:15" s="255" customFormat="1" ht="24.95" customHeight="1">
      <c r="I44" s="668" t="s">
        <v>903</v>
      </c>
      <c r="J44" s="139"/>
      <c r="K44" s="138" t="s">
        <v>612</v>
      </c>
      <c r="L44" s="140"/>
      <c r="M44" s="668" t="s">
        <v>903</v>
      </c>
      <c r="N44" s="139"/>
      <c r="O44" s="138" t="s">
        <v>612</v>
      </c>
    </row>
    <row r="45" spans="1:15" s="255" customFormat="1" ht="24.95" customHeight="1">
      <c r="C45" s="285" t="s">
        <v>476</v>
      </c>
      <c r="D45" s="274"/>
      <c r="E45" s="274"/>
      <c r="I45" s="275"/>
      <c r="J45" s="274"/>
      <c r="K45" s="274"/>
      <c r="L45" s="274"/>
      <c r="M45" s="275"/>
      <c r="N45" s="274"/>
      <c r="O45" s="275"/>
    </row>
    <row r="46" spans="1:15" s="255" customFormat="1" ht="24.95" customHeight="1">
      <c r="C46" s="276"/>
      <c r="D46" s="276" t="s">
        <v>794</v>
      </c>
      <c r="E46" s="274"/>
      <c r="I46" s="287"/>
      <c r="J46" s="287"/>
      <c r="K46" s="287"/>
      <c r="L46" s="287"/>
      <c r="M46" s="287"/>
      <c r="N46" s="287"/>
      <c r="O46" s="287"/>
    </row>
    <row r="47" spans="1:15" s="255" customFormat="1" ht="24.95" customHeight="1">
      <c r="C47" s="276"/>
      <c r="D47" s="285" t="s">
        <v>795</v>
      </c>
      <c r="E47" s="285"/>
      <c r="I47" s="672">
        <v>70804.2</v>
      </c>
      <c r="J47" s="406"/>
      <c r="K47" s="672">
        <v>326231.19</v>
      </c>
      <c r="L47" s="287"/>
      <c r="M47" s="191">
        <v>0</v>
      </c>
      <c r="N47" s="58"/>
      <c r="O47" s="191">
        <v>0</v>
      </c>
    </row>
    <row r="48" spans="1:15" s="255" customFormat="1" ht="24.95" customHeight="1">
      <c r="C48" s="276" t="s">
        <v>477</v>
      </c>
      <c r="D48" s="285"/>
      <c r="E48" s="285"/>
      <c r="I48" s="57"/>
      <c r="J48" s="57"/>
      <c r="K48" s="57"/>
      <c r="L48" s="293"/>
      <c r="M48" s="57"/>
      <c r="N48" s="57"/>
      <c r="O48" s="57"/>
    </row>
    <row r="49" spans="3:15" s="255" customFormat="1" ht="24.95" customHeight="1" thickBot="1">
      <c r="C49" s="276" t="s">
        <v>478</v>
      </c>
      <c r="D49" s="276"/>
      <c r="E49" s="276"/>
      <c r="I49" s="182">
        <f>SUM(I46:I47)</f>
        <v>70804.2</v>
      </c>
      <c r="J49" s="58"/>
      <c r="K49" s="182">
        <f>SUM(K46:K47)</f>
        <v>326231.19</v>
      </c>
      <c r="L49" s="58"/>
      <c r="M49" s="182">
        <f>SUM(M46:M47)</f>
        <v>0</v>
      </c>
      <c r="N49" s="58"/>
      <c r="O49" s="182">
        <f>SUM(O46:O47)</f>
        <v>0</v>
      </c>
    </row>
    <row r="50" spans="3:15" s="255" customFormat="1" ht="24.95" customHeight="1" thickTop="1">
      <c r="I50" s="57"/>
      <c r="J50" s="58"/>
      <c r="K50" s="57"/>
      <c r="L50" s="58"/>
      <c r="M50" s="57"/>
      <c r="N50" s="58"/>
      <c r="O50" s="57"/>
    </row>
    <row r="51" spans="3:15" ht="24.95" customHeight="1">
      <c r="D51" s="181" t="s">
        <v>1027</v>
      </c>
      <c r="I51" s="154"/>
      <c r="J51" s="154"/>
      <c r="K51" s="154"/>
      <c r="L51" s="154"/>
      <c r="M51" s="154"/>
      <c r="N51" s="154"/>
      <c r="O51" s="154"/>
    </row>
    <row r="52" spans="3:15" ht="24.95" customHeight="1">
      <c r="C52" s="181" t="s">
        <v>1026</v>
      </c>
      <c r="I52" s="155"/>
      <c r="J52" s="155"/>
      <c r="K52" s="155"/>
      <c r="L52" s="155"/>
      <c r="M52" s="155"/>
      <c r="N52" s="155"/>
      <c r="O52" s="155"/>
    </row>
    <row r="53" spans="3:15" ht="24.95" customHeight="1">
      <c r="I53" s="827" t="s">
        <v>167</v>
      </c>
      <c r="J53" s="827"/>
      <c r="K53" s="827"/>
      <c r="L53" s="283"/>
      <c r="M53" s="827" t="s">
        <v>168</v>
      </c>
      <c r="N53" s="827"/>
      <c r="O53" s="827"/>
    </row>
    <row r="54" spans="3:15" ht="24.95" customHeight="1">
      <c r="I54" s="668" t="s">
        <v>903</v>
      </c>
      <c r="J54" s="139"/>
      <c r="K54" s="138" t="s">
        <v>612</v>
      </c>
      <c r="L54" s="140"/>
      <c r="M54" s="668" t="s">
        <v>903</v>
      </c>
      <c r="N54" s="139"/>
      <c r="O54" s="138" t="s">
        <v>612</v>
      </c>
    </row>
    <row r="55" spans="3:15" ht="24.95" customHeight="1">
      <c r="C55" s="181" t="s">
        <v>240</v>
      </c>
      <c r="I55" s="406">
        <v>190452373.19999999</v>
      </c>
      <c r="J55" s="406"/>
      <c r="K55" s="406">
        <v>207163652.99000001</v>
      </c>
      <c r="L55" s="406"/>
      <c r="M55" s="406">
        <v>96291818.230000004</v>
      </c>
      <c r="N55" s="406"/>
      <c r="O55" s="406">
        <v>80147397.200000003</v>
      </c>
    </row>
    <row r="56" spans="3:15" ht="24.95" customHeight="1">
      <c r="C56" s="181" t="s">
        <v>241</v>
      </c>
      <c r="I56" s="328">
        <v>0.2</v>
      </c>
      <c r="J56" s="328"/>
      <c r="K56" s="328">
        <v>0.2</v>
      </c>
      <c r="L56" s="328"/>
      <c r="M56" s="328">
        <v>0.2</v>
      </c>
      <c r="N56" s="328"/>
      <c r="O56" s="328">
        <v>0.2</v>
      </c>
    </row>
    <row r="57" spans="3:15" ht="24.95" customHeight="1">
      <c r="C57" s="181" t="s">
        <v>242</v>
      </c>
      <c r="I57" s="406"/>
      <c r="J57" s="406"/>
      <c r="K57" s="406"/>
      <c r="L57" s="406"/>
      <c r="M57" s="406"/>
      <c r="N57" s="406"/>
      <c r="O57" s="406"/>
    </row>
    <row r="58" spans="3:15" ht="24.95" customHeight="1">
      <c r="D58" s="181" t="s">
        <v>243</v>
      </c>
      <c r="I58" s="406">
        <f>+ROUND(I55*I56,2)-0.01</f>
        <v>38090474.630000003</v>
      </c>
      <c r="J58" s="406"/>
      <c r="K58" s="406">
        <f>+ROUNDUP(K55*K56,2)</f>
        <v>41432730.600000001</v>
      </c>
      <c r="L58" s="406"/>
      <c r="M58" s="406">
        <f>+ROUND(M55*M56,2)</f>
        <v>19258363.649999999</v>
      </c>
      <c r="N58" s="406"/>
      <c r="O58" s="406">
        <f>+ROUND(O55*O56,2)</f>
        <v>16029479.439999999</v>
      </c>
    </row>
    <row r="59" spans="3:15" ht="24.95" customHeight="1">
      <c r="C59" s="181" t="s">
        <v>244</v>
      </c>
      <c r="I59" s="154"/>
      <c r="J59" s="154"/>
      <c r="K59" s="154"/>
      <c r="L59" s="154"/>
      <c r="M59" s="154"/>
      <c r="N59" s="154"/>
      <c r="O59" s="154"/>
    </row>
    <row r="60" spans="3:15" ht="24.95" customHeight="1">
      <c r="D60" s="255" t="s">
        <v>516</v>
      </c>
      <c r="E60" s="255"/>
      <c r="F60" s="255"/>
      <c r="G60" s="255"/>
      <c r="I60" s="706">
        <f>+M60</f>
        <v>-17132564.09</v>
      </c>
      <c r="J60" s="406"/>
      <c r="K60" s="706">
        <v>-15119404.119999999</v>
      </c>
      <c r="L60" s="406"/>
      <c r="M60" s="706">
        <v>-17132564.09</v>
      </c>
      <c r="N60" s="406"/>
      <c r="O60" s="706">
        <v>-15119404.119999999</v>
      </c>
    </row>
    <row r="61" spans="3:15" ht="24.95" customHeight="1">
      <c r="D61" s="181" t="s">
        <v>245</v>
      </c>
      <c r="I61" s="707">
        <v>-1155779.28</v>
      </c>
      <c r="J61" s="406"/>
      <c r="K61" s="707">
        <v>-937732.79</v>
      </c>
      <c r="L61" s="406"/>
      <c r="M61" s="707">
        <v>0</v>
      </c>
      <c r="N61" s="406"/>
      <c r="O61" s="707">
        <v>0</v>
      </c>
    </row>
    <row r="62" spans="3:15" ht="24.95" customHeight="1">
      <c r="D62" s="255" t="s">
        <v>184</v>
      </c>
      <c r="I62" s="707">
        <v>72080.12</v>
      </c>
      <c r="J62" s="406"/>
      <c r="K62" s="707">
        <v>1262879.3999999999</v>
      </c>
      <c r="L62" s="406"/>
      <c r="M62" s="707">
        <v>0</v>
      </c>
      <c r="N62" s="406"/>
      <c r="O62" s="707">
        <v>0</v>
      </c>
    </row>
    <row r="63" spans="3:15" ht="24.95" customHeight="1">
      <c r="D63" s="181" t="s">
        <v>429</v>
      </c>
      <c r="I63" s="204"/>
      <c r="J63" s="154"/>
      <c r="K63" s="204"/>
      <c r="L63" s="154"/>
      <c r="M63" s="204"/>
      <c r="N63" s="154"/>
      <c r="O63" s="204"/>
    </row>
    <row r="64" spans="3:15" ht="24.95" customHeight="1">
      <c r="D64" s="181" t="s">
        <v>430</v>
      </c>
      <c r="I64" s="708">
        <v>240812.41</v>
      </c>
      <c r="J64" s="406"/>
      <c r="K64" s="708">
        <v>4742.83</v>
      </c>
      <c r="L64" s="406"/>
      <c r="M64" s="708">
        <v>240812.41</v>
      </c>
      <c r="N64" s="406"/>
      <c r="O64" s="708">
        <v>4742.83</v>
      </c>
    </row>
    <row r="65" spans="1:16" ht="24.95" customHeight="1">
      <c r="E65" s="181" t="s">
        <v>175</v>
      </c>
      <c r="I65" s="166">
        <f>SUM(I60:I64)</f>
        <v>-17975450.84</v>
      </c>
      <c r="J65" s="154"/>
      <c r="K65" s="166">
        <f>SUM(K60:K64)</f>
        <v>-14789514.68</v>
      </c>
      <c r="L65" s="154"/>
      <c r="M65" s="166">
        <f>SUM(M60:M64)</f>
        <v>-16891751.68</v>
      </c>
      <c r="N65" s="154"/>
      <c r="O65" s="166">
        <f>SUM(O60:O64)</f>
        <v>-15114661.289999999</v>
      </c>
    </row>
    <row r="66" spans="1:16" ht="24.95" customHeight="1">
      <c r="C66" s="181" t="s">
        <v>506</v>
      </c>
      <c r="I66" s="180"/>
      <c r="J66" s="154"/>
      <c r="K66" s="180"/>
      <c r="L66" s="154"/>
      <c r="M66" s="180"/>
      <c r="N66" s="154"/>
      <c r="O66" s="180"/>
    </row>
    <row r="67" spans="1:16" ht="24.95" customHeight="1" thickBot="1">
      <c r="D67" s="181" t="s">
        <v>239</v>
      </c>
      <c r="I67" s="167">
        <f>+I58+I65</f>
        <v>20115023.790000003</v>
      </c>
      <c r="J67" s="154"/>
      <c r="K67" s="167">
        <f>+K58+K65</f>
        <v>26643215.920000002</v>
      </c>
      <c r="L67" s="154"/>
      <c r="M67" s="167">
        <f>+M58+M65</f>
        <v>2366611.9699999988</v>
      </c>
      <c r="N67" s="154"/>
      <c r="O67" s="167">
        <f>+O58+O65</f>
        <v>914818.15000000037</v>
      </c>
    </row>
    <row r="68" spans="1:16" ht="24.95" customHeight="1" thickTop="1">
      <c r="C68" s="181" t="s">
        <v>246</v>
      </c>
      <c r="I68" s="289">
        <f>+I67/I55</f>
        <v>0.10561708133128164</v>
      </c>
      <c r="J68" s="288"/>
      <c r="K68" s="289">
        <f>+K67/K55</f>
        <v>0.12860951009242</v>
      </c>
      <c r="L68" s="288"/>
      <c r="M68" s="419">
        <f>M67/M55</f>
        <v>2.4577498000371893E-2</v>
      </c>
      <c r="N68" s="328"/>
      <c r="O68" s="419">
        <f>+O67/O55</f>
        <v>1.141419661722964E-2</v>
      </c>
    </row>
    <row r="69" spans="1:16" ht="24.95" customHeight="1">
      <c r="I69" s="289"/>
      <c r="J69" s="288"/>
      <c r="K69" s="289"/>
      <c r="L69" s="288"/>
      <c r="M69" s="419"/>
      <c r="N69" s="328"/>
      <c r="O69" s="419"/>
    </row>
    <row r="70" spans="1:16" s="255" customFormat="1" ht="24.95" customHeight="1">
      <c r="A70" s="213" t="s">
        <v>10</v>
      </c>
      <c r="B70" s="266" t="s">
        <v>515</v>
      </c>
      <c r="C70" s="266"/>
      <c r="I70" s="327"/>
      <c r="J70" s="328"/>
      <c r="K70" s="327"/>
      <c r="L70" s="328"/>
      <c r="M70" s="327"/>
      <c r="N70" s="328"/>
      <c r="O70" s="327"/>
    </row>
    <row r="71" spans="1:16" s="255" customFormat="1" ht="24.95" customHeight="1">
      <c r="B71" s="181"/>
      <c r="C71" s="181"/>
      <c r="D71" s="181" t="s">
        <v>1054</v>
      </c>
      <c r="I71" s="327"/>
      <c r="J71" s="328"/>
      <c r="K71" s="327"/>
      <c r="L71" s="328"/>
      <c r="M71" s="327"/>
      <c r="N71" s="328"/>
      <c r="O71" s="327"/>
    </row>
    <row r="72" spans="1:16" s="255" customFormat="1" ht="24.95" customHeight="1">
      <c r="B72" s="181" t="s">
        <v>1053</v>
      </c>
      <c r="C72" s="181"/>
      <c r="D72" s="181"/>
      <c r="I72" s="327"/>
      <c r="J72" s="328"/>
      <c r="K72" s="327"/>
      <c r="L72" s="328"/>
      <c r="M72" s="327"/>
      <c r="N72" s="328"/>
      <c r="O72" s="327"/>
    </row>
    <row r="73" spans="1:16" s="255" customFormat="1" ht="24.95" customHeight="1">
      <c r="B73" s="181"/>
      <c r="C73" s="181"/>
      <c r="D73" s="181" t="s">
        <v>1055</v>
      </c>
      <c r="I73" s="327"/>
      <c r="J73" s="328"/>
      <c r="K73" s="327"/>
      <c r="L73" s="328"/>
      <c r="M73" s="327"/>
      <c r="N73" s="328"/>
      <c r="O73" s="327"/>
    </row>
    <row r="74" spans="1:16" s="255" customFormat="1" ht="24.95" customHeight="1">
      <c r="B74" s="181" t="s">
        <v>1056</v>
      </c>
      <c r="C74" s="181"/>
      <c r="D74" s="181"/>
      <c r="I74" s="327"/>
      <c r="J74" s="328"/>
      <c r="K74" s="327"/>
      <c r="L74" s="328"/>
      <c r="M74" s="327"/>
      <c r="N74" s="328"/>
      <c r="O74" s="327"/>
    </row>
    <row r="75" spans="1:16" s="255" customFormat="1" ht="24.95" customHeight="1">
      <c r="I75" s="327"/>
      <c r="J75" s="328"/>
      <c r="K75" s="327"/>
      <c r="L75" s="328"/>
      <c r="M75" s="327"/>
      <c r="N75" s="328"/>
      <c r="O75" s="327"/>
    </row>
    <row r="76" spans="1:16" ht="27.95" customHeight="1">
      <c r="A76" s="846" t="s">
        <v>13</v>
      </c>
      <c r="B76" s="847"/>
      <c r="C76" s="847"/>
      <c r="D76" s="847"/>
      <c r="E76" s="847"/>
      <c r="F76" s="847"/>
      <c r="G76" s="847"/>
      <c r="H76" s="847"/>
      <c r="I76" s="847"/>
      <c r="J76" s="847"/>
      <c r="K76" s="847"/>
      <c r="L76" s="847"/>
      <c r="M76" s="847"/>
      <c r="N76" s="847"/>
      <c r="O76" s="847"/>
    </row>
    <row r="77" spans="1:16" s="284" customFormat="1" ht="27.95" customHeight="1">
      <c r="I77" s="380"/>
      <c r="J77" s="379"/>
      <c r="K77" s="380"/>
      <c r="L77" s="379"/>
      <c r="M77" s="380"/>
      <c r="N77" s="379"/>
      <c r="O77" s="380"/>
    </row>
    <row r="78" spans="1:16" s="195" customFormat="1" ht="27.95" customHeight="1">
      <c r="A78" s="213" t="s">
        <v>7</v>
      </c>
      <c r="B78" s="214" t="s">
        <v>399</v>
      </c>
    </row>
    <row r="79" spans="1:16" s="283" customFormat="1" ht="27.95" customHeight="1">
      <c r="I79" s="830" t="s">
        <v>223</v>
      </c>
      <c r="J79" s="830"/>
      <c r="K79" s="830"/>
      <c r="M79" s="830" t="s">
        <v>168</v>
      </c>
      <c r="N79" s="830"/>
      <c r="O79" s="830"/>
      <c r="P79" s="291"/>
    </row>
    <row r="80" spans="1:16" s="283" customFormat="1" ht="27.95" customHeight="1">
      <c r="G80" s="72" t="s">
        <v>1014</v>
      </c>
      <c r="I80" s="668" t="s">
        <v>903</v>
      </c>
      <c r="J80" s="139"/>
      <c r="K80" s="138" t="s">
        <v>612</v>
      </c>
      <c r="L80" s="140"/>
      <c r="M80" s="668" t="s">
        <v>903</v>
      </c>
      <c r="N80" s="139"/>
      <c r="O80" s="138" t="s">
        <v>612</v>
      </c>
      <c r="P80" s="72"/>
    </row>
    <row r="81" spans="1:18" s="14" customFormat="1" ht="27.95" customHeight="1">
      <c r="B81" s="40" t="s">
        <v>247</v>
      </c>
      <c r="C81" s="40"/>
      <c r="D81" s="40"/>
      <c r="E81" s="40"/>
      <c r="F81" s="40"/>
      <c r="P81" s="155"/>
      <c r="R81" s="497"/>
    </row>
    <row r="82" spans="1:18" s="14" customFormat="1" ht="27.95" customHeight="1">
      <c r="B82" s="40"/>
      <c r="C82" s="40" t="s">
        <v>1059</v>
      </c>
      <c r="D82" s="40"/>
      <c r="E82" s="40"/>
      <c r="F82" s="40"/>
      <c r="G82" s="712" t="s">
        <v>1057</v>
      </c>
      <c r="I82" s="406">
        <v>6118661.5</v>
      </c>
      <c r="J82" s="406"/>
      <c r="K82" s="406">
        <v>6154800.2000000002</v>
      </c>
      <c r="L82" s="406"/>
      <c r="M82" s="406">
        <v>0</v>
      </c>
      <c r="N82" s="406"/>
      <c r="O82" s="406">
        <v>0</v>
      </c>
      <c r="P82" s="155"/>
      <c r="R82" s="497"/>
    </row>
    <row r="83" spans="1:18" s="14" customFormat="1" ht="27.95" customHeight="1">
      <c r="B83" s="40"/>
      <c r="C83" s="40" t="s">
        <v>1058</v>
      </c>
      <c r="D83" s="40"/>
      <c r="E83" s="40"/>
      <c r="F83" s="40"/>
      <c r="G83" s="712"/>
      <c r="I83" s="406">
        <v>57307091.490000002</v>
      </c>
      <c r="J83" s="406"/>
      <c r="K83" s="406">
        <v>72168119.709999993</v>
      </c>
      <c r="L83" s="406"/>
      <c r="M83" s="406">
        <v>47770022.32</v>
      </c>
      <c r="N83" s="406"/>
      <c r="O83" s="406">
        <v>64576221.339999996</v>
      </c>
      <c r="P83" s="155"/>
      <c r="R83" s="497"/>
    </row>
    <row r="84" spans="1:18" s="14" customFormat="1" ht="27.95" customHeight="1">
      <c r="B84" s="40"/>
      <c r="C84" s="40" t="s">
        <v>248</v>
      </c>
      <c r="D84" s="40"/>
      <c r="E84" s="40"/>
      <c r="F84" s="40"/>
      <c r="I84" s="406">
        <v>424937.82</v>
      </c>
      <c r="J84" s="406"/>
      <c r="K84" s="406">
        <v>5864154.3499999996</v>
      </c>
      <c r="L84" s="406"/>
      <c r="M84" s="406">
        <v>121920.04</v>
      </c>
      <c r="N84" s="406"/>
      <c r="O84" s="406">
        <v>668178.27</v>
      </c>
      <c r="P84" s="155"/>
    </row>
    <row r="85" spans="1:18" s="14" customFormat="1" ht="27.95" customHeight="1">
      <c r="B85" s="40"/>
      <c r="C85" s="40"/>
      <c r="D85" s="40" t="s">
        <v>249</v>
      </c>
      <c r="E85" s="40"/>
      <c r="F85" s="40"/>
      <c r="I85" s="166">
        <f>SUM(I82:I84)</f>
        <v>63850690.810000002</v>
      </c>
      <c r="J85" s="154"/>
      <c r="K85" s="166">
        <f>SUM(K82:K84)</f>
        <v>84187074.25999999</v>
      </c>
      <c r="L85" s="154"/>
      <c r="M85" s="166">
        <f>SUM(M82:M84)</f>
        <v>47891942.359999999</v>
      </c>
      <c r="N85" s="154"/>
      <c r="O85" s="166">
        <f>SUM(O82:O84)</f>
        <v>65244399.609999999</v>
      </c>
      <c r="P85" s="155"/>
    </row>
    <row r="86" spans="1:18" s="14" customFormat="1" ht="27.95" customHeight="1">
      <c r="B86" s="40" t="s">
        <v>389</v>
      </c>
      <c r="C86" s="40"/>
      <c r="D86" s="40"/>
      <c r="E86" s="40"/>
      <c r="F86" s="40"/>
      <c r="I86" s="154"/>
      <c r="J86" s="154"/>
      <c r="K86" s="154"/>
      <c r="L86" s="154"/>
      <c r="M86" s="154"/>
      <c r="N86" s="154"/>
      <c r="O86" s="154"/>
      <c r="P86" s="155"/>
    </row>
    <row r="87" spans="1:18" s="14" customFormat="1" ht="27.95" customHeight="1">
      <c r="B87" s="40"/>
      <c r="C87" s="40" t="s">
        <v>250</v>
      </c>
      <c r="D87" s="40"/>
      <c r="E87" s="40"/>
      <c r="F87" s="40"/>
      <c r="I87" s="406">
        <v>23331878.09</v>
      </c>
      <c r="J87" s="406"/>
      <c r="K87" s="406">
        <v>29592744.859999996</v>
      </c>
      <c r="L87" s="406"/>
      <c r="M87" s="406">
        <v>14092863.960000001</v>
      </c>
      <c r="N87" s="406"/>
      <c r="O87" s="406">
        <v>14703655.709999999</v>
      </c>
      <c r="P87" s="155"/>
    </row>
    <row r="88" spans="1:18" s="14" customFormat="1" ht="27.95" customHeight="1">
      <c r="B88" s="40"/>
      <c r="C88" s="40" t="s">
        <v>184</v>
      </c>
      <c r="D88" s="40"/>
      <c r="E88" s="40"/>
      <c r="F88" s="40"/>
      <c r="I88" s="406">
        <v>3173370.84</v>
      </c>
      <c r="J88" s="406"/>
      <c r="K88" s="406">
        <v>9780734.8499999996</v>
      </c>
      <c r="L88" s="406"/>
      <c r="M88" s="406">
        <v>2649079.83</v>
      </c>
      <c r="N88" s="406"/>
      <c r="O88" s="406">
        <v>9361333.1899999995</v>
      </c>
      <c r="P88" s="155"/>
    </row>
    <row r="89" spans="1:18" s="14" customFormat="1" ht="27.95" customHeight="1">
      <c r="B89" s="40"/>
      <c r="C89" s="40"/>
      <c r="D89" s="40" t="s">
        <v>390</v>
      </c>
      <c r="E89" s="40"/>
      <c r="F89" s="40"/>
      <c r="I89" s="166">
        <f>SUM(I87:I88)</f>
        <v>26505248.93</v>
      </c>
      <c r="J89" s="154"/>
      <c r="K89" s="166">
        <f>SUM(K87:K88)</f>
        <v>39373479.709999993</v>
      </c>
      <c r="L89" s="154"/>
      <c r="M89" s="166">
        <f>SUM(M87:M88)</f>
        <v>16741943.790000001</v>
      </c>
      <c r="N89" s="154"/>
      <c r="O89" s="166">
        <f>SUM(O87:O88)</f>
        <v>24064988.899999999</v>
      </c>
      <c r="P89" s="155"/>
    </row>
    <row r="90" spans="1:18" s="14" customFormat="1" ht="27.95" customHeight="1" thickBot="1">
      <c r="B90" s="40"/>
      <c r="C90" s="40"/>
      <c r="D90" s="40" t="s">
        <v>391</v>
      </c>
      <c r="E90" s="40"/>
      <c r="F90" s="40"/>
      <c r="I90" s="201">
        <f>+I85+I89</f>
        <v>90355939.74000001</v>
      </c>
      <c r="J90" s="154"/>
      <c r="K90" s="201">
        <f>+K85+K89</f>
        <v>123560553.96999998</v>
      </c>
      <c r="L90" s="154"/>
      <c r="M90" s="201">
        <f>+M85+M89</f>
        <v>64633886.149999999</v>
      </c>
      <c r="N90" s="154"/>
      <c r="O90" s="201">
        <f>+O85+O89</f>
        <v>89309388.50999999</v>
      </c>
      <c r="P90" s="155"/>
    </row>
    <row r="91" spans="1:18" s="14" customFormat="1" ht="27.95" customHeight="1" thickTop="1">
      <c r="B91" s="40"/>
      <c r="C91" s="40"/>
      <c r="D91" s="40"/>
      <c r="E91" s="40"/>
      <c r="F91" s="40"/>
      <c r="I91" s="180"/>
      <c r="J91" s="154"/>
      <c r="K91" s="180"/>
      <c r="L91" s="154"/>
      <c r="M91" s="180"/>
      <c r="N91" s="154"/>
      <c r="O91" s="180"/>
      <c r="P91" s="155"/>
    </row>
    <row r="92" spans="1:18" s="300" customFormat="1" ht="27.95" customHeight="1">
      <c r="A92" s="297" t="s">
        <v>1</v>
      </c>
      <c r="B92" s="298" t="s">
        <v>680</v>
      </c>
      <c r="C92" s="299"/>
      <c r="D92" s="299"/>
      <c r="E92" s="299"/>
      <c r="F92" s="299"/>
      <c r="G92" s="299"/>
      <c r="H92" s="299"/>
    </row>
    <row r="93" spans="1:18" s="296" customFormat="1" ht="27.95" customHeight="1">
      <c r="A93" s="301"/>
      <c r="B93" s="301" t="s">
        <v>796</v>
      </c>
      <c r="C93" s="301"/>
      <c r="D93" s="301"/>
      <c r="E93" s="301"/>
      <c r="F93" s="301"/>
      <c r="G93" s="301"/>
      <c r="H93" s="301"/>
    </row>
    <row r="94" spans="1:18" s="378" customFormat="1" ht="27.95" customHeight="1">
      <c r="I94" s="381" t="s">
        <v>223</v>
      </c>
      <c r="J94" s="381"/>
      <c r="K94" s="381"/>
      <c r="M94" s="830" t="s">
        <v>168</v>
      </c>
      <c r="N94" s="830"/>
      <c r="O94" s="830"/>
    </row>
    <row r="95" spans="1:18" s="378" customFormat="1" ht="27.95" customHeight="1">
      <c r="I95" s="668" t="s">
        <v>903</v>
      </c>
      <c r="J95" s="139"/>
      <c r="K95" s="138" t="s">
        <v>612</v>
      </c>
      <c r="L95" s="140"/>
      <c r="M95" s="668" t="s">
        <v>903</v>
      </c>
      <c r="N95" s="139"/>
      <c r="O95" s="138" t="s">
        <v>612</v>
      </c>
    </row>
    <row r="96" spans="1:18" s="518" customFormat="1" ht="27.95" customHeight="1">
      <c r="A96" s="312"/>
      <c r="B96" s="312"/>
      <c r="C96" s="533" t="s">
        <v>886</v>
      </c>
      <c r="D96" s="312"/>
      <c r="E96" s="312"/>
      <c r="F96" s="312"/>
      <c r="G96" s="312"/>
      <c r="I96" s="532"/>
      <c r="J96" s="139"/>
      <c r="K96" s="199"/>
      <c r="M96" s="532"/>
      <c r="N96" s="139"/>
      <c r="O96" s="199"/>
    </row>
    <row r="97" spans="1:16" s="296" customFormat="1" ht="27.95" customHeight="1">
      <c r="A97" s="301"/>
      <c r="B97" s="301"/>
      <c r="C97" s="301" t="s">
        <v>251</v>
      </c>
      <c r="D97" s="301"/>
      <c r="E97" s="301"/>
      <c r="F97" s="301"/>
      <c r="G97" s="301"/>
      <c r="I97" s="406">
        <v>1084706192.5</v>
      </c>
      <c r="J97" s="406"/>
      <c r="K97" s="406">
        <v>996573548.30999994</v>
      </c>
      <c r="L97" s="415"/>
      <c r="M97" s="406">
        <v>0</v>
      </c>
      <c r="N97" s="406"/>
      <c r="O97" s="405">
        <v>0</v>
      </c>
    </row>
    <row r="98" spans="1:16" s="301" customFormat="1" ht="27.95" customHeight="1">
      <c r="C98" s="301" t="s">
        <v>92</v>
      </c>
      <c r="I98" s="405">
        <v>4154805</v>
      </c>
      <c r="J98" s="406"/>
      <c r="K98" s="405">
        <v>4154805</v>
      </c>
      <c r="L98" s="415"/>
      <c r="M98" s="405">
        <v>0</v>
      </c>
      <c r="N98" s="406"/>
      <c r="O98" s="405">
        <v>0</v>
      </c>
    </row>
    <row r="99" spans="1:16" s="301" customFormat="1" ht="27.95" customHeight="1">
      <c r="C99" s="533" t="s">
        <v>887</v>
      </c>
      <c r="I99" s="405"/>
      <c r="J99" s="406"/>
      <c r="K99" s="405"/>
      <c r="L99" s="415"/>
      <c r="M99" s="405"/>
      <c r="N99" s="406"/>
      <c r="O99" s="405"/>
    </row>
    <row r="100" spans="1:16" s="301" customFormat="1" ht="27.95" customHeight="1">
      <c r="C100" s="301" t="s">
        <v>631</v>
      </c>
      <c r="I100" s="405">
        <v>27181769.300000001</v>
      </c>
      <c r="J100" s="405"/>
      <c r="K100" s="405">
        <v>0</v>
      </c>
      <c r="L100" s="404"/>
      <c r="M100" s="405">
        <v>9959630.6699999999</v>
      </c>
      <c r="N100" s="405"/>
      <c r="O100" s="405">
        <v>0</v>
      </c>
    </row>
    <row r="101" spans="1:16" s="301" customFormat="1" ht="27.95" customHeight="1">
      <c r="C101" s="255" t="s">
        <v>429</v>
      </c>
      <c r="D101" s="181"/>
    </row>
    <row r="102" spans="1:16" s="301" customFormat="1" ht="27.95" customHeight="1">
      <c r="C102" s="181"/>
      <c r="D102" s="255" t="s">
        <v>497</v>
      </c>
      <c r="I102" s="672">
        <v>-69141.210000000006</v>
      </c>
      <c r="J102" s="406"/>
      <c r="K102" s="672">
        <v>0</v>
      </c>
      <c r="L102" s="415"/>
      <c r="M102" s="672">
        <v>-69141.210000000006</v>
      </c>
      <c r="N102" s="406"/>
      <c r="O102" s="672">
        <f>SUM(O97:O100)</f>
        <v>0</v>
      </c>
    </row>
    <row r="103" spans="1:16" s="301" customFormat="1" ht="27.95" customHeight="1">
      <c r="D103" s="301" t="s">
        <v>888</v>
      </c>
      <c r="I103" s="304">
        <f>SUM(I97:I102)</f>
        <v>1115973625.5899999</v>
      </c>
      <c r="J103" s="304"/>
      <c r="K103" s="304">
        <f>SUM(K97:K102)</f>
        <v>1000728353.3099999</v>
      </c>
      <c r="M103" s="304">
        <f>SUM(M97:M102)</f>
        <v>9890489.459999999</v>
      </c>
      <c r="O103" s="304">
        <f>SUM(O97:O102)</f>
        <v>0</v>
      </c>
    </row>
    <row r="104" spans="1:16" s="301" customFormat="1" ht="27.95" customHeight="1">
      <c r="C104" s="301" t="s">
        <v>252</v>
      </c>
      <c r="I104" s="405">
        <f>-226325638.83-18438.21</f>
        <v>-226344077.04000002</v>
      </c>
      <c r="J104" s="405"/>
      <c r="K104" s="405">
        <v>-222477315.97</v>
      </c>
      <c r="L104" s="415"/>
      <c r="M104" s="405">
        <v>-2655901.5499999998</v>
      </c>
      <c r="N104" s="405"/>
      <c r="O104" s="405">
        <v>0</v>
      </c>
    </row>
    <row r="105" spans="1:16" s="301" customFormat="1" ht="27.95" customHeight="1">
      <c r="C105" s="255" t="s">
        <v>429</v>
      </c>
      <c r="D105" s="181"/>
      <c r="I105" s="304"/>
      <c r="J105" s="304"/>
      <c r="K105" s="304"/>
      <c r="M105" s="304"/>
      <c r="O105" s="304"/>
    </row>
    <row r="106" spans="1:16" s="296" customFormat="1" ht="27.95" customHeight="1">
      <c r="C106" s="181"/>
      <c r="D106" s="255" t="s">
        <v>497</v>
      </c>
      <c r="E106" s="301"/>
      <c r="F106" s="301"/>
      <c r="I106" s="405">
        <v>18438.21</v>
      </c>
      <c r="J106" s="405"/>
      <c r="K106" s="405">
        <v>0</v>
      </c>
      <c r="L106" s="415"/>
      <c r="M106" s="405">
        <v>18438.21</v>
      </c>
      <c r="N106" s="405"/>
      <c r="O106" s="405">
        <v>0</v>
      </c>
    </row>
    <row r="107" spans="1:16" s="296" customFormat="1" ht="27.95" customHeight="1" thickBot="1">
      <c r="C107" s="301" t="s">
        <v>222</v>
      </c>
      <c r="D107" s="301"/>
      <c r="E107" s="301"/>
      <c r="F107" s="301"/>
      <c r="I107" s="306">
        <f>SUM(I103:I106)</f>
        <v>889647986.75999999</v>
      </c>
      <c r="J107" s="303"/>
      <c r="K107" s="306">
        <f>SUM(K103:K106)</f>
        <v>778251037.33999991</v>
      </c>
      <c r="M107" s="306">
        <f>SUM(M103:M106)</f>
        <v>7253026.1199999992</v>
      </c>
      <c r="O107" s="306">
        <f>SUM(O103:O106)</f>
        <v>0</v>
      </c>
    </row>
    <row r="108" spans="1:16" s="296" customFormat="1" ht="27" customHeight="1" thickTop="1">
      <c r="C108" s="301"/>
      <c r="D108" s="301"/>
      <c r="E108" s="301"/>
      <c r="F108" s="301"/>
      <c r="I108" s="305"/>
      <c r="J108" s="303"/>
      <c r="K108" s="305"/>
      <c r="M108" s="305"/>
      <c r="O108" s="305"/>
    </row>
    <row r="109" spans="1:16" s="296" customFormat="1" ht="27" customHeight="1">
      <c r="C109" s="301"/>
      <c r="D109" s="301"/>
      <c r="E109" s="301"/>
      <c r="F109" s="301"/>
      <c r="I109" s="305"/>
      <c r="J109" s="303"/>
      <c r="K109" s="305"/>
      <c r="M109" s="305"/>
      <c r="O109" s="305"/>
    </row>
    <row r="110" spans="1:16" ht="25.5" customHeight="1">
      <c r="A110" s="846" t="s">
        <v>22</v>
      </c>
      <c r="B110" s="847"/>
      <c r="C110" s="847"/>
      <c r="D110" s="847"/>
      <c r="E110" s="847"/>
      <c r="F110" s="847"/>
      <c r="G110" s="847"/>
      <c r="H110" s="847"/>
      <c r="I110" s="847"/>
      <c r="J110" s="847"/>
      <c r="K110" s="847"/>
      <c r="L110" s="847"/>
      <c r="M110" s="847"/>
      <c r="N110" s="847"/>
      <c r="O110" s="847"/>
      <c r="P110" s="284"/>
    </row>
    <row r="111" spans="1:16" ht="25.5" customHeight="1">
      <c r="I111" s="14"/>
      <c r="J111" s="14"/>
      <c r="K111" s="14"/>
      <c r="L111" s="14"/>
      <c r="M111" s="14"/>
      <c r="N111" s="14"/>
      <c r="O111" s="14"/>
      <c r="P111" s="284"/>
    </row>
    <row r="112" spans="1:16" s="301" customFormat="1" ht="25.5" customHeight="1">
      <c r="C112" s="255" t="s">
        <v>924</v>
      </c>
      <c r="I112" s="314"/>
      <c r="J112" s="304"/>
      <c r="K112" s="314"/>
      <c r="M112" s="314"/>
      <c r="O112" s="314"/>
    </row>
    <row r="113" spans="3:15" s="301" customFormat="1" ht="25.5" customHeight="1">
      <c r="I113" s="314"/>
      <c r="J113" s="304"/>
      <c r="K113" s="314"/>
      <c r="M113" s="849" t="s">
        <v>698</v>
      </c>
      <c r="N113" s="849"/>
      <c r="O113" s="849"/>
    </row>
    <row r="114" spans="3:15" s="301" customFormat="1" ht="25.5" customHeight="1">
      <c r="I114" s="314"/>
      <c r="J114" s="304"/>
      <c r="K114" s="314"/>
      <c r="M114" s="523" t="s">
        <v>769</v>
      </c>
      <c r="N114" s="501"/>
      <c r="O114" s="523" t="s">
        <v>371</v>
      </c>
    </row>
    <row r="115" spans="3:15" s="301" customFormat="1" ht="25.5" customHeight="1">
      <c r="I115" s="314"/>
      <c r="J115" s="304"/>
      <c r="K115" s="314"/>
      <c r="M115" s="522" t="s">
        <v>632</v>
      </c>
      <c r="N115" s="502"/>
      <c r="O115" s="524" t="s">
        <v>497</v>
      </c>
    </row>
    <row r="116" spans="3:15" s="301" customFormat="1" ht="25.5" customHeight="1">
      <c r="D116" s="181" t="s">
        <v>613</v>
      </c>
      <c r="I116" s="314"/>
      <c r="J116" s="304"/>
      <c r="K116" s="314"/>
      <c r="M116" s="405">
        <v>0</v>
      </c>
      <c r="N116" s="406"/>
      <c r="O116" s="405">
        <v>0</v>
      </c>
    </row>
    <row r="117" spans="3:15" s="301" customFormat="1" ht="25.5" customHeight="1">
      <c r="D117" s="255" t="s">
        <v>715</v>
      </c>
      <c r="I117" s="314"/>
      <c r="J117" s="304"/>
      <c r="K117" s="314"/>
      <c r="M117" s="405">
        <v>27181769.300000004</v>
      </c>
      <c r="N117" s="406"/>
      <c r="O117" s="405">
        <v>9959630.6699999999</v>
      </c>
    </row>
    <row r="118" spans="3:15" s="301" customFormat="1" ht="25.5" customHeight="1">
      <c r="D118" s="181" t="s">
        <v>680</v>
      </c>
      <c r="I118" s="314"/>
      <c r="J118" s="304"/>
      <c r="K118" s="314"/>
      <c r="M118" s="420">
        <v>423654461.72000003</v>
      </c>
      <c r="N118" s="406"/>
      <c r="O118" s="420">
        <v>0</v>
      </c>
    </row>
    <row r="119" spans="3:15" s="301" customFormat="1" ht="25.5" customHeight="1">
      <c r="D119" s="181" t="s">
        <v>656</v>
      </c>
      <c r="I119" s="314"/>
      <c r="J119" s="304"/>
      <c r="K119" s="314"/>
      <c r="M119" s="405">
        <f>SUM(M117:M118)</f>
        <v>450836231.02000004</v>
      </c>
      <c r="N119" s="406"/>
      <c r="O119" s="405">
        <f>SUM(O117:O118)</f>
        <v>9959630.6699999999</v>
      </c>
    </row>
    <row r="120" spans="3:15" s="301" customFormat="1" ht="25.5" customHeight="1">
      <c r="D120" s="181" t="s">
        <v>713</v>
      </c>
      <c r="I120" s="314"/>
      <c r="J120" s="304"/>
      <c r="K120" s="314"/>
      <c r="M120" s="405">
        <v>301394155</v>
      </c>
      <c r="N120" s="406"/>
      <c r="O120" s="405">
        <v>0</v>
      </c>
    </row>
    <row r="121" spans="3:15" s="301" customFormat="1" ht="25.5" customHeight="1">
      <c r="D121" s="181" t="s">
        <v>716</v>
      </c>
      <c r="I121" s="314"/>
      <c r="J121" s="304"/>
      <c r="K121" s="314"/>
      <c r="M121" s="405">
        <v>-98393084.909999996</v>
      </c>
      <c r="N121" s="406"/>
      <c r="O121" s="405">
        <v>-2476440.83</v>
      </c>
    </row>
    <row r="122" spans="3:15" s="301" customFormat="1" ht="25.5" customHeight="1">
      <c r="D122" s="39" t="s">
        <v>712</v>
      </c>
      <c r="I122" s="314"/>
      <c r="J122" s="304"/>
      <c r="K122" s="314"/>
      <c r="M122" s="672">
        <v>-37180.449999999997</v>
      </c>
      <c r="N122" s="406"/>
      <c r="O122" s="672">
        <v>-37180.449999999997</v>
      </c>
    </row>
    <row r="123" spans="3:15" s="301" customFormat="1" ht="25.5" customHeight="1">
      <c r="D123" s="181" t="s">
        <v>915</v>
      </c>
      <c r="I123" s="314"/>
      <c r="J123" s="304"/>
      <c r="K123" s="314"/>
      <c r="M123" s="405">
        <f>SUM(M119:M122)</f>
        <v>653800120.65999997</v>
      </c>
      <c r="N123" s="406"/>
      <c r="O123" s="405">
        <f>SUM(O119:O122)</f>
        <v>7446009.3899999997</v>
      </c>
    </row>
    <row r="124" spans="3:15" s="301" customFormat="1" ht="25.5" customHeight="1">
      <c r="D124" s="181" t="s">
        <v>717</v>
      </c>
      <c r="I124" s="314"/>
      <c r="J124" s="304"/>
      <c r="K124" s="314"/>
      <c r="M124" s="405">
        <v>-197356972.81</v>
      </c>
      <c r="N124" s="405"/>
      <c r="O124" s="405">
        <v>-2590206.44</v>
      </c>
    </row>
    <row r="125" spans="3:15" s="301" customFormat="1" ht="25.5" customHeight="1" thickBot="1">
      <c r="D125" s="503" t="s">
        <v>683</v>
      </c>
      <c r="I125" s="314"/>
      <c r="J125" s="304"/>
      <c r="K125" s="314"/>
      <c r="M125" s="500">
        <f>SUM(M123:M124)</f>
        <v>456443147.84999996</v>
      </c>
      <c r="N125" s="406"/>
      <c r="O125" s="500">
        <f>SUM(O123:O124)</f>
        <v>4855802.9499999993</v>
      </c>
    </row>
    <row r="126" spans="3:15" s="301" customFormat="1" ht="25.5" customHeight="1" thickTop="1">
      <c r="I126" s="314"/>
      <c r="J126" s="304"/>
      <c r="K126" s="314"/>
      <c r="M126" s="314"/>
      <c r="O126" s="314"/>
    </row>
    <row r="127" spans="3:15" s="301" customFormat="1" ht="25.5" customHeight="1">
      <c r="C127" s="301" t="s">
        <v>797</v>
      </c>
    </row>
    <row r="128" spans="3:15" s="301" customFormat="1" ht="25.5" customHeight="1">
      <c r="I128" s="381" t="s">
        <v>223</v>
      </c>
      <c r="J128" s="381"/>
      <c r="K128" s="381"/>
      <c r="L128" s="312"/>
      <c r="M128" s="830" t="s">
        <v>168</v>
      </c>
      <c r="N128" s="830"/>
      <c r="O128" s="830"/>
    </row>
    <row r="129" spans="2:17" s="296" customFormat="1" ht="25.5" customHeight="1">
      <c r="C129" s="301"/>
      <c r="D129" s="301"/>
      <c r="E129" s="301"/>
      <c r="F129" s="301"/>
      <c r="I129" s="668" t="s">
        <v>903</v>
      </c>
      <c r="J129" s="139"/>
      <c r="K129" s="138" t="s">
        <v>612</v>
      </c>
      <c r="L129" s="140"/>
      <c r="M129" s="668" t="s">
        <v>903</v>
      </c>
      <c r="N129" s="139"/>
      <c r="O129" s="138" t="s">
        <v>612</v>
      </c>
    </row>
    <row r="130" spans="2:17" s="296" customFormat="1" ht="25.5" customHeight="1">
      <c r="C130" s="301" t="s">
        <v>253</v>
      </c>
      <c r="D130" s="301"/>
      <c r="E130" s="301"/>
      <c r="F130" s="301"/>
      <c r="I130" s="406">
        <v>214555402.65000001</v>
      </c>
      <c r="J130" s="406"/>
      <c r="K130" s="406">
        <v>181148384.77000001</v>
      </c>
      <c r="L130" s="415"/>
      <c r="M130" s="415">
        <v>2918181.84</v>
      </c>
      <c r="N130" s="415"/>
      <c r="O130" s="406">
        <v>0</v>
      </c>
    </row>
    <row r="131" spans="2:17" s="296" customFormat="1" ht="25.5" customHeight="1">
      <c r="C131" s="301" t="s">
        <v>254</v>
      </c>
      <c r="D131" s="301"/>
      <c r="E131" s="301"/>
      <c r="F131" s="301"/>
      <c r="I131" s="672">
        <v>478871011.69999999</v>
      </c>
      <c r="J131" s="406"/>
      <c r="K131" s="672">
        <v>266448104.34</v>
      </c>
      <c r="L131" s="415"/>
      <c r="M131" s="670">
        <v>5106818.22</v>
      </c>
      <c r="N131" s="415"/>
      <c r="O131" s="672">
        <v>0</v>
      </c>
    </row>
    <row r="132" spans="2:17" s="296" customFormat="1" ht="25.5" customHeight="1">
      <c r="C132" s="301"/>
      <c r="D132" s="301" t="s">
        <v>175</v>
      </c>
      <c r="E132" s="301"/>
      <c r="F132" s="301"/>
      <c r="I132" s="303">
        <f>SUM(I130:I131)</f>
        <v>693426414.35000002</v>
      </c>
      <c r="J132" s="303"/>
      <c r="K132" s="303">
        <f>SUM(K130:K131)</f>
        <v>447596489.11000001</v>
      </c>
      <c r="M132" s="303">
        <f>SUM(M130:M131)</f>
        <v>8025000.0599999996</v>
      </c>
      <c r="O132" s="421">
        <f>SUM(O130:O131)</f>
        <v>0</v>
      </c>
    </row>
    <row r="133" spans="2:17" s="296" customFormat="1" ht="25.5" customHeight="1">
      <c r="C133" s="301" t="s">
        <v>799</v>
      </c>
      <c r="D133" s="301"/>
      <c r="E133" s="301"/>
      <c r="F133" s="301"/>
      <c r="I133" s="405">
        <v>-39589113.240000002</v>
      </c>
      <c r="J133" s="406"/>
      <c r="K133" s="405">
        <v>-23942027.390000001</v>
      </c>
      <c r="L133" s="415"/>
      <c r="M133" s="405">
        <v>-541810.22</v>
      </c>
      <c r="N133" s="415"/>
      <c r="O133" s="405">
        <v>0</v>
      </c>
      <c r="P133" s="308"/>
      <c r="Q133" s="308"/>
    </row>
    <row r="134" spans="2:17" s="296" customFormat="1" ht="25.5" customHeight="1">
      <c r="C134" s="301" t="s">
        <v>232</v>
      </c>
      <c r="D134" s="301"/>
      <c r="E134" s="301"/>
      <c r="F134" s="301"/>
      <c r="P134" s="308"/>
      <c r="Q134" s="308"/>
    </row>
    <row r="135" spans="2:17" s="296" customFormat="1" ht="25.5" customHeight="1">
      <c r="C135" s="301" t="s">
        <v>632</v>
      </c>
      <c r="D135" s="301"/>
      <c r="E135" s="301"/>
      <c r="F135" s="301"/>
      <c r="I135" s="405">
        <v>-37180.449999999997</v>
      </c>
      <c r="J135" s="406"/>
      <c r="K135" s="405">
        <v>0</v>
      </c>
      <c r="L135" s="415"/>
      <c r="M135" s="405">
        <f>7446009.39-7483189.84</f>
        <v>-37180.450000000186</v>
      </c>
      <c r="N135" s="415"/>
      <c r="O135" s="405">
        <v>0</v>
      </c>
      <c r="P135" s="308"/>
      <c r="Q135" s="308"/>
    </row>
    <row r="136" spans="2:17" s="296" customFormat="1" ht="25.5" customHeight="1" thickBot="1">
      <c r="C136" s="301" t="s">
        <v>798</v>
      </c>
      <c r="D136" s="301"/>
      <c r="E136" s="301"/>
      <c r="F136" s="301"/>
      <c r="I136" s="306">
        <f>SUM(I132:I135)</f>
        <v>653800120.65999997</v>
      </c>
      <c r="J136" s="303"/>
      <c r="K136" s="306">
        <f>SUM(K132:K135)</f>
        <v>423654461.72000003</v>
      </c>
      <c r="M136" s="306">
        <f>SUM(M132:M135)</f>
        <v>7446009.3899999997</v>
      </c>
      <c r="O136" s="306">
        <f>SUM(O132:O135)</f>
        <v>0</v>
      </c>
      <c r="P136" s="308"/>
      <c r="Q136" s="308"/>
    </row>
    <row r="137" spans="2:17" s="296" customFormat="1" ht="25.5" customHeight="1" thickTop="1">
      <c r="C137" s="301"/>
      <c r="D137" s="301"/>
      <c r="E137" s="301"/>
      <c r="F137" s="301"/>
      <c r="I137" s="305"/>
      <c r="J137" s="303"/>
      <c r="K137" s="305"/>
      <c r="M137" s="305"/>
      <c r="O137" s="305"/>
      <c r="P137" s="308"/>
      <c r="Q137" s="308"/>
    </row>
    <row r="138" spans="2:17" s="296" customFormat="1" ht="25.5" customHeight="1">
      <c r="B138" s="301"/>
      <c r="C138" s="37"/>
      <c r="D138" s="255" t="s">
        <v>925</v>
      </c>
      <c r="E138" s="255"/>
      <c r="F138" s="255"/>
      <c r="G138" s="255"/>
      <c r="H138" s="255"/>
      <c r="I138" s="255"/>
      <c r="J138" s="255"/>
      <c r="K138" s="255"/>
      <c r="L138" s="255"/>
      <c r="M138" s="504"/>
      <c r="N138" s="37"/>
      <c r="O138" s="37"/>
      <c r="P138" s="310"/>
      <c r="Q138" s="310"/>
    </row>
    <row r="139" spans="2:17" s="296" customFormat="1" ht="25.5" customHeight="1">
      <c r="B139" s="301"/>
      <c r="C139" s="37"/>
      <c r="D139" s="255"/>
      <c r="E139" s="255"/>
      <c r="F139" s="255"/>
      <c r="G139" s="255"/>
      <c r="H139" s="255"/>
      <c r="I139" s="255"/>
      <c r="J139" s="255"/>
      <c r="K139" s="505"/>
      <c r="L139" s="269"/>
      <c r="M139" s="849" t="s">
        <v>698</v>
      </c>
      <c r="N139" s="849"/>
      <c r="O139" s="849"/>
      <c r="P139" s="310"/>
      <c r="Q139" s="310"/>
    </row>
    <row r="140" spans="2:17" s="296" customFormat="1" ht="25.5" customHeight="1">
      <c r="B140" s="301"/>
      <c r="C140" s="37"/>
      <c r="D140" s="255"/>
      <c r="E140" s="255"/>
      <c r="F140" s="255"/>
      <c r="G140" s="255"/>
      <c r="H140" s="255"/>
      <c r="I140" s="255"/>
      <c r="J140" s="255"/>
      <c r="K140" s="505"/>
      <c r="L140" s="269"/>
      <c r="M140" s="523" t="s">
        <v>769</v>
      </c>
      <c r="N140" s="501"/>
      <c r="O140" s="523" t="s">
        <v>371</v>
      </c>
      <c r="P140" s="310"/>
      <c r="Q140" s="310"/>
    </row>
    <row r="141" spans="2:17" s="296" customFormat="1" ht="25.5" customHeight="1">
      <c r="B141" s="301"/>
      <c r="C141" s="37"/>
      <c r="D141" s="255"/>
      <c r="E141" s="255"/>
      <c r="F141" s="255"/>
      <c r="G141" s="255"/>
      <c r="H141" s="255"/>
      <c r="I141" s="255"/>
      <c r="J141" s="255"/>
      <c r="K141" s="506"/>
      <c r="L141" s="506"/>
      <c r="M141" s="522" t="s">
        <v>632</v>
      </c>
      <c r="N141" s="502"/>
      <c r="O141" s="524" t="s">
        <v>497</v>
      </c>
      <c r="P141" s="310"/>
      <c r="Q141" s="310"/>
    </row>
    <row r="142" spans="2:17" s="301" customFormat="1" ht="25.5" customHeight="1">
      <c r="C142" s="37"/>
      <c r="D142" s="255" t="s">
        <v>718</v>
      </c>
      <c r="E142" s="255"/>
      <c r="F142" s="255"/>
      <c r="G142" s="255"/>
      <c r="H142" s="255"/>
      <c r="I142" s="255"/>
      <c r="J142" s="255"/>
      <c r="K142" s="504"/>
      <c r="L142" s="507"/>
      <c r="M142" s="405">
        <v>6071862.9500000002</v>
      </c>
      <c r="N142" s="405"/>
      <c r="O142" s="405">
        <v>3655901.55</v>
      </c>
    </row>
    <row r="143" spans="2:17" s="301" customFormat="1" ht="25.5" customHeight="1">
      <c r="C143" s="37"/>
      <c r="D143" s="255" t="s">
        <v>800</v>
      </c>
      <c r="E143" s="255"/>
      <c r="F143" s="255"/>
      <c r="G143" s="255"/>
      <c r="H143" s="255"/>
      <c r="I143" s="255"/>
      <c r="J143" s="255"/>
      <c r="K143" s="504"/>
      <c r="L143" s="507"/>
      <c r="M143" s="405">
        <v>71246001.019999996</v>
      </c>
      <c r="N143" s="405"/>
      <c r="O143" s="405">
        <v>0</v>
      </c>
    </row>
    <row r="144" spans="2:17" s="301" customFormat="1" ht="25.5" customHeight="1">
      <c r="C144" s="37"/>
      <c r="D144" s="255" t="s">
        <v>719</v>
      </c>
      <c r="E144" s="255"/>
      <c r="F144" s="255"/>
      <c r="G144" s="255"/>
      <c r="H144" s="255"/>
      <c r="I144" s="255"/>
      <c r="J144" s="255"/>
      <c r="K144" s="415"/>
      <c r="L144" s="255"/>
      <c r="M144" s="405">
        <v>8730356.6899999995</v>
      </c>
      <c r="N144" s="405"/>
      <c r="O144" s="405">
        <v>441741.01</v>
      </c>
    </row>
    <row r="145" spans="3:17" ht="25.5" customHeight="1">
      <c r="C145" s="255"/>
      <c r="D145" s="255" t="s">
        <v>720</v>
      </c>
      <c r="E145" s="255"/>
      <c r="F145" s="255"/>
      <c r="G145" s="255"/>
      <c r="H145" s="255"/>
      <c r="I145" s="255"/>
      <c r="J145" s="255"/>
      <c r="K145" s="255"/>
      <c r="L145" s="255"/>
      <c r="M145" s="405">
        <v>454262.82</v>
      </c>
      <c r="N145" s="405"/>
      <c r="O145" s="405">
        <v>0</v>
      </c>
      <c r="P145" s="255"/>
      <c r="Q145" s="255"/>
    </row>
    <row r="146" spans="3:17" ht="27" customHeight="1"/>
    <row r="147" spans="3:17" ht="27" customHeight="1"/>
    <row r="148" spans="3:17" ht="27" customHeight="1"/>
  </sheetData>
  <mergeCells count="19">
    <mergeCell ref="A1:O1"/>
    <mergeCell ref="M5:O5"/>
    <mergeCell ref="I14:K14"/>
    <mergeCell ref="M14:O14"/>
    <mergeCell ref="A39:O39"/>
    <mergeCell ref="I26:K26"/>
    <mergeCell ref="M26:O26"/>
    <mergeCell ref="M27:O27"/>
    <mergeCell ref="M139:O139"/>
    <mergeCell ref="A110:O110"/>
    <mergeCell ref="I79:K79"/>
    <mergeCell ref="M79:O79"/>
    <mergeCell ref="M94:O94"/>
    <mergeCell ref="M113:O113"/>
    <mergeCell ref="A76:O76"/>
    <mergeCell ref="M128:O128"/>
    <mergeCell ref="I53:K53"/>
    <mergeCell ref="M53:O53"/>
    <mergeCell ref="M43:O43"/>
  </mergeCells>
  <pageMargins left="0.74803149606299213" right="0.19685039370078741" top="0.63" bottom="0.55000000000000004" header="0.31496062992125984" footer="0.31496062992125984"/>
  <pageSetup paperSize="9" scale="8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N27"/>
  <sheetViews>
    <sheetView zoomScale="80" zoomScaleNormal="80" workbookViewId="0">
      <selection sqref="A1:M1"/>
    </sheetView>
  </sheetViews>
  <sheetFormatPr defaultRowHeight="21.75"/>
  <cols>
    <col min="1" max="1" width="2.7109375" customWidth="1"/>
    <col min="2" max="2" width="7.28515625" customWidth="1"/>
    <col min="3" max="3" width="8.7109375" customWidth="1"/>
    <col min="4" max="4" width="20.5703125" customWidth="1"/>
    <col min="5" max="5" width="16.85546875" bestFit="1" customWidth="1"/>
    <col min="6" max="6" width="13" customWidth="1"/>
    <col min="7" max="7" width="13.7109375" customWidth="1"/>
    <col min="8" max="9" width="15.5703125" customWidth="1"/>
    <col min="10" max="10" width="12.7109375" bestFit="1" customWidth="1"/>
    <col min="11" max="11" width="18.5703125" style="351" customWidth="1"/>
    <col min="12" max="12" width="2.5703125" customWidth="1"/>
    <col min="13" max="13" width="18.5703125" customWidth="1"/>
    <col min="14" max="14" width="3.140625" customWidth="1"/>
  </cols>
  <sheetData>
    <row r="1" spans="1:14" ht="25.5" customHeight="1">
      <c r="A1" s="854" t="s">
        <v>35</v>
      </c>
      <c r="B1" s="854"/>
      <c r="C1" s="854"/>
      <c r="D1" s="854"/>
      <c r="E1" s="854"/>
      <c r="F1" s="854"/>
      <c r="G1" s="854"/>
      <c r="H1" s="854"/>
      <c r="I1" s="854"/>
      <c r="J1" s="854"/>
      <c r="K1" s="854"/>
      <c r="L1" s="854"/>
      <c r="M1" s="854"/>
      <c r="N1" s="383"/>
    </row>
    <row r="2" spans="1:14" ht="25.5" customHeight="1">
      <c r="A2" s="332"/>
      <c r="B2" s="333"/>
      <c r="C2" s="333"/>
      <c r="D2" s="333"/>
      <c r="E2" s="333"/>
      <c r="F2" s="333"/>
      <c r="G2" s="333"/>
      <c r="H2" s="333"/>
      <c r="I2" s="333"/>
      <c r="J2" s="333"/>
      <c r="K2" s="310"/>
      <c r="L2" s="302"/>
      <c r="M2" s="310"/>
      <c r="N2" s="334"/>
    </row>
    <row r="3" spans="1:14" ht="25.5" customHeight="1">
      <c r="A3" s="307" t="s">
        <v>662</v>
      </c>
      <c r="B3" s="299"/>
      <c r="C3" s="336"/>
      <c r="D3" s="336"/>
      <c r="E3" s="336"/>
      <c r="F3" s="337"/>
      <c r="G3" s="338"/>
      <c r="H3" s="338"/>
      <c r="I3" s="338"/>
      <c r="J3" s="338"/>
      <c r="K3" s="363"/>
      <c r="L3" s="363"/>
      <c r="M3" s="363"/>
      <c r="N3" s="339"/>
    </row>
    <row r="4" spans="1:14" s="352" customFormat="1" ht="25.5" customHeight="1">
      <c r="B4" s="353"/>
      <c r="C4" s="353"/>
      <c r="D4" s="353"/>
      <c r="E4" s="353"/>
      <c r="F4" s="354"/>
      <c r="G4" s="355"/>
      <c r="H4" s="355"/>
      <c r="I4" s="355"/>
      <c r="J4" s="355"/>
      <c r="K4" s="382"/>
      <c r="L4" s="372"/>
      <c r="M4" s="372" t="s">
        <v>203</v>
      </c>
      <c r="N4" s="339"/>
    </row>
    <row r="5" spans="1:14" s="352" customFormat="1" ht="25.5" customHeight="1">
      <c r="B5" s="356" t="s">
        <v>565</v>
      </c>
      <c r="C5" s="356" t="s">
        <v>566</v>
      </c>
      <c r="D5" s="356" t="s">
        <v>567</v>
      </c>
      <c r="E5" s="356" t="s">
        <v>568</v>
      </c>
      <c r="F5" s="357" t="s">
        <v>569</v>
      </c>
      <c r="G5" s="358" t="s">
        <v>570</v>
      </c>
      <c r="H5" s="851" t="s">
        <v>571</v>
      </c>
      <c r="I5" s="851"/>
      <c r="J5" s="358" t="s">
        <v>572</v>
      </c>
      <c r="K5" s="852" t="s">
        <v>903</v>
      </c>
      <c r="L5" s="359"/>
      <c r="M5" s="852" t="s">
        <v>612</v>
      </c>
      <c r="N5" s="339"/>
    </row>
    <row r="6" spans="1:14" s="352" customFormat="1" ht="25.5" customHeight="1">
      <c r="B6" s="360" t="s">
        <v>573</v>
      </c>
      <c r="C6" s="361"/>
      <c r="D6" s="360"/>
      <c r="E6" s="360"/>
      <c r="F6" s="362" t="s">
        <v>574</v>
      </c>
      <c r="G6" s="360" t="s">
        <v>575</v>
      </c>
      <c r="H6" s="360" t="s">
        <v>576</v>
      </c>
      <c r="I6" s="360" t="s">
        <v>577</v>
      </c>
      <c r="J6" s="360" t="s">
        <v>575</v>
      </c>
      <c r="K6" s="853"/>
      <c r="L6" s="359"/>
      <c r="M6" s="853"/>
      <c r="N6" s="339"/>
    </row>
    <row r="7" spans="1:14" ht="25.5" customHeight="1">
      <c r="A7" s="335"/>
      <c r="B7" s="340">
        <v>1</v>
      </c>
      <c r="C7" s="341" t="s">
        <v>553</v>
      </c>
      <c r="D7" s="365" t="s">
        <v>606</v>
      </c>
      <c r="E7" s="37" t="s">
        <v>591</v>
      </c>
      <c r="F7" s="342">
        <v>4600000</v>
      </c>
      <c r="G7" s="340" t="s">
        <v>554</v>
      </c>
      <c r="H7" s="368" t="s">
        <v>580</v>
      </c>
      <c r="I7" s="368" t="s">
        <v>814</v>
      </c>
      <c r="J7" s="330">
        <v>58980</v>
      </c>
      <c r="K7" s="343">
        <f>42063074.12+0.05</f>
        <v>42063074.169999994</v>
      </c>
      <c r="L7" s="343"/>
      <c r="M7" s="343">
        <v>52886582.030000001</v>
      </c>
      <c r="N7" s="344"/>
    </row>
    <row r="8" spans="1:14" ht="25.5" customHeight="1">
      <c r="A8" s="335"/>
      <c r="B8" s="340"/>
      <c r="C8" s="341" t="s">
        <v>555</v>
      </c>
      <c r="D8" s="365" t="s">
        <v>626</v>
      </c>
      <c r="E8" s="37" t="s">
        <v>848</v>
      </c>
      <c r="F8" s="342">
        <v>297920000</v>
      </c>
      <c r="G8" s="340" t="s">
        <v>889</v>
      </c>
      <c r="H8" s="368" t="s">
        <v>581</v>
      </c>
      <c r="I8" s="368" t="s">
        <v>588</v>
      </c>
      <c r="J8" s="330">
        <v>5517006.25</v>
      </c>
      <c r="K8" s="343">
        <v>104303955.86</v>
      </c>
      <c r="L8" s="343"/>
      <c r="M8" s="343">
        <v>155083308.75</v>
      </c>
      <c r="N8" s="344"/>
    </row>
    <row r="9" spans="1:14" ht="25.5" customHeight="1">
      <c r="A9" s="335"/>
      <c r="B9" s="340"/>
      <c r="C9" s="341" t="s">
        <v>557</v>
      </c>
      <c r="D9" s="366" t="s">
        <v>592</v>
      </c>
      <c r="E9" s="37" t="s">
        <v>848</v>
      </c>
      <c r="F9" s="342">
        <v>264320000</v>
      </c>
      <c r="G9" s="340" t="s">
        <v>890</v>
      </c>
      <c r="H9" s="368" t="s">
        <v>583</v>
      </c>
      <c r="I9" s="368" t="s">
        <v>587</v>
      </c>
      <c r="J9" s="331">
        <v>3409728</v>
      </c>
      <c r="K9" s="673">
        <v>164615904.25</v>
      </c>
      <c r="L9" s="345"/>
      <c r="M9" s="345">
        <v>198455884.30000001</v>
      </c>
      <c r="N9" s="345"/>
    </row>
    <row r="10" spans="1:14" ht="25.5" customHeight="1">
      <c r="A10" s="335"/>
      <c r="B10" s="340">
        <v>2</v>
      </c>
      <c r="C10" s="341" t="s">
        <v>553</v>
      </c>
      <c r="D10" s="367" t="s">
        <v>593</v>
      </c>
      <c r="E10" s="37" t="s">
        <v>591</v>
      </c>
      <c r="F10" s="342">
        <v>12150000</v>
      </c>
      <c r="G10" s="340" t="s">
        <v>558</v>
      </c>
      <c r="H10" s="368" t="s">
        <v>582</v>
      </c>
      <c r="I10" s="368" t="s">
        <v>589</v>
      </c>
      <c r="J10" s="331">
        <v>142000</v>
      </c>
      <c r="K10" s="673">
        <v>66929120</v>
      </c>
      <c r="L10" s="345"/>
      <c r="M10" s="345">
        <v>92862000</v>
      </c>
      <c r="N10" s="345"/>
    </row>
    <row r="11" spans="1:14" ht="25.5" customHeight="1">
      <c r="A11" s="335"/>
      <c r="B11" s="332"/>
      <c r="C11" s="341" t="s">
        <v>555</v>
      </c>
      <c r="D11" s="367" t="s">
        <v>594</v>
      </c>
      <c r="E11" s="37" t="s">
        <v>591</v>
      </c>
      <c r="F11" s="342">
        <v>6375000</v>
      </c>
      <c r="G11" s="340" t="s">
        <v>556</v>
      </c>
      <c r="H11" s="368" t="s">
        <v>584</v>
      </c>
      <c r="I11" s="368" t="s">
        <v>590</v>
      </c>
      <c r="J11" s="331">
        <v>111900</v>
      </c>
      <c r="K11" s="673">
        <v>77214816</v>
      </c>
      <c r="L11" s="345"/>
      <c r="M11" s="345">
        <v>97740270</v>
      </c>
      <c r="N11" s="345"/>
    </row>
    <row r="12" spans="1:14" ht="25.5" customHeight="1">
      <c r="A12" s="335"/>
      <c r="B12" s="332"/>
      <c r="C12" s="341" t="s">
        <v>557</v>
      </c>
      <c r="D12" s="367" t="s">
        <v>594</v>
      </c>
      <c r="E12" s="37" t="s">
        <v>591</v>
      </c>
      <c r="F12" s="342">
        <v>6375000</v>
      </c>
      <c r="G12" s="340" t="s">
        <v>556</v>
      </c>
      <c r="H12" s="368" t="s">
        <v>584</v>
      </c>
      <c r="I12" s="368" t="s">
        <v>590</v>
      </c>
      <c r="J12" s="331">
        <v>111900</v>
      </c>
      <c r="K12" s="673">
        <v>77214816</v>
      </c>
      <c r="L12" s="345"/>
      <c r="M12" s="345">
        <v>97740270</v>
      </c>
      <c r="N12" s="345"/>
    </row>
    <row r="13" spans="1:14" ht="25.5" customHeight="1">
      <c r="A13" s="335"/>
      <c r="B13" s="332"/>
      <c r="C13" s="341" t="s">
        <v>559</v>
      </c>
      <c r="D13" s="368" t="s">
        <v>595</v>
      </c>
      <c r="E13" s="37" t="s">
        <v>591</v>
      </c>
      <c r="F13" s="342">
        <v>470000</v>
      </c>
      <c r="G13" s="340" t="s">
        <v>560</v>
      </c>
      <c r="H13" s="368" t="s">
        <v>585</v>
      </c>
      <c r="I13" s="368" t="s">
        <v>586</v>
      </c>
      <c r="J13" s="331">
        <v>10000</v>
      </c>
      <c r="K13" s="673">
        <v>7471488.7199999997</v>
      </c>
      <c r="L13" s="345"/>
      <c r="M13" s="57">
        <v>9307847.6999999993</v>
      </c>
      <c r="N13" s="345"/>
    </row>
    <row r="14" spans="1:14" ht="25.5" customHeight="1">
      <c r="A14" s="335"/>
      <c r="B14" s="340"/>
      <c r="C14" s="341" t="s">
        <v>561</v>
      </c>
      <c r="D14" s="368" t="s">
        <v>595</v>
      </c>
      <c r="E14" s="37" t="s">
        <v>591</v>
      </c>
      <c r="F14" s="342">
        <v>470000</v>
      </c>
      <c r="G14" s="340" t="s">
        <v>560</v>
      </c>
      <c r="H14" s="368" t="s">
        <v>585</v>
      </c>
      <c r="I14" s="368" t="s">
        <v>586</v>
      </c>
      <c r="J14" s="331">
        <v>10900</v>
      </c>
      <c r="K14" s="673">
        <v>8175776.5199999996</v>
      </c>
      <c r="L14" s="345"/>
      <c r="M14" s="57">
        <v>10177524.449999999</v>
      </c>
      <c r="N14" s="345"/>
    </row>
    <row r="15" spans="1:14" ht="25.5" customHeight="1">
      <c r="A15" s="335"/>
      <c r="B15" s="340"/>
      <c r="C15" s="341" t="s">
        <v>562</v>
      </c>
      <c r="D15" s="368" t="s">
        <v>595</v>
      </c>
      <c r="E15" s="37" t="s">
        <v>591</v>
      </c>
      <c r="F15" s="342">
        <v>670000</v>
      </c>
      <c r="G15" s="340" t="s">
        <v>560</v>
      </c>
      <c r="H15" s="368" t="s">
        <v>585</v>
      </c>
      <c r="I15" s="368" t="s">
        <v>586</v>
      </c>
      <c r="J15" s="331">
        <v>13000</v>
      </c>
      <c r="K15" s="673">
        <v>9683394</v>
      </c>
      <c r="L15" s="345"/>
      <c r="M15" s="57">
        <v>12070552.5</v>
      </c>
      <c r="N15" s="345"/>
    </row>
    <row r="16" spans="1:14" ht="25.5" customHeight="1">
      <c r="A16" s="335"/>
      <c r="B16" s="340"/>
      <c r="C16" s="341" t="s">
        <v>563</v>
      </c>
      <c r="D16" s="368" t="s">
        <v>595</v>
      </c>
      <c r="E16" s="37" t="s">
        <v>591</v>
      </c>
      <c r="F16" s="342">
        <v>730000</v>
      </c>
      <c r="G16" s="340" t="s">
        <v>560</v>
      </c>
      <c r="H16" s="368" t="s">
        <v>585</v>
      </c>
      <c r="I16" s="368" t="s">
        <v>586</v>
      </c>
      <c r="J16" s="331">
        <v>17900</v>
      </c>
      <c r="K16" s="674">
        <v>13379635.76</v>
      </c>
      <c r="L16" s="422"/>
      <c r="M16" s="57">
        <v>16666739.1</v>
      </c>
      <c r="N16" s="345"/>
    </row>
    <row r="17" spans="1:14" ht="25.5" customHeight="1">
      <c r="A17" s="335"/>
      <c r="B17" s="340"/>
      <c r="C17" s="341" t="s">
        <v>633</v>
      </c>
      <c r="D17" s="368" t="s">
        <v>634</v>
      </c>
      <c r="E17" s="37" t="s">
        <v>591</v>
      </c>
      <c r="F17" s="342">
        <v>670000</v>
      </c>
      <c r="G17" s="340" t="s">
        <v>560</v>
      </c>
      <c r="H17" s="368" t="s">
        <v>635</v>
      </c>
      <c r="I17" s="368" t="s">
        <v>588</v>
      </c>
      <c r="J17" s="423">
        <v>20303.03</v>
      </c>
      <c r="K17" s="674">
        <v>18901168</v>
      </c>
      <c r="L17" s="422"/>
      <c r="M17" s="57">
        <v>0</v>
      </c>
      <c r="N17" s="345"/>
    </row>
    <row r="18" spans="1:14" ht="25.5" customHeight="1">
      <c r="A18" s="335"/>
      <c r="B18" s="340"/>
      <c r="C18" s="341" t="s">
        <v>849</v>
      </c>
      <c r="D18" s="368" t="s">
        <v>851</v>
      </c>
      <c r="E18" s="37" t="s">
        <v>848</v>
      </c>
      <c r="F18" s="641">
        <v>5840000</v>
      </c>
      <c r="G18" s="745" t="s">
        <v>1198</v>
      </c>
      <c r="H18" s="652" t="s">
        <v>852</v>
      </c>
      <c r="I18" s="652" t="s">
        <v>853</v>
      </c>
      <c r="J18" s="423">
        <v>176000</v>
      </c>
      <c r="K18" s="674">
        <v>7878957.5899999999</v>
      </c>
      <c r="L18" s="422"/>
      <c r="M18" s="57">
        <v>0</v>
      </c>
      <c r="N18" s="345"/>
    </row>
    <row r="19" spans="1:14" ht="25.5" customHeight="1">
      <c r="A19" s="335"/>
      <c r="B19" s="340"/>
      <c r="C19" s="341"/>
      <c r="D19" s="341"/>
      <c r="E19" s="642"/>
      <c r="F19" s="641"/>
      <c r="G19" s="367" t="s">
        <v>1199</v>
      </c>
      <c r="H19" s="653"/>
      <c r="I19" s="653"/>
      <c r="J19" s="423"/>
      <c r="K19"/>
      <c r="L19" s="422"/>
      <c r="M19" s="57"/>
      <c r="N19" s="345"/>
    </row>
    <row r="20" spans="1:14" ht="25.5" customHeight="1">
      <c r="A20" s="335"/>
      <c r="B20" s="340"/>
      <c r="C20" s="341" t="s">
        <v>850</v>
      </c>
      <c r="D20" s="368" t="s">
        <v>851</v>
      </c>
      <c r="E20" s="37" t="s">
        <v>848</v>
      </c>
      <c r="F20" s="641">
        <v>8000000</v>
      </c>
      <c r="G20" s="745" t="s">
        <v>1198</v>
      </c>
      <c r="H20" s="652" t="s">
        <v>852</v>
      </c>
      <c r="I20" s="652" t="s">
        <v>853</v>
      </c>
      <c r="J20" s="423">
        <v>240000</v>
      </c>
      <c r="K20" s="674">
        <f>5748893.89+0.01</f>
        <v>5748893.8999999994</v>
      </c>
      <c r="L20" s="422"/>
      <c r="M20" s="57">
        <v>0</v>
      </c>
      <c r="N20" s="345"/>
    </row>
    <row r="21" spans="1:14" ht="25.5" customHeight="1">
      <c r="A21" s="335"/>
      <c r="B21" s="340"/>
      <c r="C21" s="341"/>
      <c r="D21" s="341"/>
      <c r="E21" s="642"/>
      <c r="F21" s="641"/>
      <c r="G21" s="367" t="s">
        <v>1199</v>
      </c>
      <c r="H21" s="653"/>
      <c r="I21" s="653"/>
      <c r="J21" s="423"/>
      <c r="K21" s="644"/>
      <c r="L21" s="422"/>
      <c r="M21" s="643"/>
      <c r="N21" s="345"/>
    </row>
    <row r="22" spans="1:14" ht="25.5" customHeight="1">
      <c r="A22" s="335"/>
      <c r="B22" s="341"/>
      <c r="C22" s="332"/>
      <c r="D22" s="364" t="s">
        <v>175</v>
      </c>
      <c r="E22" s="346"/>
      <c r="F22" s="346"/>
      <c r="G22" s="346"/>
      <c r="H22" s="346"/>
      <c r="I22" s="346"/>
      <c r="J22" s="346"/>
      <c r="K22" s="343">
        <f>SUM(K7:K21)</f>
        <v>603581000.76999998</v>
      </c>
      <c r="L22" s="347"/>
      <c r="M22" s="343">
        <f>SUM(M7:M18)</f>
        <v>742990978.83000016</v>
      </c>
      <c r="N22" s="347"/>
    </row>
    <row r="23" spans="1:14" ht="25.5" customHeight="1">
      <c r="A23" s="335"/>
      <c r="B23" s="340"/>
      <c r="C23" s="346"/>
      <c r="D23" s="364" t="s">
        <v>578</v>
      </c>
      <c r="E23" s="346"/>
      <c r="F23" s="346"/>
      <c r="G23" s="346"/>
      <c r="H23" s="346"/>
      <c r="I23" s="346"/>
      <c r="J23" s="346"/>
      <c r="K23" s="347">
        <v>-290707125.25</v>
      </c>
      <c r="L23" s="345"/>
      <c r="M23" s="347">
        <v>-271808852.85000002</v>
      </c>
      <c r="N23" s="347"/>
    </row>
    <row r="24" spans="1:14" ht="25.5" customHeight="1" thickBot="1">
      <c r="A24" s="335"/>
      <c r="B24" s="341"/>
      <c r="C24" s="346"/>
      <c r="D24" s="364" t="s">
        <v>579</v>
      </c>
      <c r="E24" s="346"/>
      <c r="F24" s="346"/>
      <c r="G24" s="346"/>
      <c r="H24" s="346"/>
      <c r="I24" s="346"/>
      <c r="J24" s="346"/>
      <c r="K24" s="348">
        <f>SUM(K22:K23)</f>
        <v>312873875.51999998</v>
      </c>
      <c r="L24" s="347"/>
      <c r="M24" s="348">
        <f>SUM(M22:M23)</f>
        <v>471182125.98000014</v>
      </c>
      <c r="N24" s="347"/>
    </row>
    <row r="25" spans="1:14" ht="25.5" customHeight="1" thickTop="1">
      <c r="A25" s="335"/>
      <c r="B25" s="349"/>
      <c r="C25" s="349"/>
      <c r="D25" s="349"/>
      <c r="E25" s="349"/>
      <c r="F25" s="349"/>
      <c r="G25" s="349"/>
      <c r="H25" s="349"/>
      <c r="I25" s="349"/>
      <c r="J25" s="349"/>
      <c r="K25" s="349"/>
      <c r="L25" s="349"/>
      <c r="M25" s="349"/>
      <c r="N25" s="349"/>
    </row>
    <row r="26" spans="1:14" s="375" customFormat="1" ht="25.5" customHeight="1">
      <c r="A26" s="373"/>
      <c r="B26" s="373"/>
      <c r="C26" s="374" t="s">
        <v>1060</v>
      </c>
      <c r="D26" s="374"/>
      <c r="E26" s="374"/>
      <c r="F26" s="373"/>
      <c r="G26" s="373"/>
      <c r="H26" s="373"/>
      <c r="I26" s="373"/>
      <c r="J26" s="373"/>
      <c r="K26" s="373"/>
      <c r="L26" s="373"/>
      <c r="M26" s="373"/>
      <c r="N26" s="373"/>
    </row>
    <row r="27" spans="1:14" ht="22.5">
      <c r="A27" s="332"/>
      <c r="B27" s="374"/>
      <c r="C27" s="350"/>
      <c r="D27" s="350"/>
      <c r="E27" s="350"/>
      <c r="F27" s="332"/>
      <c r="G27" s="332"/>
      <c r="H27" s="332"/>
      <c r="I27" s="332"/>
      <c r="J27" s="332"/>
      <c r="K27" s="332"/>
      <c r="L27" s="332"/>
      <c r="M27" s="332"/>
      <c r="N27" s="332"/>
    </row>
  </sheetData>
  <mergeCells count="4">
    <mergeCell ref="H5:I5"/>
    <mergeCell ref="K5:K6"/>
    <mergeCell ref="M5:M6"/>
    <mergeCell ref="A1:M1"/>
  </mergeCells>
  <phoneticPr fontId="98" type="noConversion"/>
  <pageMargins left="0.99" right="0.48" top="0.63" bottom="0.64" header="0.31496062992125984" footer="0.31496062992125984"/>
  <pageSetup paperSize="9" scale="81"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U163"/>
  <sheetViews>
    <sheetView topLeftCell="A34" zoomScale="80" zoomScaleNormal="80" zoomScaleSheetLayoutView="100" workbookViewId="0">
      <selection sqref="A1:N1"/>
    </sheetView>
  </sheetViews>
  <sheetFormatPr defaultColWidth="9.140625" defaultRowHeight="22.5"/>
  <cols>
    <col min="1" max="1" width="3.42578125" style="557" customWidth="1"/>
    <col min="2" max="2" width="3.5703125" style="557" customWidth="1"/>
    <col min="3" max="3" width="5.5703125" style="557" customWidth="1"/>
    <col min="4" max="4" width="6.5703125" style="557" customWidth="1"/>
    <col min="5" max="5" width="10.28515625" style="557" customWidth="1"/>
    <col min="6" max="6" width="11.28515625" style="557" customWidth="1"/>
    <col min="7" max="7" width="5.140625" style="557" customWidth="1"/>
    <col min="8" max="8" width="15" style="557" customWidth="1"/>
    <col min="9" max="9" width="1.140625" style="557" customWidth="1"/>
    <col min="10" max="10" width="15" style="557" customWidth="1"/>
    <col min="11" max="11" width="1.140625" style="557" customWidth="1"/>
    <col min="12" max="12" width="15" style="557" customWidth="1"/>
    <col min="13" max="13" width="1.140625" style="557" customWidth="1"/>
    <col min="14" max="14" width="15.85546875" style="557" customWidth="1"/>
    <col min="15" max="15" width="2" style="557" customWidth="1"/>
    <col min="16" max="19" width="9.140625" style="556"/>
    <col min="20" max="20" width="9.140625" style="680"/>
    <col min="21" max="16384" width="9.140625" style="556"/>
  </cols>
  <sheetData>
    <row r="1" spans="1:15" ht="27.95" customHeight="1">
      <c r="A1" s="855" t="s">
        <v>425</v>
      </c>
      <c r="B1" s="856"/>
      <c r="C1" s="856"/>
      <c r="D1" s="856"/>
      <c r="E1" s="856"/>
      <c r="F1" s="856"/>
      <c r="G1" s="856"/>
      <c r="H1" s="856"/>
      <c r="I1" s="856"/>
      <c r="J1" s="856"/>
      <c r="K1" s="856"/>
      <c r="L1" s="856"/>
      <c r="M1" s="856"/>
      <c r="N1" s="856"/>
      <c r="O1" s="525"/>
    </row>
    <row r="2" spans="1:15" ht="27.95" customHeight="1"/>
    <row r="3" spans="1:15" ht="27.95" customHeight="1">
      <c r="A3" s="558" t="s">
        <v>11</v>
      </c>
      <c r="B3" s="559" t="s">
        <v>564</v>
      </c>
      <c r="C3" s="560"/>
      <c r="D3" s="560"/>
      <c r="E3" s="560"/>
      <c r="F3" s="560"/>
      <c r="G3" s="560"/>
      <c r="H3" s="560"/>
      <c r="I3" s="560"/>
      <c r="J3" s="560"/>
      <c r="K3" s="560"/>
      <c r="L3" s="561"/>
      <c r="M3" s="561"/>
      <c r="N3" s="561"/>
      <c r="O3" s="560"/>
    </row>
    <row r="4" spans="1:15" ht="27.95" customHeight="1">
      <c r="B4" s="675"/>
      <c r="C4" s="675" t="s">
        <v>596</v>
      </c>
      <c r="D4" s="369"/>
      <c r="E4" s="369"/>
      <c r="F4" s="369"/>
      <c r="G4" s="369"/>
      <c r="H4" s="369"/>
      <c r="I4" s="369"/>
      <c r="J4" s="369"/>
      <c r="K4" s="369"/>
      <c r="L4" s="369"/>
      <c r="M4" s="369"/>
      <c r="N4" s="369"/>
    </row>
    <row r="5" spans="1:15" ht="27.95" customHeight="1">
      <c r="B5" s="675" t="s">
        <v>926</v>
      </c>
      <c r="C5" s="309"/>
      <c r="D5" s="369"/>
      <c r="E5" s="369"/>
      <c r="F5" s="369"/>
      <c r="G5" s="369"/>
      <c r="H5" s="369"/>
      <c r="I5" s="369"/>
      <c r="J5" s="369"/>
      <c r="K5" s="369"/>
      <c r="L5" s="363"/>
      <c r="M5" s="363"/>
      <c r="N5" s="363"/>
    </row>
    <row r="6" spans="1:15" ht="27.95" customHeight="1">
      <c r="C6" s="369"/>
      <c r="D6" s="369"/>
      <c r="E6" s="369"/>
      <c r="F6" s="369"/>
      <c r="G6" s="369"/>
      <c r="H6" s="369"/>
      <c r="I6" s="369"/>
      <c r="J6" s="369"/>
      <c r="K6" s="369"/>
      <c r="L6" s="363"/>
      <c r="M6" s="302" t="s">
        <v>255</v>
      </c>
      <c r="N6" s="363"/>
    </row>
    <row r="7" spans="1:15" ht="27.95" customHeight="1">
      <c r="A7" s="525"/>
      <c r="B7" s="525"/>
      <c r="C7" s="525"/>
      <c r="D7" s="525"/>
      <c r="E7" s="525"/>
      <c r="F7" s="525"/>
      <c r="G7" s="525"/>
      <c r="H7" s="525"/>
      <c r="I7" s="525"/>
      <c r="J7" s="525"/>
      <c r="K7" s="525"/>
      <c r="L7" s="857" t="s">
        <v>256</v>
      </c>
      <c r="M7" s="857"/>
      <c r="N7" s="857"/>
      <c r="O7" s="525"/>
    </row>
    <row r="8" spans="1:15" ht="27.95" customHeight="1">
      <c r="A8" s="525"/>
      <c r="B8" s="525"/>
      <c r="C8" s="525"/>
      <c r="D8" s="525"/>
      <c r="E8" s="525"/>
      <c r="F8" s="525"/>
      <c r="G8" s="525"/>
      <c r="H8" s="525"/>
      <c r="I8" s="525"/>
      <c r="J8" s="525"/>
      <c r="K8" s="525"/>
      <c r="L8" s="668" t="s">
        <v>903</v>
      </c>
      <c r="M8" s="139"/>
      <c r="N8" s="138" t="s">
        <v>612</v>
      </c>
      <c r="O8" s="525"/>
    </row>
    <row r="9" spans="1:15" ht="27.95" customHeight="1">
      <c r="C9" s="369" t="s">
        <v>507</v>
      </c>
      <c r="L9" s="406">
        <v>742990978.83000004</v>
      </c>
      <c r="M9" s="406"/>
      <c r="N9" s="676">
        <v>1020456193.0599999</v>
      </c>
    </row>
    <row r="10" spans="1:15" ht="27.95" customHeight="1">
      <c r="C10" s="369" t="s">
        <v>383</v>
      </c>
      <c r="L10" s="406">
        <v>34130900</v>
      </c>
      <c r="M10" s="406"/>
      <c r="N10" s="676">
        <v>52725654</v>
      </c>
    </row>
    <row r="11" spans="1:15" ht="27.95" customHeight="1">
      <c r="C11" s="369" t="s">
        <v>801</v>
      </c>
      <c r="L11" s="405">
        <v>-205942376.34</v>
      </c>
      <c r="M11" s="406"/>
      <c r="N11" s="676">
        <v>-286237861.68000001</v>
      </c>
    </row>
    <row r="12" spans="1:15" ht="27.95" customHeight="1">
      <c r="C12" s="369" t="s">
        <v>195</v>
      </c>
      <c r="L12" s="405">
        <v>32401498.279999971</v>
      </c>
      <c r="M12" s="406"/>
      <c r="N12" s="676">
        <v>-43953006.549999997</v>
      </c>
    </row>
    <row r="13" spans="1:15" ht="27.95" customHeight="1" thickBot="1">
      <c r="C13" s="369" t="s">
        <v>412</v>
      </c>
      <c r="L13" s="564">
        <f>SUM(L9:L12)</f>
        <v>603581000.76999998</v>
      </c>
      <c r="M13" s="563"/>
      <c r="N13" s="564">
        <f>SUM(N9:N12)</f>
        <v>742990978.82999992</v>
      </c>
    </row>
    <row r="14" spans="1:15" ht="27.95" customHeight="1" thickTop="1"/>
    <row r="15" spans="1:15" ht="27.95" customHeight="1">
      <c r="B15" s="557" t="s">
        <v>410</v>
      </c>
    </row>
    <row r="16" spans="1:15" ht="27.95" customHeight="1">
      <c r="L16" s="363"/>
      <c r="M16" s="302" t="s">
        <v>255</v>
      </c>
      <c r="N16" s="363"/>
    </row>
    <row r="17" spans="1:15" ht="27.95" customHeight="1">
      <c r="L17" s="857" t="s">
        <v>256</v>
      </c>
      <c r="M17" s="857"/>
      <c r="N17" s="857"/>
    </row>
    <row r="18" spans="1:15" ht="27.95" customHeight="1">
      <c r="L18" s="668" t="s">
        <v>903</v>
      </c>
      <c r="M18" s="139"/>
      <c r="N18" s="138" t="s">
        <v>612</v>
      </c>
    </row>
    <row r="19" spans="1:15" ht="27.95" customHeight="1">
      <c r="C19" s="369" t="s">
        <v>411</v>
      </c>
      <c r="L19" s="406">
        <v>290707125.25</v>
      </c>
      <c r="M19" s="406"/>
      <c r="N19" s="406">
        <v>271808852.85000002</v>
      </c>
    </row>
    <row r="20" spans="1:15" ht="27.95" customHeight="1">
      <c r="C20" s="369" t="s">
        <v>257</v>
      </c>
      <c r="L20" s="406">
        <v>312873875.51999998</v>
      </c>
      <c r="M20" s="406"/>
      <c r="N20" s="406">
        <v>471182125.98000002</v>
      </c>
    </row>
    <row r="21" spans="1:15" ht="27.95" customHeight="1" thickBot="1">
      <c r="C21" s="369" t="s">
        <v>412</v>
      </c>
      <c r="L21" s="567">
        <f>+L13</f>
        <v>603581000.76999998</v>
      </c>
      <c r="M21" s="566"/>
      <c r="N21" s="567">
        <f>SUM(N19:N20)</f>
        <v>742990978.83000004</v>
      </c>
    </row>
    <row r="22" spans="1:15" ht="27.95" customHeight="1" thickTop="1">
      <c r="C22" s="369"/>
      <c r="L22" s="568"/>
      <c r="M22" s="566"/>
      <c r="N22" s="568"/>
    </row>
    <row r="23" spans="1:15" ht="27.95" customHeight="1">
      <c r="A23" s="369"/>
      <c r="B23" s="570"/>
      <c r="C23" s="117" t="s">
        <v>770</v>
      </c>
      <c r="D23" s="570"/>
      <c r="E23" s="570"/>
      <c r="F23" s="570"/>
      <c r="G23" s="369"/>
      <c r="H23" s="369"/>
      <c r="I23" s="369"/>
      <c r="J23" s="369"/>
      <c r="K23" s="369"/>
      <c r="L23" s="571"/>
      <c r="M23" s="572"/>
      <c r="N23" s="571"/>
      <c r="O23" s="369"/>
    </row>
    <row r="24" spans="1:15" ht="27.95" customHeight="1">
      <c r="A24" s="369"/>
      <c r="B24" s="117" t="s">
        <v>771</v>
      </c>
      <c r="C24" s="570"/>
      <c r="D24" s="570"/>
      <c r="E24" s="570"/>
      <c r="F24" s="570"/>
      <c r="G24" s="369"/>
      <c r="H24" s="369"/>
      <c r="I24" s="369"/>
      <c r="J24" s="369"/>
      <c r="K24" s="369"/>
      <c r="L24" s="369"/>
      <c r="M24" s="369"/>
      <c r="N24" s="369"/>
      <c r="O24" s="369"/>
    </row>
    <row r="25" spans="1:15" ht="27.95" customHeight="1">
      <c r="A25" s="369"/>
      <c r="B25" s="117" t="s">
        <v>772</v>
      </c>
      <c r="C25" s="570"/>
      <c r="D25" s="570"/>
      <c r="E25" s="570"/>
      <c r="F25" s="570"/>
      <c r="G25" s="369"/>
      <c r="H25" s="369"/>
      <c r="I25" s="369"/>
      <c r="J25" s="369"/>
      <c r="K25" s="369"/>
      <c r="L25" s="369"/>
      <c r="M25" s="369"/>
      <c r="N25" s="369"/>
      <c r="O25" s="369"/>
    </row>
    <row r="26" spans="1:15" ht="27.95" customHeight="1">
      <c r="A26" s="369"/>
      <c r="B26" s="117" t="s">
        <v>774</v>
      </c>
      <c r="C26" s="570"/>
      <c r="D26" s="570"/>
      <c r="E26" s="570"/>
      <c r="F26" s="570"/>
      <c r="G26" s="369"/>
      <c r="H26" s="369"/>
      <c r="I26" s="369"/>
      <c r="J26" s="369"/>
      <c r="K26" s="369"/>
      <c r="L26" s="369"/>
      <c r="M26" s="369"/>
      <c r="N26" s="369"/>
      <c r="O26" s="369"/>
    </row>
    <row r="27" spans="1:15" ht="27.95" customHeight="1">
      <c r="A27" s="369"/>
      <c r="B27" s="117" t="s">
        <v>773</v>
      </c>
      <c r="C27" s="570"/>
      <c r="D27" s="570"/>
      <c r="E27" s="570"/>
      <c r="F27" s="570"/>
      <c r="G27" s="573"/>
      <c r="H27" s="573"/>
      <c r="I27" s="573"/>
      <c r="J27" s="573"/>
      <c r="K27" s="573"/>
      <c r="L27" s="573"/>
      <c r="M27" s="573"/>
      <c r="N27" s="573"/>
      <c r="O27" s="369"/>
    </row>
    <row r="28" spans="1:15" ht="27.95" customHeight="1">
      <c r="A28" s="369"/>
      <c r="B28" s="117" t="s">
        <v>776</v>
      </c>
      <c r="C28" s="570"/>
      <c r="D28" s="570"/>
      <c r="E28" s="570"/>
      <c r="F28" s="570"/>
      <c r="G28" s="573"/>
      <c r="H28" s="573"/>
      <c r="I28" s="573"/>
      <c r="J28" s="573"/>
      <c r="K28" s="573"/>
      <c r="L28" s="573"/>
      <c r="M28" s="573"/>
      <c r="N28" s="573"/>
      <c r="O28" s="369"/>
    </row>
    <row r="29" spans="1:15" ht="27.95" customHeight="1">
      <c r="A29" s="369"/>
      <c r="B29" s="117" t="s">
        <v>775</v>
      </c>
      <c r="C29" s="570"/>
      <c r="D29" s="570"/>
      <c r="E29" s="570"/>
      <c r="F29" s="570"/>
      <c r="G29" s="573"/>
      <c r="H29" s="573"/>
      <c r="I29" s="573"/>
      <c r="J29" s="573"/>
      <c r="K29" s="573"/>
      <c r="L29" s="573"/>
      <c r="M29" s="573"/>
      <c r="N29" s="573"/>
      <c r="O29" s="369"/>
    </row>
    <row r="30" spans="1:15" ht="27.95" customHeight="1">
      <c r="A30" s="369"/>
      <c r="B30" s="117" t="s">
        <v>625</v>
      </c>
      <c r="C30" s="573"/>
      <c r="D30" s="573"/>
      <c r="E30" s="573"/>
      <c r="F30" s="573"/>
      <c r="G30" s="573"/>
      <c r="H30" s="573"/>
      <c r="I30" s="573"/>
      <c r="J30" s="573"/>
      <c r="K30" s="573"/>
      <c r="L30" s="573"/>
      <c r="M30" s="573"/>
      <c r="N30" s="573"/>
      <c r="O30" s="369"/>
    </row>
    <row r="31" spans="1:15" ht="27.95" customHeight="1">
      <c r="A31" s="369"/>
      <c r="B31" s="574"/>
      <c r="C31" s="573"/>
      <c r="D31" s="573"/>
      <c r="E31" s="573"/>
      <c r="F31" s="573"/>
      <c r="G31" s="573"/>
      <c r="H31" s="573"/>
      <c r="I31" s="573"/>
      <c r="J31" s="573"/>
      <c r="K31" s="573"/>
      <c r="L31" s="573"/>
      <c r="M31" s="573"/>
      <c r="N31" s="573"/>
      <c r="O31" s="369"/>
    </row>
    <row r="32" spans="1:15" ht="27" customHeight="1">
      <c r="A32" s="855" t="s">
        <v>500</v>
      </c>
      <c r="B32" s="856"/>
      <c r="C32" s="856"/>
      <c r="D32" s="856"/>
      <c r="E32" s="856"/>
      <c r="F32" s="856"/>
      <c r="G32" s="856"/>
      <c r="H32" s="856"/>
      <c r="I32" s="856"/>
      <c r="J32" s="856"/>
      <c r="K32" s="856"/>
      <c r="L32" s="856"/>
      <c r="M32" s="856"/>
      <c r="N32" s="856"/>
      <c r="O32" s="369"/>
    </row>
    <row r="33" spans="1:15" ht="27" customHeight="1">
      <c r="A33" s="369"/>
      <c r="B33" s="575"/>
      <c r="C33" s="369"/>
      <c r="D33" s="369"/>
      <c r="E33" s="369"/>
      <c r="F33" s="369"/>
      <c r="G33" s="369"/>
      <c r="H33" s="369"/>
      <c r="I33" s="369"/>
      <c r="J33" s="369"/>
      <c r="K33" s="369"/>
      <c r="L33" s="369"/>
      <c r="M33" s="369"/>
      <c r="N33" s="369"/>
      <c r="O33" s="369"/>
    </row>
    <row r="34" spans="1:15" ht="27" customHeight="1">
      <c r="A34" s="576" t="s">
        <v>8</v>
      </c>
      <c r="B34" s="577" t="s">
        <v>413</v>
      </c>
      <c r="C34" s="577"/>
      <c r="D34" s="578"/>
      <c r="E34" s="578"/>
      <c r="F34" s="578"/>
      <c r="G34" s="578"/>
      <c r="H34" s="560"/>
      <c r="I34" s="560"/>
      <c r="J34" s="560"/>
      <c r="K34" s="560"/>
      <c r="L34" s="560"/>
      <c r="M34" s="560"/>
      <c r="N34" s="560"/>
      <c r="O34" s="560"/>
    </row>
    <row r="35" spans="1:15" ht="27" customHeight="1">
      <c r="A35" s="369"/>
      <c r="B35" s="369"/>
      <c r="C35" s="311" t="s">
        <v>1236</v>
      </c>
      <c r="D35" s="369"/>
      <c r="E35" s="369"/>
      <c r="F35" s="369"/>
      <c r="G35" s="369"/>
      <c r="H35" s="369"/>
      <c r="I35" s="369"/>
      <c r="J35" s="369"/>
      <c r="K35" s="369"/>
      <c r="L35" s="369"/>
      <c r="M35" s="369"/>
      <c r="N35" s="369"/>
    </row>
    <row r="36" spans="1:15" ht="27" customHeight="1">
      <c r="A36" s="369"/>
      <c r="B36" s="311" t="s">
        <v>1237</v>
      </c>
      <c r="C36" s="369"/>
      <c r="D36" s="369"/>
      <c r="E36" s="369"/>
      <c r="F36" s="369"/>
      <c r="G36" s="369"/>
      <c r="H36" s="369"/>
      <c r="I36" s="369"/>
      <c r="J36" s="369"/>
      <c r="K36" s="369"/>
      <c r="L36" s="369"/>
      <c r="M36" s="369"/>
      <c r="N36" s="369"/>
    </row>
    <row r="37" spans="1:15" ht="27" customHeight="1">
      <c r="A37" s="369"/>
      <c r="B37" s="311"/>
      <c r="C37" s="311" t="s">
        <v>598</v>
      </c>
      <c r="D37" s="369"/>
      <c r="E37" s="369"/>
      <c r="F37" s="369"/>
      <c r="G37" s="369"/>
      <c r="H37" s="369"/>
      <c r="I37" s="369"/>
      <c r="J37" s="369"/>
      <c r="K37" s="369"/>
      <c r="L37" s="369"/>
      <c r="M37" s="369"/>
      <c r="N37" s="369"/>
    </row>
    <row r="38" spans="1:15" ht="27" customHeight="1">
      <c r="A38" s="369"/>
      <c r="B38" s="311" t="s">
        <v>597</v>
      </c>
      <c r="C38" s="369"/>
      <c r="D38" s="369"/>
      <c r="E38" s="369"/>
      <c r="F38" s="369"/>
      <c r="G38" s="369"/>
      <c r="H38" s="369"/>
      <c r="I38" s="369"/>
      <c r="J38" s="369"/>
      <c r="K38" s="369"/>
      <c r="L38" s="369"/>
      <c r="M38" s="369"/>
      <c r="N38" s="369"/>
    </row>
    <row r="39" spans="1:15" ht="27" customHeight="1">
      <c r="A39" s="369"/>
      <c r="B39" s="363"/>
      <c r="C39" s="311" t="s">
        <v>258</v>
      </c>
      <c r="D39" s="369"/>
      <c r="E39" s="369"/>
      <c r="F39" s="369"/>
      <c r="G39" s="369"/>
    </row>
    <row r="40" spans="1:15" ht="27" customHeight="1">
      <c r="A40" s="525"/>
      <c r="B40" s="525"/>
      <c r="C40" s="525"/>
      <c r="D40" s="525"/>
      <c r="E40" s="525"/>
      <c r="F40" s="525"/>
      <c r="G40" s="525"/>
      <c r="H40" s="632"/>
      <c r="I40" s="632" t="s">
        <v>223</v>
      </c>
      <c r="J40" s="632"/>
      <c r="K40" s="312"/>
      <c r="L40" s="857" t="s">
        <v>168</v>
      </c>
      <c r="M40" s="857"/>
      <c r="N40" s="857"/>
      <c r="O40" s="525"/>
    </row>
    <row r="41" spans="1:15" ht="27" customHeight="1">
      <c r="A41" s="525"/>
      <c r="B41" s="525"/>
      <c r="C41" s="525"/>
      <c r="D41" s="525"/>
      <c r="E41" s="525"/>
      <c r="F41" s="525"/>
      <c r="G41" s="525"/>
      <c r="H41" s="668" t="s">
        <v>903</v>
      </c>
      <c r="I41" s="139"/>
      <c r="J41" s="138" t="s">
        <v>612</v>
      </c>
      <c r="K41" s="313"/>
      <c r="L41" s="668" t="s">
        <v>903</v>
      </c>
      <c r="M41" s="139"/>
      <c r="N41" s="138" t="s">
        <v>612</v>
      </c>
      <c r="O41" s="525"/>
    </row>
    <row r="42" spans="1:15" ht="27" customHeight="1">
      <c r="B42" s="559" t="s">
        <v>1238</v>
      </c>
    </row>
    <row r="43" spans="1:15" ht="27" customHeight="1">
      <c r="B43" s="562" t="s">
        <v>1235</v>
      </c>
      <c r="H43" s="566">
        <v>23270613.760000002</v>
      </c>
      <c r="I43" s="566"/>
      <c r="J43" s="566">
        <v>17464840.900000002</v>
      </c>
      <c r="K43" s="566"/>
      <c r="L43" s="566">
        <v>19266668.760000002</v>
      </c>
      <c r="M43" s="566"/>
      <c r="N43" s="566">
        <v>13329402.959999999</v>
      </c>
    </row>
    <row r="44" spans="1:15" ht="27" customHeight="1">
      <c r="B44" s="562" t="s">
        <v>259</v>
      </c>
      <c r="H44" s="406">
        <v>3794234.08</v>
      </c>
      <c r="I44" s="406"/>
      <c r="J44" s="406">
        <v>3743512</v>
      </c>
      <c r="K44" s="406"/>
      <c r="L44" s="406">
        <v>2226637.08</v>
      </c>
      <c r="M44" s="406"/>
      <c r="N44" s="406">
        <v>2315031</v>
      </c>
    </row>
    <row r="45" spans="1:15" ht="27" customHeight="1">
      <c r="B45" s="562" t="s">
        <v>531</v>
      </c>
      <c r="C45" s="369"/>
      <c r="D45" s="369"/>
      <c r="E45" s="369"/>
      <c r="H45" s="406">
        <v>0</v>
      </c>
      <c r="I45" s="406"/>
      <c r="J45" s="405">
        <v>3121069</v>
      </c>
      <c r="K45" s="406"/>
      <c r="L45" s="406">
        <v>0</v>
      </c>
      <c r="M45" s="406"/>
      <c r="N45" s="405">
        <v>3104719</v>
      </c>
    </row>
    <row r="46" spans="1:15" ht="27" customHeight="1">
      <c r="B46" s="562" t="s">
        <v>358</v>
      </c>
      <c r="H46" s="406">
        <v>347734</v>
      </c>
      <c r="I46" s="406"/>
      <c r="J46" s="406">
        <v>456131.82</v>
      </c>
      <c r="K46" s="406"/>
      <c r="L46" s="406">
        <v>294498</v>
      </c>
      <c r="M46" s="406"/>
      <c r="N46" s="406">
        <v>401299.82</v>
      </c>
    </row>
    <row r="47" spans="1:15" ht="27" customHeight="1">
      <c r="B47" s="562" t="s">
        <v>607</v>
      </c>
      <c r="H47" s="406">
        <v>-382717</v>
      </c>
      <c r="I47" s="406"/>
      <c r="J47" s="406">
        <v>-233070</v>
      </c>
      <c r="K47" s="406"/>
      <c r="L47" s="406">
        <v>-382717</v>
      </c>
      <c r="M47" s="406"/>
      <c r="N47" s="406">
        <v>-233070</v>
      </c>
    </row>
    <row r="48" spans="1:15" ht="27" customHeight="1">
      <c r="B48" s="575" t="s">
        <v>617</v>
      </c>
      <c r="C48" s="369"/>
      <c r="D48" s="369"/>
      <c r="E48" s="369"/>
      <c r="F48" s="369"/>
      <c r="G48" s="369"/>
      <c r="H48" s="405">
        <v>-969274</v>
      </c>
      <c r="I48" s="405"/>
      <c r="J48" s="405">
        <v>-1247611.94</v>
      </c>
      <c r="K48" s="405"/>
      <c r="L48" s="405">
        <v>-615253</v>
      </c>
      <c r="M48" s="405"/>
      <c r="N48" s="405">
        <v>383544</v>
      </c>
    </row>
    <row r="49" spans="1:14" ht="27" customHeight="1">
      <c r="B49" s="579" t="s">
        <v>429</v>
      </c>
      <c r="C49" s="369"/>
      <c r="D49" s="369"/>
      <c r="E49" s="369"/>
      <c r="F49" s="369"/>
      <c r="G49" s="369"/>
      <c r="H49" s="571"/>
      <c r="I49" s="568"/>
      <c r="J49" s="568"/>
      <c r="K49" s="568"/>
      <c r="L49" s="568"/>
      <c r="M49" s="568"/>
      <c r="N49" s="568"/>
    </row>
    <row r="50" spans="1:14" ht="27" customHeight="1">
      <c r="C50" s="579" t="s">
        <v>497</v>
      </c>
      <c r="H50" s="405">
        <v>-7917.01</v>
      </c>
      <c r="I50" s="405"/>
      <c r="J50" s="405">
        <v>-34258.019999999997</v>
      </c>
      <c r="K50" s="405"/>
      <c r="L50" s="405">
        <v>-7917.01</v>
      </c>
      <c r="M50" s="405"/>
      <c r="N50" s="405">
        <v>-34258.019999999997</v>
      </c>
    </row>
    <row r="51" spans="1:14" ht="27" customHeight="1">
      <c r="B51" s="559" t="s">
        <v>413</v>
      </c>
      <c r="H51" s="580"/>
      <c r="J51" s="580"/>
      <c r="L51" s="580"/>
      <c r="N51" s="580"/>
    </row>
    <row r="52" spans="1:14" ht="27" customHeight="1" thickBot="1">
      <c r="B52" s="559"/>
      <c r="C52" s="559" t="s">
        <v>927</v>
      </c>
      <c r="H52" s="581">
        <f>SUM(H43:H50)</f>
        <v>26052673.830000002</v>
      </c>
      <c r="I52" s="566"/>
      <c r="J52" s="581">
        <f>SUM(J43:J50)</f>
        <v>23270613.760000002</v>
      </c>
      <c r="K52" s="566"/>
      <c r="L52" s="581">
        <f>SUM(L43:L50)</f>
        <v>20781916.830000002</v>
      </c>
      <c r="M52" s="566"/>
      <c r="N52" s="581">
        <f>SUM(N43:N50)</f>
        <v>19266668.760000002</v>
      </c>
    </row>
    <row r="53" spans="1:14" ht="27" customHeight="1" thickTop="1">
      <c r="B53" s="559"/>
      <c r="H53" s="568"/>
      <c r="I53" s="566"/>
      <c r="J53" s="568"/>
      <c r="K53" s="566"/>
      <c r="L53" s="568"/>
      <c r="M53" s="566"/>
      <c r="N53" s="568"/>
    </row>
    <row r="54" spans="1:14" ht="27" customHeight="1">
      <c r="C54" s="315" t="s">
        <v>260</v>
      </c>
      <c r="H54" s="569"/>
      <c r="I54" s="569"/>
      <c r="J54" s="569"/>
      <c r="K54" s="569"/>
      <c r="L54" s="569"/>
      <c r="M54" s="569"/>
      <c r="N54" s="569"/>
    </row>
    <row r="55" spans="1:14" ht="27" customHeight="1">
      <c r="H55" s="632"/>
      <c r="I55" s="632" t="s">
        <v>223</v>
      </c>
      <c r="J55" s="632"/>
      <c r="K55" s="312"/>
      <c r="L55" s="857" t="s">
        <v>168</v>
      </c>
      <c r="M55" s="857"/>
      <c r="N55" s="857"/>
    </row>
    <row r="56" spans="1:14" ht="27" customHeight="1">
      <c r="H56" s="668" t="s">
        <v>903</v>
      </c>
      <c r="I56" s="139"/>
      <c r="J56" s="138" t="s">
        <v>612</v>
      </c>
      <c r="K56" s="313"/>
      <c r="L56" s="668" t="s">
        <v>903</v>
      </c>
      <c r="M56" s="139"/>
      <c r="N56" s="138" t="s">
        <v>612</v>
      </c>
    </row>
    <row r="57" spans="1:14" ht="27" customHeight="1">
      <c r="B57" s="559" t="s">
        <v>1238</v>
      </c>
    </row>
    <row r="58" spans="1:14" ht="27" customHeight="1">
      <c r="B58" s="579" t="s">
        <v>261</v>
      </c>
      <c r="H58" s="406">
        <v>2199831.17</v>
      </c>
      <c r="I58" s="406"/>
      <c r="J58" s="406">
        <v>4076756.8</v>
      </c>
      <c r="K58" s="406"/>
      <c r="L58" s="406">
        <v>915519.17</v>
      </c>
      <c r="M58" s="406"/>
      <c r="N58" s="406">
        <v>2985760.8</v>
      </c>
    </row>
    <row r="59" spans="1:14" ht="27" customHeight="1">
      <c r="B59" s="562" t="s">
        <v>262</v>
      </c>
      <c r="H59" s="406">
        <v>1942136.91</v>
      </c>
      <c r="I59" s="406"/>
      <c r="J59" s="406">
        <v>3243956.02</v>
      </c>
      <c r="K59" s="406"/>
      <c r="L59" s="406">
        <v>1605615.91</v>
      </c>
      <c r="M59" s="406"/>
      <c r="N59" s="406">
        <v>2835289.02</v>
      </c>
    </row>
    <row r="60" spans="1:14" ht="27" customHeight="1">
      <c r="B60" s="579" t="s">
        <v>429</v>
      </c>
      <c r="H60" s="566"/>
      <c r="I60" s="566"/>
      <c r="J60" s="572"/>
      <c r="K60" s="566"/>
      <c r="L60" s="566"/>
      <c r="M60" s="566"/>
      <c r="N60" s="566"/>
    </row>
    <row r="61" spans="1:14" ht="27" customHeight="1">
      <c r="C61" s="579" t="s">
        <v>497</v>
      </c>
      <c r="H61" s="406">
        <v>-5135.95</v>
      </c>
      <c r="I61" s="405"/>
      <c r="J61" s="406">
        <v>-215757.3</v>
      </c>
      <c r="K61" s="405"/>
      <c r="L61" s="406">
        <v>-5135.95</v>
      </c>
      <c r="M61" s="405"/>
      <c r="N61" s="406">
        <v>-215757.3</v>
      </c>
    </row>
    <row r="62" spans="1:14" ht="27" customHeight="1" thickBot="1">
      <c r="D62" s="562" t="s">
        <v>175</v>
      </c>
      <c r="H62" s="567">
        <f>SUM(H58:H61)</f>
        <v>4136832.13</v>
      </c>
      <c r="I62" s="566"/>
      <c r="J62" s="567">
        <f>SUM(J58:J61)</f>
        <v>7104955.5200000005</v>
      </c>
      <c r="K62" s="566"/>
      <c r="L62" s="567">
        <f>SUM(L58:L61)</f>
        <v>2515999.13</v>
      </c>
      <c r="M62" s="566"/>
      <c r="N62" s="567">
        <f>SUM(N58:N61)</f>
        <v>5605292.5200000005</v>
      </c>
    </row>
    <row r="63" spans="1:14" ht="27" customHeight="1" thickTop="1">
      <c r="D63" s="562"/>
      <c r="H63" s="568"/>
      <c r="I63" s="566"/>
      <c r="J63" s="568"/>
      <c r="K63" s="566"/>
      <c r="L63" s="568"/>
      <c r="M63" s="566"/>
      <c r="N63" s="568"/>
    </row>
    <row r="64" spans="1:14" ht="27" customHeight="1">
      <c r="A64" s="855" t="s">
        <v>518</v>
      </c>
      <c r="B64" s="856"/>
      <c r="C64" s="856"/>
      <c r="D64" s="856"/>
      <c r="E64" s="856"/>
      <c r="F64" s="856"/>
      <c r="G64" s="856"/>
      <c r="H64" s="856"/>
      <c r="I64" s="856"/>
      <c r="J64" s="856"/>
      <c r="K64" s="856"/>
      <c r="L64" s="856"/>
      <c r="M64" s="856"/>
      <c r="N64" s="856"/>
    </row>
    <row r="65" spans="1:20" ht="27" customHeight="1">
      <c r="C65" s="562"/>
      <c r="H65" s="568"/>
      <c r="I65" s="566"/>
      <c r="J65" s="568"/>
      <c r="K65" s="566"/>
      <c r="L65" s="568"/>
      <c r="M65" s="566"/>
      <c r="N65" s="568"/>
    </row>
    <row r="66" spans="1:20" ht="27" customHeight="1">
      <c r="A66" s="369"/>
      <c r="B66" s="369"/>
      <c r="C66" s="316" t="s">
        <v>802</v>
      </c>
      <c r="D66" s="369"/>
      <c r="E66" s="369"/>
      <c r="F66" s="369"/>
      <c r="G66" s="369"/>
      <c r="H66" s="571"/>
      <c r="I66" s="572"/>
      <c r="J66" s="571"/>
      <c r="K66" s="572"/>
      <c r="L66" s="571"/>
      <c r="M66" s="572"/>
      <c r="N66" s="571"/>
      <c r="O66" s="369"/>
    </row>
    <row r="67" spans="1:20" ht="27" customHeight="1">
      <c r="A67" s="369"/>
      <c r="B67" s="369"/>
      <c r="C67" s="369"/>
      <c r="D67" s="369"/>
      <c r="E67" s="369"/>
      <c r="F67" s="369"/>
      <c r="G67" s="369"/>
      <c r="H67" s="632"/>
      <c r="I67" s="632" t="s">
        <v>223</v>
      </c>
      <c r="J67" s="632"/>
      <c r="K67" s="312"/>
      <c r="L67" s="857" t="s">
        <v>168</v>
      </c>
      <c r="M67" s="857"/>
      <c r="N67" s="857"/>
      <c r="O67" s="369"/>
    </row>
    <row r="68" spans="1:20" ht="27" customHeight="1">
      <c r="A68" s="369"/>
      <c r="B68" s="369"/>
      <c r="C68" s="369"/>
      <c r="D68" s="369"/>
      <c r="E68" s="369"/>
      <c r="F68" s="369"/>
      <c r="G68" s="369"/>
      <c r="H68" s="668" t="s">
        <v>903</v>
      </c>
      <c r="I68" s="139"/>
      <c r="J68" s="138" t="s">
        <v>612</v>
      </c>
      <c r="K68" s="313"/>
      <c r="L68" s="668" t="s">
        <v>903</v>
      </c>
      <c r="M68" s="139"/>
      <c r="N68" s="138" t="s">
        <v>612</v>
      </c>
      <c r="O68" s="369"/>
    </row>
    <row r="69" spans="1:20" ht="27" customHeight="1">
      <c r="A69" s="369"/>
      <c r="B69" s="317" t="s">
        <v>484</v>
      </c>
      <c r="D69" s="369"/>
      <c r="E69" s="369"/>
      <c r="F69" s="369"/>
      <c r="G69" s="369"/>
      <c r="H69" s="405">
        <v>2701073</v>
      </c>
      <c r="I69" s="406"/>
      <c r="J69" s="405">
        <v>201109</v>
      </c>
      <c r="K69" s="406"/>
      <c r="L69" s="405">
        <v>2348602</v>
      </c>
      <c r="M69" s="406"/>
      <c r="N69" s="405">
        <v>320104</v>
      </c>
      <c r="O69" s="369"/>
    </row>
    <row r="70" spans="1:20" ht="27" customHeight="1">
      <c r="A70" s="369"/>
      <c r="B70" s="317" t="s">
        <v>485</v>
      </c>
      <c r="D70" s="369"/>
      <c r="E70" s="369"/>
      <c r="F70" s="369"/>
      <c r="G70" s="369"/>
      <c r="H70" s="405">
        <v>-657568</v>
      </c>
      <c r="I70" s="406"/>
      <c r="J70" s="405">
        <v>136880</v>
      </c>
      <c r="K70" s="406"/>
      <c r="L70" s="405">
        <v>-742669</v>
      </c>
      <c r="M70" s="406"/>
      <c r="N70" s="405">
        <v>527023</v>
      </c>
      <c r="O70" s="369"/>
    </row>
    <row r="71" spans="1:20" ht="27" customHeight="1">
      <c r="A71" s="369"/>
      <c r="B71" s="316" t="s">
        <v>486</v>
      </c>
      <c r="D71" s="369"/>
      <c r="E71" s="369"/>
      <c r="F71" s="369"/>
      <c r="G71" s="369"/>
      <c r="H71" s="405">
        <v>-3012779</v>
      </c>
      <c r="I71" s="406"/>
      <c r="J71" s="405">
        <v>-1585600.94</v>
      </c>
      <c r="K71" s="406"/>
      <c r="L71" s="405">
        <v>-2221186</v>
      </c>
      <c r="M71" s="406"/>
      <c r="N71" s="405">
        <v>-463583</v>
      </c>
      <c r="O71" s="369"/>
    </row>
    <row r="72" spans="1:20" ht="27" customHeight="1" thickBot="1">
      <c r="A72" s="369"/>
      <c r="B72" s="369"/>
      <c r="C72" s="369"/>
      <c r="D72" s="318" t="s">
        <v>175</v>
      </c>
      <c r="E72" s="369"/>
      <c r="F72" s="369"/>
      <c r="G72" s="369"/>
      <c r="H72" s="582">
        <f>SUM(H69:H71)</f>
        <v>-969274</v>
      </c>
      <c r="I72" s="572"/>
      <c r="J72" s="582">
        <f>SUM(J69:J71)</f>
        <v>-1247611.94</v>
      </c>
      <c r="K72" s="572"/>
      <c r="L72" s="582">
        <f>SUM(L69:L71)</f>
        <v>-615253</v>
      </c>
      <c r="M72" s="572"/>
      <c r="N72" s="582">
        <f>SUM(N69:N71)</f>
        <v>383544</v>
      </c>
      <c r="O72" s="369"/>
    </row>
    <row r="73" spans="1:20" ht="27" customHeight="1" thickTop="1">
      <c r="A73" s="363"/>
      <c r="B73" s="363"/>
      <c r="C73" s="583" t="s">
        <v>263</v>
      </c>
      <c r="D73" s="363"/>
      <c r="E73" s="363"/>
      <c r="F73" s="363"/>
      <c r="G73" s="363"/>
      <c r="H73" s="363"/>
      <c r="I73" s="363"/>
      <c r="J73" s="363"/>
      <c r="K73" s="363"/>
      <c r="L73" s="363"/>
      <c r="M73" s="363"/>
      <c r="N73" s="363"/>
      <c r="O73" s="363"/>
    </row>
    <row r="74" spans="1:20" ht="27" customHeight="1">
      <c r="C74" s="560"/>
      <c r="D74" s="560"/>
      <c r="E74" s="560"/>
      <c r="F74" s="560"/>
      <c r="G74" s="560"/>
      <c r="H74" s="857" t="s">
        <v>414</v>
      </c>
      <c r="I74" s="857"/>
      <c r="J74" s="857"/>
      <c r="K74" s="578"/>
      <c r="L74" s="857" t="s">
        <v>359</v>
      </c>
      <c r="M74" s="857"/>
      <c r="N74" s="857"/>
    </row>
    <row r="75" spans="1:20" ht="27" customHeight="1">
      <c r="H75" s="668" t="s">
        <v>903</v>
      </c>
      <c r="I75" s="139"/>
      <c r="J75" s="138" t="s">
        <v>612</v>
      </c>
      <c r="K75" s="313"/>
      <c r="L75" s="668" t="s">
        <v>903</v>
      </c>
      <c r="M75" s="139"/>
      <c r="N75" s="138" t="s">
        <v>612</v>
      </c>
    </row>
    <row r="76" spans="1:20" ht="27" customHeight="1">
      <c r="D76" s="584" t="s">
        <v>373</v>
      </c>
      <c r="H76" s="400" t="s">
        <v>812</v>
      </c>
      <c r="I76" s="415"/>
      <c r="J76" s="400" t="s">
        <v>615</v>
      </c>
      <c r="K76" s="415"/>
      <c r="L76" s="415">
        <v>1.64</v>
      </c>
      <c r="M76" s="415"/>
      <c r="N76" s="415">
        <v>1.71</v>
      </c>
    </row>
    <row r="77" spans="1:20" ht="27" customHeight="1">
      <c r="D77" s="584" t="s">
        <v>372</v>
      </c>
      <c r="H77" s="400" t="s">
        <v>813</v>
      </c>
      <c r="I77" s="415"/>
      <c r="J77" s="400" t="s">
        <v>431</v>
      </c>
      <c r="K77" s="415"/>
      <c r="L77" s="415">
        <v>4</v>
      </c>
      <c r="M77" s="415"/>
      <c r="N77" s="415">
        <v>4</v>
      </c>
    </row>
    <row r="78" spans="1:20" ht="27" customHeight="1">
      <c r="B78" s="578"/>
      <c r="C78" s="584" t="s">
        <v>618</v>
      </c>
      <c r="E78" s="560"/>
      <c r="F78" s="560"/>
      <c r="G78" s="560"/>
      <c r="H78" s="560"/>
      <c r="I78" s="560"/>
      <c r="J78" s="560"/>
      <c r="K78" s="560"/>
      <c r="L78" s="560"/>
      <c r="M78" s="560"/>
      <c r="N78" s="560"/>
    </row>
    <row r="79" spans="1:20" ht="27" customHeight="1">
      <c r="B79" s="583" t="s">
        <v>602</v>
      </c>
      <c r="C79" s="584"/>
      <c r="E79" s="560"/>
      <c r="F79" s="560"/>
      <c r="G79" s="560"/>
      <c r="H79" s="560"/>
      <c r="I79" s="560"/>
      <c r="J79" s="560"/>
      <c r="K79" s="560"/>
      <c r="L79" s="560"/>
      <c r="M79" s="560"/>
      <c r="N79" s="560"/>
    </row>
    <row r="80" spans="1:20" s="586" customFormat="1" ht="27" customHeight="1">
      <c r="A80" s="449"/>
      <c r="B80" s="197"/>
      <c r="C80" s="449" t="s">
        <v>620</v>
      </c>
      <c r="D80" s="197"/>
      <c r="E80" s="585"/>
      <c r="F80" s="585"/>
      <c r="G80" s="585"/>
      <c r="H80" s="585"/>
      <c r="I80" s="585"/>
      <c r="J80" s="585"/>
      <c r="K80" s="585"/>
      <c r="L80" s="585"/>
      <c r="M80" s="585"/>
      <c r="N80" s="585"/>
      <c r="O80" s="197"/>
      <c r="T80" s="681"/>
    </row>
    <row r="81" spans="1:20" s="586" customFormat="1" ht="27" customHeight="1">
      <c r="B81" s="449" t="s">
        <v>619</v>
      </c>
      <c r="C81" s="117"/>
      <c r="D81" s="197"/>
      <c r="E81" s="585"/>
      <c r="F81" s="585"/>
      <c r="G81" s="585"/>
      <c r="H81" s="585"/>
      <c r="I81" s="585"/>
      <c r="J81" s="585"/>
      <c r="K81" s="585"/>
      <c r="L81" s="585"/>
      <c r="M81" s="585"/>
      <c r="N81" s="585"/>
      <c r="O81" s="197"/>
      <c r="T81" s="681"/>
    </row>
    <row r="82" spans="1:20" s="586" customFormat="1" ht="27" customHeight="1">
      <c r="B82" s="449" t="s">
        <v>1239</v>
      </c>
      <c r="C82" s="117"/>
      <c r="D82" s="197"/>
      <c r="E82" s="585"/>
      <c r="F82" s="585"/>
      <c r="G82" s="585"/>
      <c r="H82" s="585"/>
      <c r="I82" s="585"/>
      <c r="J82" s="585"/>
      <c r="K82" s="585"/>
      <c r="L82" s="585"/>
      <c r="M82" s="585"/>
      <c r="N82" s="585"/>
      <c r="O82" s="197"/>
      <c r="T82" s="681"/>
    </row>
    <row r="83" spans="1:20" s="586" customFormat="1" ht="27" customHeight="1">
      <c r="B83" s="449" t="s">
        <v>1241</v>
      </c>
      <c r="C83" s="117"/>
      <c r="D83" s="197"/>
      <c r="E83" s="585"/>
      <c r="F83" s="585"/>
      <c r="G83" s="585"/>
      <c r="H83" s="585"/>
      <c r="I83" s="585"/>
      <c r="J83" s="585"/>
      <c r="K83" s="585"/>
      <c r="L83" s="585"/>
      <c r="M83" s="585"/>
      <c r="N83" s="585"/>
      <c r="O83" s="197"/>
      <c r="T83" s="681"/>
    </row>
    <row r="84" spans="1:20" s="586" customFormat="1" ht="27" customHeight="1">
      <c r="B84" s="449" t="s">
        <v>1240</v>
      </c>
      <c r="C84" s="117"/>
      <c r="D84" s="197"/>
      <c r="E84" s="585"/>
      <c r="F84" s="585"/>
      <c r="G84" s="585"/>
      <c r="H84" s="585"/>
      <c r="I84" s="585"/>
      <c r="J84" s="585"/>
      <c r="K84" s="585"/>
      <c r="L84" s="585"/>
      <c r="M84" s="585"/>
      <c r="N84" s="585"/>
      <c r="O84" s="197"/>
      <c r="T84" s="681"/>
    </row>
    <row r="85" spans="1:20" customFormat="1" ht="24.95" customHeight="1">
      <c r="A85" s="296"/>
      <c r="B85" s="90" t="s">
        <v>928</v>
      </c>
      <c r="C85" s="39"/>
      <c r="D85" s="14"/>
      <c r="E85" s="146"/>
      <c r="F85" s="146"/>
      <c r="G85" s="146"/>
      <c r="H85" s="146"/>
      <c r="I85" s="146"/>
      <c r="J85" s="146"/>
      <c r="K85" s="146"/>
      <c r="L85" s="146"/>
      <c r="M85" s="146"/>
      <c r="N85" s="146"/>
      <c r="O85" s="296"/>
      <c r="P85" s="296"/>
      <c r="Q85" s="296"/>
      <c r="T85" s="680"/>
    </row>
    <row r="86" spans="1:20" customFormat="1" ht="24.95" customHeight="1">
      <c r="A86" s="296"/>
      <c r="B86" s="39"/>
      <c r="C86" s="39" t="s">
        <v>929</v>
      </c>
      <c r="D86" s="14"/>
      <c r="E86" s="14"/>
      <c r="F86" s="14"/>
      <c r="G86" s="14"/>
      <c r="H86" s="14"/>
      <c r="I86" s="14"/>
      <c r="J86" s="14"/>
      <c r="K86" s="14"/>
      <c r="L86" s="14"/>
      <c r="M86" s="14"/>
      <c r="N86" s="14"/>
      <c r="O86" s="296"/>
      <c r="P86" s="296"/>
      <c r="Q86" s="296"/>
      <c r="T86" s="680"/>
    </row>
    <row r="87" spans="1:20" customFormat="1" ht="24.95" customHeight="1">
      <c r="A87" s="296"/>
      <c r="B87" s="39" t="s">
        <v>930</v>
      </c>
      <c r="C87" s="39"/>
      <c r="D87" s="14"/>
      <c r="E87" s="14"/>
      <c r="F87" s="14"/>
      <c r="G87" s="14"/>
      <c r="H87" s="14"/>
      <c r="I87" s="14"/>
      <c r="J87" s="14"/>
      <c r="K87" s="14"/>
      <c r="L87" s="14"/>
      <c r="M87" s="14"/>
      <c r="N87" s="14"/>
      <c r="O87" s="296"/>
      <c r="P87" s="296"/>
      <c r="Q87" s="296"/>
      <c r="T87" s="680"/>
    </row>
    <row r="88" spans="1:20" customFormat="1" ht="24.95" customHeight="1">
      <c r="A88" s="296"/>
      <c r="B88" s="14"/>
      <c r="C88" s="14"/>
      <c r="D88" s="14"/>
      <c r="E88" s="14"/>
      <c r="F88" s="14"/>
      <c r="G88" s="14"/>
      <c r="H88" s="746"/>
      <c r="I88" s="746" t="s">
        <v>223</v>
      </c>
      <c r="J88" s="746"/>
      <c r="K88" s="664"/>
      <c r="L88" s="833" t="s">
        <v>168</v>
      </c>
      <c r="M88" s="833"/>
      <c r="N88" s="833"/>
      <c r="O88" s="296"/>
      <c r="P88" s="296"/>
      <c r="Q88" s="296"/>
      <c r="T88" s="680"/>
    </row>
    <row r="89" spans="1:20" customFormat="1" ht="24.95" customHeight="1">
      <c r="A89" s="296"/>
      <c r="B89" s="14"/>
      <c r="C89" s="39" t="s">
        <v>413</v>
      </c>
      <c r="D89" s="14"/>
      <c r="E89" s="146"/>
      <c r="F89" s="146"/>
      <c r="G89" s="146"/>
      <c r="H89" s="38"/>
      <c r="I89" s="38"/>
      <c r="J89" s="38"/>
      <c r="K89" s="38"/>
      <c r="L89" s="38"/>
      <c r="M89" s="38"/>
      <c r="N89" s="38"/>
      <c r="O89" s="296"/>
      <c r="P89" s="296"/>
      <c r="Q89" s="296"/>
      <c r="T89" s="680"/>
    </row>
    <row r="90" spans="1:20" customFormat="1" ht="24.95" customHeight="1">
      <c r="A90" s="296"/>
      <c r="B90" s="14"/>
      <c r="C90" s="39" t="s">
        <v>938</v>
      </c>
      <c r="D90" s="14"/>
      <c r="E90" s="14"/>
      <c r="F90" s="14"/>
      <c r="G90" s="14"/>
      <c r="H90" s="677" t="s">
        <v>931</v>
      </c>
      <c r="I90" s="153"/>
      <c r="J90" s="677" t="s">
        <v>932</v>
      </c>
      <c r="K90" s="153"/>
      <c r="L90" s="677" t="s">
        <v>931</v>
      </c>
      <c r="M90" s="153"/>
      <c r="N90" s="677" t="s">
        <v>932</v>
      </c>
      <c r="O90" s="296"/>
      <c r="P90" s="296"/>
      <c r="Q90" s="296"/>
      <c r="T90" s="680"/>
    </row>
    <row r="91" spans="1:20" customFormat="1" ht="24.95" customHeight="1">
      <c r="A91" s="296"/>
      <c r="B91" s="14"/>
      <c r="C91" s="39" t="s">
        <v>933</v>
      </c>
      <c r="D91" s="14"/>
      <c r="E91" s="664"/>
      <c r="F91" s="664"/>
      <c r="G91" s="153"/>
      <c r="H91" s="405">
        <v>-2507244</v>
      </c>
      <c r="I91" s="405"/>
      <c r="J91" s="405">
        <v>2897926</v>
      </c>
      <c r="K91" s="620"/>
      <c r="L91" s="405">
        <v>-2087298</v>
      </c>
      <c r="M91" s="405"/>
      <c r="N91" s="405">
        <v>2427928</v>
      </c>
      <c r="O91" s="296"/>
      <c r="P91" s="296"/>
      <c r="Q91" s="296"/>
      <c r="T91" s="680"/>
    </row>
    <row r="92" spans="1:20" customFormat="1" ht="24.95" customHeight="1">
      <c r="A92" s="301"/>
      <c r="B92" s="14"/>
      <c r="C92" s="39" t="s">
        <v>934</v>
      </c>
      <c r="D92" s="14"/>
      <c r="E92" s="664"/>
      <c r="F92" s="664"/>
      <c r="G92" s="153"/>
      <c r="H92" s="405">
        <v>2974858</v>
      </c>
      <c r="I92" s="405"/>
      <c r="J92" s="405">
        <v>-2622815</v>
      </c>
      <c r="K92" s="406"/>
      <c r="L92" s="405">
        <v>2483297</v>
      </c>
      <c r="M92" s="405"/>
      <c r="N92" s="405">
        <v>-2176179</v>
      </c>
      <c r="O92" s="301"/>
      <c r="P92" s="301"/>
      <c r="Q92" s="301"/>
      <c r="T92" s="680"/>
    </row>
    <row r="93" spans="1:20" customFormat="1" ht="24.95" customHeight="1">
      <c r="A93" s="301"/>
      <c r="B93" s="14"/>
      <c r="C93" s="39" t="s">
        <v>935</v>
      </c>
      <c r="D93" s="14"/>
      <c r="E93" s="40"/>
      <c r="F93" s="40"/>
      <c r="G93" s="40"/>
      <c r="H93" s="405">
        <v>-2629126</v>
      </c>
      <c r="I93" s="405"/>
      <c r="J93" s="405">
        <v>888142</v>
      </c>
      <c r="K93" s="406"/>
      <c r="L93" s="405">
        <v>-2182221</v>
      </c>
      <c r="M93" s="405"/>
      <c r="N93" s="405">
        <v>801664</v>
      </c>
      <c r="O93" s="301"/>
      <c r="P93" s="301"/>
      <c r="Q93" s="301"/>
      <c r="T93" s="680"/>
    </row>
    <row r="94" spans="1:20" customFormat="1" ht="24.95" customHeight="1">
      <c r="A94" s="301"/>
      <c r="B94" s="14"/>
      <c r="C94" s="39"/>
      <c r="D94" s="14"/>
      <c r="E94" s="40"/>
      <c r="F94" s="40"/>
      <c r="G94" s="40"/>
      <c r="H94" s="57"/>
      <c r="I94" s="57"/>
      <c r="J94" s="57"/>
      <c r="K94" s="58"/>
      <c r="L94" s="57"/>
      <c r="M94" s="57"/>
      <c r="N94" s="57"/>
      <c r="O94" s="301"/>
      <c r="P94" s="301"/>
      <c r="Q94" s="301"/>
      <c r="T94" s="680"/>
    </row>
    <row r="95" spans="1:20" customFormat="1" ht="24.95" customHeight="1">
      <c r="A95" s="301"/>
      <c r="B95" s="39"/>
      <c r="C95" s="39" t="s">
        <v>936</v>
      </c>
      <c r="D95" s="14"/>
      <c r="E95" s="14"/>
      <c r="F95" s="14"/>
      <c r="G95" s="14"/>
      <c r="H95" s="14"/>
      <c r="I95" s="14"/>
      <c r="J95" s="14"/>
      <c r="K95" s="14"/>
      <c r="L95" s="14"/>
      <c r="M95" s="14"/>
      <c r="N95" s="14"/>
      <c r="O95" s="301"/>
      <c r="P95" s="301"/>
      <c r="Q95" s="301"/>
      <c r="T95" s="680"/>
    </row>
    <row r="96" spans="1:20" customFormat="1" ht="24.95" customHeight="1">
      <c r="A96" s="301"/>
      <c r="B96" s="39" t="s">
        <v>937</v>
      </c>
      <c r="C96" s="39"/>
      <c r="D96" s="14"/>
      <c r="E96" s="14"/>
      <c r="F96" s="14"/>
      <c r="G96" s="14"/>
      <c r="H96" s="14"/>
      <c r="I96" s="14"/>
      <c r="J96" s="14"/>
      <c r="K96" s="14"/>
      <c r="L96" s="14"/>
      <c r="M96" s="14"/>
      <c r="N96" s="14"/>
      <c r="O96" s="301"/>
      <c r="P96" s="301"/>
      <c r="Q96" s="301"/>
      <c r="T96" s="680"/>
    </row>
    <row r="97" spans="1:20" ht="27" customHeight="1">
      <c r="A97" s="855" t="s">
        <v>777</v>
      </c>
      <c r="B97" s="856"/>
      <c r="C97" s="856"/>
      <c r="D97" s="856"/>
      <c r="E97" s="856"/>
      <c r="F97" s="856"/>
      <c r="G97" s="856"/>
      <c r="H97" s="856"/>
      <c r="I97" s="856"/>
      <c r="J97" s="856"/>
      <c r="K97" s="856"/>
      <c r="L97" s="856"/>
      <c r="M97" s="856"/>
      <c r="N97" s="856"/>
    </row>
    <row r="98" spans="1:20" ht="27" customHeight="1">
      <c r="B98" s="449"/>
      <c r="C98" s="587"/>
      <c r="E98" s="560"/>
      <c r="F98" s="560"/>
      <c r="G98" s="560"/>
      <c r="H98" s="560"/>
      <c r="I98" s="560"/>
      <c r="J98" s="560"/>
      <c r="K98" s="560"/>
      <c r="L98" s="560"/>
      <c r="M98" s="560"/>
      <c r="N98" s="560"/>
    </row>
    <row r="99" spans="1:20" ht="27" customHeight="1">
      <c r="A99" s="576" t="s">
        <v>5</v>
      </c>
      <c r="B99" s="577" t="s">
        <v>264</v>
      </c>
      <c r="C99" s="369"/>
      <c r="D99" s="578"/>
    </row>
    <row r="100" spans="1:20" s="589" customFormat="1" ht="27" customHeight="1">
      <c r="A100" s="576"/>
      <c r="B100" s="575"/>
      <c r="C100" s="588" t="s">
        <v>724</v>
      </c>
      <c r="D100" s="578"/>
      <c r="E100" s="369"/>
      <c r="F100" s="369"/>
      <c r="G100" s="369"/>
      <c r="H100" s="369"/>
      <c r="I100" s="369"/>
      <c r="J100" s="369"/>
      <c r="K100" s="369"/>
      <c r="L100" s="369"/>
      <c r="M100" s="369"/>
      <c r="N100" s="369"/>
      <c r="O100" s="369"/>
      <c r="T100" s="682"/>
    </row>
    <row r="101" spans="1:20" s="589" customFormat="1" ht="27" customHeight="1">
      <c r="A101" s="576"/>
      <c r="B101" s="588" t="s">
        <v>725</v>
      </c>
      <c r="C101" s="369"/>
      <c r="D101" s="578"/>
      <c r="E101" s="369"/>
      <c r="F101" s="369"/>
      <c r="G101" s="369"/>
      <c r="H101" s="369"/>
      <c r="I101" s="369"/>
      <c r="J101" s="369"/>
      <c r="K101" s="369"/>
      <c r="L101" s="369"/>
      <c r="M101" s="369"/>
      <c r="N101" s="369"/>
      <c r="O101" s="369"/>
      <c r="T101" s="682"/>
    </row>
    <row r="102" spans="1:20" s="589" customFormat="1" ht="27" customHeight="1">
      <c r="A102" s="576"/>
      <c r="B102" s="575" t="s">
        <v>842</v>
      </c>
      <c r="C102" s="369"/>
      <c r="D102" s="578"/>
      <c r="E102" s="369"/>
      <c r="F102" s="369"/>
      <c r="G102" s="369"/>
      <c r="H102" s="369"/>
      <c r="I102" s="369"/>
      <c r="J102" s="369"/>
      <c r="K102" s="369"/>
      <c r="L102" s="369"/>
      <c r="M102" s="369"/>
      <c r="N102" s="369"/>
      <c r="O102" s="369"/>
      <c r="T102" s="682"/>
    </row>
    <row r="103" spans="1:20" s="589" customFormat="1" ht="27" customHeight="1">
      <c r="A103" s="576"/>
      <c r="B103" s="575" t="s">
        <v>846</v>
      </c>
      <c r="C103" s="369"/>
      <c r="D103" s="578"/>
      <c r="E103" s="369"/>
      <c r="F103" s="369"/>
      <c r="G103" s="369"/>
      <c r="H103" s="369"/>
      <c r="I103" s="369"/>
      <c r="J103" s="369"/>
      <c r="K103" s="369"/>
      <c r="L103" s="369"/>
      <c r="M103" s="369"/>
      <c r="N103" s="369"/>
      <c r="O103" s="369"/>
      <c r="T103" s="682"/>
    </row>
    <row r="104" spans="1:20" ht="27" customHeight="1">
      <c r="A104" s="576"/>
      <c r="B104" s="575"/>
      <c r="C104" s="588" t="s">
        <v>605</v>
      </c>
      <c r="D104" s="578"/>
      <c r="E104" s="369"/>
      <c r="F104" s="369"/>
      <c r="G104" s="369"/>
      <c r="H104" s="369"/>
      <c r="I104" s="369"/>
      <c r="J104" s="369"/>
      <c r="K104" s="369"/>
      <c r="L104" s="369"/>
      <c r="M104" s="369"/>
      <c r="N104" s="369"/>
      <c r="O104" s="369"/>
    </row>
    <row r="105" spans="1:20" ht="27" customHeight="1">
      <c r="A105" s="576"/>
      <c r="B105" s="588" t="s">
        <v>604</v>
      </c>
      <c r="C105" s="369"/>
      <c r="D105" s="578"/>
      <c r="E105" s="369"/>
      <c r="F105" s="369"/>
      <c r="G105" s="369"/>
      <c r="H105" s="369"/>
      <c r="I105" s="369"/>
      <c r="J105" s="369"/>
      <c r="K105" s="369"/>
      <c r="L105" s="369"/>
      <c r="M105" s="369"/>
      <c r="N105" s="369"/>
      <c r="O105" s="369"/>
    </row>
    <row r="106" spans="1:20" ht="27" customHeight="1">
      <c r="A106" s="576"/>
      <c r="B106" s="575" t="s">
        <v>603</v>
      </c>
      <c r="C106" s="369"/>
      <c r="D106" s="578"/>
      <c r="E106" s="369"/>
      <c r="F106" s="369"/>
      <c r="G106" s="369"/>
      <c r="H106" s="369"/>
      <c r="I106" s="369"/>
      <c r="J106" s="369"/>
      <c r="K106" s="369"/>
      <c r="L106" s="369"/>
      <c r="M106" s="369"/>
      <c r="N106" s="369"/>
      <c r="O106" s="369"/>
    </row>
    <row r="107" spans="1:20" ht="27" customHeight="1">
      <c r="A107" s="363"/>
      <c r="B107" s="588"/>
      <c r="C107" s="363"/>
      <c r="D107" s="319"/>
      <c r="E107" s="363"/>
      <c r="F107" s="363"/>
      <c r="G107" s="363"/>
      <c r="H107" s="571"/>
      <c r="I107" s="571"/>
      <c r="J107" s="571"/>
      <c r="K107" s="571"/>
      <c r="L107" s="571"/>
      <c r="M107" s="571"/>
      <c r="N107" s="571"/>
      <c r="O107" s="569"/>
    </row>
    <row r="108" spans="1:20" ht="27" customHeight="1">
      <c r="A108" s="576" t="s">
        <v>23</v>
      </c>
      <c r="B108" s="577" t="s">
        <v>265</v>
      </c>
      <c r="C108" s="578"/>
      <c r="D108" s="578"/>
      <c r="E108" s="578"/>
      <c r="O108" s="560"/>
    </row>
    <row r="109" spans="1:20" ht="27" customHeight="1">
      <c r="A109" s="369"/>
      <c r="B109" s="583" t="s">
        <v>266</v>
      </c>
      <c r="C109" s="583" t="s">
        <v>1127</v>
      </c>
      <c r="D109" s="583"/>
      <c r="E109" s="583"/>
    </row>
    <row r="110" spans="1:20" ht="27" customHeight="1">
      <c r="A110" s="369"/>
      <c r="B110" s="583" t="s">
        <v>1128</v>
      </c>
      <c r="C110" s="583"/>
      <c r="D110" s="583"/>
      <c r="E110" s="583"/>
    </row>
    <row r="111" spans="1:20" ht="27" customHeight="1">
      <c r="A111" s="369"/>
      <c r="B111" s="583" t="s">
        <v>601</v>
      </c>
      <c r="C111" s="583"/>
      <c r="D111" s="583"/>
      <c r="E111" s="583"/>
    </row>
    <row r="112" spans="1:20" ht="27" customHeight="1">
      <c r="A112" s="369"/>
      <c r="B112" s="588"/>
      <c r="C112" s="588"/>
      <c r="D112" s="369"/>
    </row>
    <row r="113" spans="1:21" ht="27" customHeight="1">
      <c r="A113" s="576" t="s">
        <v>6</v>
      </c>
      <c r="B113" s="577" t="s">
        <v>610</v>
      </c>
      <c r="C113" s="578"/>
      <c r="D113" s="578"/>
      <c r="E113" s="578"/>
      <c r="F113" s="578"/>
      <c r="G113" s="578"/>
      <c r="H113" s="578"/>
      <c r="I113" s="578"/>
      <c r="J113" s="578"/>
      <c r="K113" s="578"/>
      <c r="L113" s="578"/>
      <c r="M113" s="578"/>
      <c r="N113" s="578"/>
    </row>
    <row r="114" spans="1:21" ht="27" customHeight="1">
      <c r="A114" s="369"/>
      <c r="B114" s="369"/>
      <c r="C114" s="320" t="s">
        <v>1061</v>
      </c>
      <c r="D114" s="369"/>
      <c r="E114" s="369"/>
      <c r="F114" s="369"/>
      <c r="G114" s="369"/>
      <c r="H114" s="363"/>
      <c r="I114" s="363"/>
      <c r="J114" s="363"/>
      <c r="K114" s="363"/>
      <c r="L114" s="363"/>
      <c r="M114" s="363"/>
      <c r="N114" s="363"/>
    </row>
    <row r="115" spans="1:21" ht="27" customHeight="1">
      <c r="A115" s="312"/>
      <c r="B115" s="312"/>
      <c r="C115" s="312"/>
      <c r="D115" s="312"/>
      <c r="E115" s="312"/>
      <c r="F115" s="312"/>
      <c r="G115" s="312"/>
      <c r="H115" s="590"/>
      <c r="I115" s="526" t="s">
        <v>223</v>
      </c>
      <c r="J115" s="526"/>
      <c r="K115" s="312"/>
      <c r="L115" s="590"/>
      <c r="M115" s="526" t="s">
        <v>168</v>
      </c>
      <c r="N115" s="526"/>
    </row>
    <row r="116" spans="1:21" ht="27" customHeight="1">
      <c r="A116" s="312"/>
      <c r="B116" s="312"/>
      <c r="C116" s="312"/>
      <c r="D116" s="312"/>
      <c r="E116" s="312"/>
      <c r="F116" s="312"/>
      <c r="G116" s="312"/>
      <c r="H116" s="668" t="s">
        <v>903</v>
      </c>
      <c r="I116" s="139"/>
      <c r="J116" s="138" t="s">
        <v>612</v>
      </c>
      <c r="K116" s="313"/>
      <c r="L116" s="668" t="s">
        <v>903</v>
      </c>
      <c r="M116" s="139"/>
      <c r="N116" s="138" t="s">
        <v>612</v>
      </c>
    </row>
    <row r="117" spans="1:21" ht="27" customHeight="1">
      <c r="A117" s="369"/>
      <c r="B117" s="369"/>
      <c r="C117" s="562" t="s">
        <v>268</v>
      </c>
      <c r="D117" s="562"/>
      <c r="E117" s="369"/>
      <c r="F117" s="369"/>
      <c r="G117" s="369"/>
      <c r="H117" s="369"/>
      <c r="I117" s="369"/>
      <c r="J117" s="369"/>
      <c r="K117" s="369"/>
      <c r="L117" s="369"/>
      <c r="M117" s="369"/>
      <c r="N117" s="369"/>
      <c r="O117" s="369"/>
    </row>
    <row r="118" spans="1:21" ht="27" customHeight="1">
      <c r="A118" s="369"/>
      <c r="B118" s="369"/>
      <c r="C118" s="562"/>
      <c r="D118" s="562" t="s">
        <v>269</v>
      </c>
      <c r="E118" s="369"/>
      <c r="F118" s="369"/>
      <c r="G118" s="369"/>
      <c r="H118" s="406">
        <v>-10457402.130000001</v>
      </c>
      <c r="I118" s="406"/>
      <c r="J118" s="405">
        <v>1836998.6</v>
      </c>
      <c r="K118" s="405"/>
      <c r="L118" s="405">
        <v>-10097001.52</v>
      </c>
      <c r="M118" s="405"/>
      <c r="N118" s="405">
        <v>8151395.5499999998</v>
      </c>
      <c r="O118" s="369"/>
      <c r="U118" s="680"/>
    </row>
    <row r="119" spans="1:21" ht="27" customHeight="1">
      <c r="A119" s="369"/>
      <c r="B119" s="369"/>
      <c r="C119" s="562" t="s">
        <v>270</v>
      </c>
      <c r="D119" s="562"/>
      <c r="E119" s="369"/>
      <c r="F119" s="369"/>
      <c r="G119" s="369"/>
      <c r="H119" s="406">
        <v>-13312661.949999999</v>
      </c>
      <c r="I119" s="406"/>
      <c r="J119" s="405">
        <v>-4766670.6399999997</v>
      </c>
      <c r="K119" s="406"/>
      <c r="L119" s="405">
        <v>-13312661.949999999</v>
      </c>
      <c r="M119" s="406"/>
      <c r="N119" s="406">
        <v>-4766670.6399999997</v>
      </c>
      <c r="O119" s="369"/>
      <c r="S119" s="679"/>
      <c r="T119" s="679"/>
      <c r="U119" s="681"/>
    </row>
    <row r="120" spans="1:21" ht="27" customHeight="1" thickBot="1">
      <c r="A120" s="369"/>
      <c r="B120" s="369"/>
      <c r="C120" s="562"/>
      <c r="D120" s="562" t="s">
        <v>271</v>
      </c>
      <c r="E120" s="369"/>
      <c r="F120" s="369"/>
      <c r="G120" s="369"/>
      <c r="H120" s="582">
        <f>SUM(H118:H119)</f>
        <v>-23770064.079999998</v>
      </c>
      <c r="I120" s="572"/>
      <c r="J120" s="582">
        <f>SUM(J118:J119)</f>
        <v>-2929672.0399999996</v>
      </c>
      <c r="K120" s="572"/>
      <c r="L120" s="582">
        <f>SUM(L118:L119)</f>
        <v>-23409663.469999999</v>
      </c>
      <c r="M120" s="572"/>
      <c r="N120" s="582">
        <f>SUM(N118:N119)</f>
        <v>3384724.91</v>
      </c>
      <c r="O120" s="369"/>
      <c r="S120" s="679"/>
      <c r="T120" s="679"/>
      <c r="U120" s="681"/>
    </row>
    <row r="121" spans="1:21" ht="27" customHeight="1" thickTop="1">
      <c r="A121" s="369"/>
      <c r="B121" s="369"/>
      <c r="C121" s="562"/>
      <c r="D121" s="562"/>
      <c r="E121" s="369"/>
      <c r="F121" s="369"/>
      <c r="G121" s="369"/>
      <c r="H121" s="571"/>
      <c r="I121" s="572"/>
      <c r="J121" s="571"/>
      <c r="K121" s="572"/>
      <c r="L121" s="571"/>
      <c r="M121" s="572"/>
      <c r="N121" s="571"/>
      <c r="O121" s="369"/>
      <c r="S121" s="679"/>
      <c r="T121" s="679"/>
      <c r="U121" s="681"/>
    </row>
    <row r="122" spans="1:21" ht="27" customHeight="1">
      <c r="A122" s="576" t="s">
        <v>12</v>
      </c>
      <c r="B122" s="577" t="s">
        <v>272</v>
      </c>
      <c r="C122" s="578"/>
      <c r="D122" s="578"/>
      <c r="E122" s="578"/>
      <c r="F122" s="578"/>
      <c r="G122" s="578"/>
      <c r="H122" s="578"/>
      <c r="I122" s="578"/>
      <c r="J122" s="578"/>
      <c r="K122" s="578"/>
      <c r="L122" s="578"/>
      <c r="M122" s="578"/>
      <c r="N122" s="578"/>
      <c r="O122" s="369"/>
      <c r="S122" s="678"/>
      <c r="T122" s="683"/>
    </row>
    <row r="123" spans="1:21" ht="27" customHeight="1">
      <c r="A123" s="369"/>
      <c r="B123" s="320" t="s">
        <v>663</v>
      </c>
      <c r="C123" s="369"/>
      <c r="D123" s="369"/>
      <c r="E123" s="369"/>
      <c r="F123" s="369"/>
      <c r="G123" s="369"/>
      <c r="H123" s="369"/>
      <c r="I123" s="369"/>
      <c r="J123" s="369"/>
      <c r="K123" s="369"/>
      <c r="L123" s="369"/>
      <c r="M123" s="369"/>
      <c r="N123" s="369"/>
      <c r="O123" s="369"/>
    </row>
    <row r="124" spans="1:21" s="589" customFormat="1" ht="27" customHeight="1">
      <c r="A124" s="369"/>
      <c r="B124" s="369"/>
      <c r="C124" s="562" t="s">
        <v>1244</v>
      </c>
      <c r="D124" s="369"/>
      <c r="E124" s="369"/>
      <c r="F124" s="369"/>
      <c r="G124" s="369"/>
      <c r="H124" s="369"/>
      <c r="I124" s="369"/>
      <c r="J124" s="369"/>
      <c r="K124" s="369"/>
      <c r="L124" s="369"/>
      <c r="M124" s="369"/>
      <c r="N124" s="369"/>
      <c r="O124" s="369"/>
      <c r="T124" s="682"/>
    </row>
    <row r="125" spans="1:21" s="589" customFormat="1" ht="27" customHeight="1">
      <c r="A125" s="369"/>
      <c r="B125" s="562" t="s">
        <v>1243</v>
      </c>
      <c r="C125" s="369"/>
      <c r="D125" s="369"/>
      <c r="E125" s="369"/>
      <c r="F125" s="369"/>
      <c r="G125" s="369"/>
      <c r="H125" s="369"/>
      <c r="I125" s="369"/>
      <c r="J125" s="369"/>
      <c r="K125" s="369"/>
      <c r="L125" s="369"/>
      <c r="M125" s="369"/>
      <c r="N125" s="369"/>
      <c r="O125" s="369"/>
      <c r="T125" s="682"/>
    </row>
    <row r="126" spans="1:21" s="589" customFormat="1" ht="27" customHeight="1">
      <c r="A126" s="369"/>
      <c r="B126" s="369"/>
      <c r="C126" s="562" t="s">
        <v>1242</v>
      </c>
      <c r="D126" s="369"/>
      <c r="E126" s="369"/>
      <c r="F126" s="369"/>
      <c r="G126" s="369"/>
      <c r="H126" s="369"/>
      <c r="I126" s="369"/>
      <c r="J126" s="369"/>
      <c r="K126" s="369"/>
      <c r="L126" s="369"/>
      <c r="M126" s="369"/>
      <c r="N126" s="369"/>
      <c r="O126" s="369"/>
      <c r="T126" s="682"/>
    </row>
    <row r="127" spans="1:21" s="589" customFormat="1" ht="27" customHeight="1">
      <c r="A127" s="369"/>
      <c r="B127" s="562" t="s">
        <v>1129</v>
      </c>
      <c r="C127" s="369"/>
      <c r="D127" s="369"/>
      <c r="E127" s="369"/>
      <c r="F127" s="369"/>
      <c r="G127" s="369"/>
      <c r="H127" s="369"/>
      <c r="I127" s="369"/>
      <c r="J127" s="369"/>
      <c r="K127" s="369"/>
      <c r="L127" s="369"/>
      <c r="M127" s="369"/>
      <c r="N127" s="369"/>
      <c r="O127" s="369"/>
      <c r="T127" s="682"/>
    </row>
    <row r="128" spans="1:21" ht="27" customHeight="1">
      <c r="A128" s="369"/>
      <c r="B128" s="369"/>
      <c r="C128" s="562"/>
      <c r="D128" s="562"/>
      <c r="E128" s="369"/>
      <c r="F128" s="369"/>
      <c r="G128" s="369"/>
      <c r="H128" s="571"/>
      <c r="I128" s="572"/>
      <c r="J128" s="571"/>
      <c r="K128" s="572"/>
      <c r="L128" s="571"/>
      <c r="M128" s="572"/>
      <c r="N128" s="571"/>
      <c r="O128" s="369"/>
      <c r="S128" s="679"/>
      <c r="T128" s="679"/>
      <c r="U128" s="681"/>
    </row>
    <row r="129" spans="1:21" ht="26.1" customHeight="1">
      <c r="A129" s="855" t="s">
        <v>778</v>
      </c>
      <c r="B129" s="856"/>
      <c r="C129" s="856"/>
      <c r="D129" s="856"/>
      <c r="E129" s="856"/>
      <c r="F129" s="856"/>
      <c r="G129" s="856"/>
      <c r="H129" s="856"/>
      <c r="I129" s="856"/>
      <c r="J129" s="856"/>
      <c r="K129" s="856"/>
      <c r="L129" s="856"/>
      <c r="M129" s="856"/>
      <c r="N129" s="856"/>
      <c r="O129" s="369"/>
      <c r="S129" s="679"/>
      <c r="T129" s="679"/>
      <c r="U129" s="681"/>
    </row>
    <row r="130" spans="1:21" ht="26.1" customHeight="1">
      <c r="A130" s="369"/>
      <c r="B130" s="369"/>
      <c r="C130" s="562"/>
      <c r="D130" s="562"/>
      <c r="E130" s="369"/>
      <c r="F130" s="369"/>
      <c r="G130" s="369"/>
      <c r="H130" s="571"/>
      <c r="I130" s="572"/>
      <c r="J130" s="571"/>
      <c r="K130" s="572"/>
      <c r="L130" s="571"/>
      <c r="M130" s="572"/>
      <c r="N130" s="571"/>
      <c r="O130" s="369"/>
      <c r="S130" s="678"/>
      <c r="T130" s="683"/>
    </row>
    <row r="131" spans="1:21" s="589" customFormat="1" ht="26.1" customHeight="1">
      <c r="A131" s="369"/>
      <c r="B131" s="320" t="s">
        <v>664</v>
      </c>
      <c r="C131" s="369"/>
      <c r="D131" s="369"/>
      <c r="E131" s="369"/>
      <c r="F131" s="369"/>
      <c r="G131" s="369"/>
      <c r="H131" s="369"/>
      <c r="I131" s="369"/>
      <c r="J131" s="369"/>
      <c r="K131" s="369"/>
      <c r="L131" s="369"/>
      <c r="M131" s="369"/>
      <c r="N131" s="369"/>
      <c r="O131" s="369"/>
      <c r="T131" s="682"/>
    </row>
    <row r="132" spans="1:21" s="589" customFormat="1" ht="26.1" customHeight="1">
      <c r="A132" s="369"/>
      <c r="B132" s="369"/>
      <c r="C132" s="562" t="s">
        <v>1063</v>
      </c>
      <c r="D132" s="369"/>
      <c r="E132" s="369"/>
      <c r="F132" s="369"/>
      <c r="G132" s="369"/>
      <c r="H132" s="369"/>
      <c r="I132" s="369"/>
      <c r="J132" s="369"/>
      <c r="K132" s="369"/>
      <c r="L132" s="369"/>
      <c r="M132" s="369"/>
      <c r="N132" s="369"/>
      <c r="O132" s="369"/>
      <c r="T132" s="682"/>
    </row>
    <row r="133" spans="1:21" s="589" customFormat="1" ht="26.1" customHeight="1">
      <c r="A133" s="369"/>
      <c r="B133" s="562" t="s">
        <v>1062</v>
      </c>
      <c r="C133" s="369"/>
      <c r="D133" s="369"/>
      <c r="E133" s="369"/>
      <c r="F133" s="369"/>
      <c r="G133" s="369"/>
      <c r="H133" s="369"/>
      <c r="I133" s="369"/>
      <c r="J133" s="369"/>
      <c r="K133" s="369"/>
      <c r="L133" s="369"/>
      <c r="M133" s="369"/>
      <c r="N133" s="369"/>
      <c r="O133" s="369"/>
      <c r="T133" s="682"/>
    </row>
    <row r="134" spans="1:21" s="589" customFormat="1" ht="26.1" customHeight="1">
      <c r="A134" s="369"/>
      <c r="B134" s="369"/>
      <c r="C134" s="562" t="s">
        <v>1245</v>
      </c>
      <c r="D134" s="369"/>
      <c r="E134" s="369"/>
      <c r="F134" s="369"/>
      <c r="G134" s="369"/>
      <c r="H134" s="363"/>
      <c r="I134" s="363"/>
      <c r="J134" s="363"/>
      <c r="K134" s="363"/>
      <c r="L134" s="363"/>
      <c r="M134" s="363"/>
      <c r="N134" s="363"/>
      <c r="O134" s="369"/>
      <c r="T134" s="682"/>
    </row>
    <row r="135" spans="1:21" s="589" customFormat="1" ht="26.1" customHeight="1">
      <c r="A135" s="369"/>
      <c r="B135" s="562" t="s">
        <v>1246</v>
      </c>
      <c r="C135" s="562"/>
      <c r="D135" s="369"/>
      <c r="E135" s="369"/>
      <c r="F135" s="369"/>
      <c r="G135" s="369"/>
      <c r="H135" s="369"/>
      <c r="I135" s="369"/>
      <c r="J135" s="369"/>
      <c r="K135" s="369"/>
      <c r="L135" s="369"/>
      <c r="M135" s="369"/>
      <c r="N135" s="369"/>
      <c r="O135" s="369"/>
      <c r="T135" s="682"/>
    </row>
    <row r="136" spans="1:21" ht="26.1" customHeight="1">
      <c r="A136" s="369"/>
      <c r="B136" s="562"/>
      <c r="C136" s="562"/>
      <c r="D136" s="369"/>
      <c r="E136" s="369"/>
      <c r="F136" s="369"/>
      <c r="G136" s="369"/>
      <c r="H136" s="369"/>
      <c r="I136" s="369"/>
      <c r="J136" s="369"/>
      <c r="K136" s="369"/>
      <c r="L136" s="369"/>
      <c r="M136" s="369"/>
      <c r="N136" s="369"/>
      <c r="O136" s="369"/>
    </row>
    <row r="137" spans="1:21" ht="26.1" customHeight="1">
      <c r="A137" s="576" t="s">
        <v>25</v>
      </c>
      <c r="B137" s="577" t="s">
        <v>273</v>
      </c>
      <c r="C137" s="578"/>
      <c r="D137" s="578"/>
      <c r="E137" s="578"/>
      <c r="F137" s="578"/>
      <c r="G137" s="560"/>
      <c r="H137" s="560"/>
      <c r="I137" s="560"/>
      <c r="J137" s="560"/>
      <c r="K137" s="560"/>
      <c r="L137" s="560"/>
      <c r="M137" s="560"/>
      <c r="N137" s="560"/>
      <c r="O137" s="560"/>
    </row>
    <row r="138" spans="1:21" ht="26.1" customHeight="1">
      <c r="A138" s="369"/>
      <c r="B138" s="369"/>
      <c r="C138" s="591" t="s">
        <v>1064</v>
      </c>
      <c r="D138" s="369"/>
      <c r="E138" s="369"/>
      <c r="F138" s="369"/>
      <c r="H138" s="569"/>
      <c r="I138" s="569"/>
      <c r="J138" s="569"/>
      <c r="K138" s="569"/>
      <c r="L138" s="569"/>
      <c r="M138" s="569"/>
      <c r="N138" s="569"/>
    </row>
    <row r="139" spans="1:21" ht="26.1" customHeight="1">
      <c r="A139" s="525"/>
      <c r="C139" s="525"/>
      <c r="D139" s="525"/>
      <c r="E139" s="525"/>
      <c r="F139" s="525"/>
      <c r="G139" s="525"/>
      <c r="H139" s="637"/>
      <c r="I139" s="632" t="s">
        <v>223</v>
      </c>
      <c r="J139" s="632"/>
      <c r="K139" s="312"/>
      <c r="L139" s="857" t="s">
        <v>168</v>
      </c>
      <c r="M139" s="857"/>
      <c r="N139" s="857"/>
      <c r="O139" s="525"/>
    </row>
    <row r="140" spans="1:21" ht="26.1" customHeight="1">
      <c r="A140" s="525"/>
      <c r="B140" s="525"/>
      <c r="C140" s="525"/>
      <c r="D140" s="525"/>
      <c r="E140" s="525"/>
      <c r="F140" s="525"/>
      <c r="G140" s="525"/>
      <c r="H140" s="668" t="s">
        <v>903</v>
      </c>
      <c r="I140" s="139"/>
      <c r="J140" s="138" t="s">
        <v>612</v>
      </c>
      <c r="K140" s="313"/>
      <c r="L140" s="668" t="s">
        <v>903</v>
      </c>
      <c r="M140" s="139"/>
      <c r="N140" s="138" t="s">
        <v>612</v>
      </c>
      <c r="O140" s="525"/>
    </row>
    <row r="141" spans="1:21" ht="26.1" customHeight="1">
      <c r="B141" s="321" t="s">
        <v>419</v>
      </c>
      <c r="H141" s="415">
        <v>410449197.35000002</v>
      </c>
      <c r="I141" s="415"/>
      <c r="J141" s="415">
        <v>396242072.12</v>
      </c>
      <c r="K141" s="415"/>
      <c r="L141" s="415">
        <v>199436890.17999998</v>
      </c>
      <c r="M141" s="415"/>
      <c r="N141" s="415">
        <v>213190601.66999999</v>
      </c>
    </row>
    <row r="142" spans="1:21" ht="26.1" customHeight="1">
      <c r="B142" s="321" t="s">
        <v>274</v>
      </c>
      <c r="H142" s="415">
        <v>518218120.45999998</v>
      </c>
      <c r="I142" s="415"/>
      <c r="J142" s="415">
        <v>591105284.13999999</v>
      </c>
      <c r="K142" s="415"/>
      <c r="L142" s="415">
        <v>377789705.28000003</v>
      </c>
      <c r="M142" s="415"/>
      <c r="N142" s="415">
        <v>446322357.86000001</v>
      </c>
    </row>
    <row r="143" spans="1:21" ht="26.1" customHeight="1">
      <c r="B143" s="321" t="s">
        <v>275</v>
      </c>
      <c r="H143" s="415">
        <v>108120296.01000001</v>
      </c>
      <c r="I143" s="415"/>
      <c r="J143" s="415">
        <v>114150528.68000001</v>
      </c>
      <c r="K143" s="415"/>
      <c r="L143" s="415">
        <v>108120296.01000001</v>
      </c>
      <c r="M143" s="415"/>
      <c r="N143" s="415">
        <v>114150528.68000001</v>
      </c>
    </row>
    <row r="144" spans="1:21" ht="26.1" customHeight="1">
      <c r="B144" s="579" t="s">
        <v>276</v>
      </c>
      <c r="H144" s="415">
        <v>47477769.460000001</v>
      </c>
      <c r="I144" s="415"/>
      <c r="J144" s="415">
        <v>47227331.079999998</v>
      </c>
      <c r="K144" s="415"/>
      <c r="L144" s="415">
        <v>20905687.25</v>
      </c>
      <c r="M144" s="415"/>
      <c r="N144" s="415">
        <v>23067683.609999999</v>
      </c>
    </row>
    <row r="145" spans="1:15" ht="26.1" customHeight="1">
      <c r="B145" s="579" t="s">
        <v>277</v>
      </c>
      <c r="H145" s="415">
        <v>279988306.94</v>
      </c>
      <c r="I145" s="415"/>
      <c r="J145" s="415">
        <v>215385264.59999999</v>
      </c>
      <c r="K145" s="415"/>
      <c r="L145" s="415">
        <v>118435602.34</v>
      </c>
      <c r="M145" s="415"/>
      <c r="N145" s="415">
        <v>137934438.44999999</v>
      </c>
    </row>
    <row r="146" spans="1:15" ht="26.1" customHeight="1">
      <c r="A146" s="321"/>
      <c r="B146" s="321" t="s">
        <v>827</v>
      </c>
      <c r="C146" s="415"/>
      <c r="D146" s="415"/>
      <c r="E146" s="415"/>
      <c r="F146" s="415"/>
      <c r="G146" s="415"/>
      <c r="H146" s="415">
        <v>6166904.1400000006</v>
      </c>
      <c r="I146" s="415"/>
      <c r="J146" s="406">
        <v>0</v>
      </c>
      <c r="K146" s="415"/>
      <c r="L146" s="415">
        <v>2750942.74</v>
      </c>
      <c r="M146" s="415"/>
      <c r="N146" s="406">
        <v>0</v>
      </c>
    </row>
    <row r="147" spans="1:15" ht="26.1" customHeight="1">
      <c r="B147" s="321" t="s">
        <v>621</v>
      </c>
      <c r="H147" s="415">
        <v>65876478.479999997</v>
      </c>
      <c r="I147" s="415"/>
      <c r="J147" s="415">
        <v>40766079.07</v>
      </c>
      <c r="K147" s="415"/>
      <c r="L147" s="415">
        <v>65876478.479999997</v>
      </c>
      <c r="M147" s="415"/>
      <c r="N147" s="415">
        <v>40766079.07</v>
      </c>
    </row>
    <row r="148" spans="1:15" ht="26.1" customHeight="1">
      <c r="A148" s="576" t="s">
        <v>26</v>
      </c>
      <c r="B148" s="577" t="s">
        <v>278</v>
      </c>
      <c r="C148" s="578"/>
      <c r="D148" s="578"/>
      <c r="E148" s="578"/>
      <c r="F148" s="578"/>
      <c r="G148" s="560"/>
      <c r="H148" s="560"/>
      <c r="I148" s="560"/>
      <c r="J148" s="560"/>
      <c r="K148" s="560"/>
      <c r="L148" s="560"/>
      <c r="M148" s="560"/>
      <c r="N148" s="560"/>
      <c r="O148" s="560"/>
    </row>
    <row r="149" spans="1:15" ht="26.1" customHeight="1">
      <c r="A149" s="576"/>
      <c r="B149" s="322" t="s">
        <v>665</v>
      </c>
      <c r="C149" s="578"/>
      <c r="D149" s="578"/>
      <c r="E149" s="578"/>
      <c r="F149" s="578"/>
      <c r="G149" s="560"/>
      <c r="H149" s="560"/>
      <c r="I149" s="560"/>
      <c r="J149" s="560"/>
      <c r="K149" s="560"/>
      <c r="L149" s="560"/>
      <c r="M149" s="560"/>
      <c r="N149" s="560"/>
      <c r="O149" s="560"/>
    </row>
    <row r="150" spans="1:15" ht="26.1" customHeight="1">
      <c r="A150" s="369"/>
      <c r="B150" s="321"/>
      <c r="C150" s="321" t="s">
        <v>599</v>
      </c>
      <c r="D150" s="369"/>
      <c r="E150" s="369"/>
      <c r="F150" s="369"/>
    </row>
    <row r="151" spans="1:15" ht="26.1" customHeight="1">
      <c r="A151" s="369"/>
      <c r="B151" s="322" t="s">
        <v>600</v>
      </c>
      <c r="C151" s="322"/>
      <c r="D151" s="363"/>
      <c r="E151" s="369"/>
      <c r="F151" s="369"/>
      <c r="H151" s="569"/>
      <c r="I151" s="569"/>
      <c r="J151" s="569"/>
      <c r="K151" s="569"/>
      <c r="L151" s="569"/>
      <c r="M151" s="569"/>
      <c r="N151" s="569"/>
    </row>
    <row r="152" spans="1:15" ht="26.1" customHeight="1">
      <c r="A152" s="525"/>
      <c r="B152" s="525"/>
      <c r="C152" s="525"/>
      <c r="D152" s="525"/>
      <c r="E152" s="525"/>
      <c r="F152" s="525"/>
      <c r="G152" s="525"/>
      <c r="H152" s="632"/>
      <c r="I152" s="632" t="s">
        <v>223</v>
      </c>
      <c r="J152" s="632"/>
      <c r="K152" s="312"/>
      <c r="L152" s="858" t="s">
        <v>168</v>
      </c>
      <c r="M152" s="858"/>
      <c r="N152" s="858"/>
      <c r="O152" s="525"/>
    </row>
    <row r="153" spans="1:15" ht="26.1" customHeight="1">
      <c r="A153" s="525"/>
      <c r="B153" s="525"/>
      <c r="C153" s="525"/>
      <c r="D153" s="525"/>
      <c r="E153" s="525"/>
      <c r="F153" s="525"/>
      <c r="G153" s="525"/>
      <c r="H153" s="668" t="s">
        <v>903</v>
      </c>
      <c r="I153" s="139"/>
      <c r="J153" s="138" t="s">
        <v>612</v>
      </c>
      <c r="K153" s="313"/>
      <c r="L153" s="668" t="s">
        <v>903</v>
      </c>
      <c r="M153" s="139"/>
      <c r="N153" s="138" t="s">
        <v>612</v>
      </c>
      <c r="O153" s="525"/>
    </row>
    <row r="154" spans="1:15" ht="26.1" customHeight="1">
      <c r="C154" s="369" t="s">
        <v>172</v>
      </c>
      <c r="D154" s="369"/>
      <c r="H154" s="415">
        <v>309145.55</v>
      </c>
      <c r="I154" s="415">
        <v>0</v>
      </c>
      <c r="J154" s="415">
        <v>356305</v>
      </c>
      <c r="K154" s="415"/>
      <c r="L154" s="415">
        <v>30150.55</v>
      </c>
      <c r="M154" s="415">
        <v>0</v>
      </c>
      <c r="N154" s="415">
        <v>30150</v>
      </c>
    </row>
    <row r="155" spans="1:15" ht="26.1" customHeight="1">
      <c r="C155" s="369" t="s">
        <v>173</v>
      </c>
      <c r="D155" s="369"/>
      <c r="H155" s="415">
        <v>3721616.48</v>
      </c>
      <c r="I155" s="415">
        <v>0</v>
      </c>
      <c r="J155" s="415">
        <v>2203329.3000000003</v>
      </c>
      <c r="K155" s="415"/>
      <c r="L155" s="415">
        <v>3673004.92</v>
      </c>
      <c r="M155" s="415">
        <v>0</v>
      </c>
      <c r="N155" s="415">
        <v>2166145.7400000002</v>
      </c>
    </row>
    <row r="156" spans="1:15" ht="26.1" customHeight="1">
      <c r="C156" s="369" t="s">
        <v>174</v>
      </c>
      <c r="D156" s="369"/>
      <c r="H156" s="415">
        <v>220938517.43000001</v>
      </c>
      <c r="I156" s="415">
        <v>0</v>
      </c>
      <c r="J156" s="415">
        <v>85683864.870000005</v>
      </c>
      <c r="K156" s="415"/>
      <c r="L156" s="415">
        <v>139257223.75</v>
      </c>
      <c r="M156" s="415">
        <v>0</v>
      </c>
      <c r="N156" s="415">
        <v>60089524.670000002</v>
      </c>
    </row>
    <row r="157" spans="1:15" ht="26.1" customHeight="1" thickBot="1">
      <c r="C157" s="369"/>
      <c r="D157" s="369" t="s">
        <v>175</v>
      </c>
      <c r="H157" s="565">
        <f>SUM(H154:H156)</f>
        <v>224969279.46000001</v>
      </c>
      <c r="J157" s="565">
        <f>SUM(J154:J156)</f>
        <v>88243499.170000002</v>
      </c>
      <c r="L157" s="565">
        <f>SUM(L154:L156)</f>
        <v>142960379.22</v>
      </c>
      <c r="N157" s="565">
        <f>SUM(N154:N156)</f>
        <v>62285820.410000004</v>
      </c>
    </row>
    <row r="158" spans="1:15" ht="26.1" customHeight="1" thickTop="1">
      <c r="B158" s="322" t="s">
        <v>666</v>
      </c>
      <c r="C158" s="369"/>
      <c r="H158" s="569"/>
      <c r="J158" s="569"/>
      <c r="L158" s="569"/>
      <c r="N158" s="569"/>
    </row>
    <row r="159" spans="1:15" ht="26.1" customHeight="1">
      <c r="B159" s="369"/>
      <c r="C159" s="369" t="s">
        <v>1130</v>
      </c>
      <c r="H159" s="569"/>
      <c r="J159" s="569"/>
      <c r="L159" s="569"/>
      <c r="N159" s="569"/>
    </row>
    <row r="160" spans="1:15" ht="26.1" customHeight="1">
      <c r="B160" s="322" t="s">
        <v>1131</v>
      </c>
      <c r="C160" s="369"/>
      <c r="H160" s="569"/>
      <c r="J160" s="569"/>
      <c r="L160" s="569"/>
      <c r="N160" s="569"/>
    </row>
    <row r="161" spans="2:14" ht="26.1" customHeight="1">
      <c r="B161" s="322"/>
      <c r="C161" s="369"/>
      <c r="H161" s="569"/>
      <c r="J161" s="569"/>
      <c r="L161" s="569"/>
      <c r="N161" s="569"/>
    </row>
    <row r="162" spans="2:14" ht="26.1" customHeight="1"/>
    <row r="163" spans="2:14" ht="29.25" customHeight="1"/>
  </sheetData>
  <mergeCells count="15">
    <mergeCell ref="L88:N88"/>
    <mergeCell ref="L152:N152"/>
    <mergeCell ref="L139:N139"/>
    <mergeCell ref="A97:N97"/>
    <mergeCell ref="A129:N129"/>
    <mergeCell ref="A1:N1"/>
    <mergeCell ref="L7:N7"/>
    <mergeCell ref="L17:N17"/>
    <mergeCell ref="H74:J74"/>
    <mergeCell ref="L74:N74"/>
    <mergeCell ref="L40:N40"/>
    <mergeCell ref="A32:N32"/>
    <mergeCell ref="A64:N64"/>
    <mergeCell ref="L55:N55"/>
    <mergeCell ref="L67:N67"/>
  </mergeCells>
  <pageMargins left="0.70866141732283472" right="0.3" top="0.67" bottom="0.67" header="0.31496062992125984" footer="0.31496062992125984"/>
  <pageSetup paperSize="9" scale="9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AF128"/>
  <sheetViews>
    <sheetView topLeftCell="A85" zoomScale="80" zoomScaleNormal="80" zoomScaleSheetLayoutView="90" workbookViewId="0">
      <selection activeCell="Q93" sqref="Q93"/>
    </sheetView>
  </sheetViews>
  <sheetFormatPr defaultColWidth="9.140625" defaultRowHeight="33" customHeight="1"/>
  <cols>
    <col min="1" max="1" width="3.42578125" style="37" customWidth="1"/>
    <col min="2" max="2" width="4.5703125" style="37" customWidth="1"/>
    <col min="3" max="3" width="5.140625" style="37" customWidth="1"/>
    <col min="4" max="6" width="9.140625" style="37" customWidth="1"/>
    <col min="7" max="7" width="1.7109375" style="37" customWidth="1"/>
    <col min="8" max="8" width="14.7109375" style="37" customWidth="1"/>
    <col min="9" max="9" width="1.7109375" style="37" customWidth="1"/>
    <col min="10" max="10" width="14.7109375" style="37" customWidth="1"/>
    <col min="11" max="11" width="1.7109375" style="37" customWidth="1"/>
    <col min="12" max="12" width="14.7109375" style="37" customWidth="1"/>
    <col min="13" max="13" width="1.7109375" style="37" customWidth="1"/>
    <col min="14" max="14" width="14.7109375" style="37" customWidth="1"/>
    <col min="15" max="15" width="0.85546875" style="37" customWidth="1"/>
    <col min="16" max="18" width="9.140625" style="37"/>
    <col min="19" max="19" width="11.140625" style="37" customWidth="1"/>
    <col min="20" max="16384" width="9.140625" style="37"/>
  </cols>
  <sheetData>
    <row r="1" spans="1:22" ht="27" customHeight="1">
      <c r="A1" s="842" t="s">
        <v>779</v>
      </c>
      <c r="B1" s="842"/>
      <c r="C1" s="842"/>
      <c r="D1" s="842"/>
      <c r="E1" s="842"/>
      <c r="F1" s="842"/>
      <c r="G1" s="842"/>
      <c r="H1" s="842"/>
      <c r="I1" s="842"/>
      <c r="J1" s="842"/>
      <c r="K1" s="842"/>
      <c r="L1" s="842"/>
      <c r="M1" s="842"/>
      <c r="N1" s="842"/>
      <c r="O1" s="650"/>
    </row>
    <row r="2" spans="1:22" ht="27" customHeight="1"/>
    <row r="3" spans="1:22" s="556" customFormat="1" ht="27" customHeight="1">
      <c r="A3" s="592" t="s">
        <v>27</v>
      </c>
      <c r="B3" s="593" t="s">
        <v>279</v>
      </c>
      <c r="C3" s="593"/>
      <c r="D3" s="593"/>
      <c r="E3" s="593"/>
      <c r="F3" s="593"/>
      <c r="G3" s="593"/>
      <c r="H3" s="593"/>
      <c r="I3" s="593"/>
      <c r="J3" s="593"/>
      <c r="K3" s="593"/>
      <c r="L3" s="593"/>
      <c r="M3" s="593"/>
      <c r="N3" s="593"/>
      <c r="O3" s="593"/>
    </row>
    <row r="4" spans="1:22" s="556" customFormat="1" ht="27" customHeight="1">
      <c r="A4" s="583"/>
      <c r="B4" s="583" t="s">
        <v>1253</v>
      </c>
      <c r="C4" s="583"/>
      <c r="D4" s="583"/>
      <c r="E4" s="583"/>
      <c r="F4" s="583"/>
      <c r="G4" s="583"/>
      <c r="H4" s="583"/>
      <c r="I4" s="583"/>
      <c r="J4" s="583"/>
      <c r="K4" s="583"/>
      <c r="L4" s="583"/>
      <c r="M4" s="583"/>
      <c r="N4" s="583"/>
      <c r="O4" s="583"/>
    </row>
    <row r="5" spans="1:22" s="556" customFormat="1" ht="27" customHeight="1">
      <c r="A5" s="583"/>
      <c r="B5" s="583" t="s">
        <v>1248</v>
      </c>
      <c r="C5" s="583"/>
      <c r="D5" s="583"/>
      <c r="E5" s="583"/>
      <c r="F5" s="583"/>
      <c r="G5" s="583"/>
      <c r="H5" s="583"/>
      <c r="I5" s="583"/>
      <c r="J5" s="583"/>
      <c r="K5" s="583"/>
      <c r="L5" s="583"/>
      <c r="M5" s="583"/>
      <c r="N5" s="583"/>
      <c r="O5" s="583"/>
    </row>
    <row r="6" spans="1:22" s="556" customFormat="1" ht="27" customHeight="1">
      <c r="A6" s="583"/>
      <c r="B6" s="583" t="s">
        <v>1249</v>
      </c>
      <c r="C6" s="583"/>
      <c r="D6" s="583"/>
      <c r="E6" s="583"/>
      <c r="F6" s="583"/>
      <c r="G6" s="583"/>
      <c r="H6" s="583"/>
      <c r="I6" s="583"/>
      <c r="J6" s="583"/>
      <c r="K6" s="583"/>
      <c r="L6" s="583"/>
      <c r="M6" s="583"/>
      <c r="N6" s="583"/>
      <c r="O6" s="583"/>
    </row>
    <row r="7" spans="1:22" s="556" customFormat="1" ht="27" customHeight="1">
      <c r="A7" s="583"/>
      <c r="B7" s="583" t="s">
        <v>1251</v>
      </c>
      <c r="C7" s="583"/>
      <c r="D7" s="583"/>
      <c r="E7" s="583"/>
      <c r="F7" s="583"/>
      <c r="G7" s="583"/>
      <c r="H7" s="583"/>
      <c r="I7" s="583"/>
      <c r="J7" s="583"/>
      <c r="K7" s="583"/>
      <c r="L7" s="583"/>
      <c r="M7" s="583"/>
      <c r="N7" s="583"/>
      <c r="O7" s="583"/>
    </row>
    <row r="8" spans="1:22" s="556" customFormat="1" ht="27" customHeight="1">
      <c r="A8" s="583"/>
      <c r="B8" s="583" t="s">
        <v>1250</v>
      </c>
      <c r="C8" s="583"/>
      <c r="D8" s="583"/>
      <c r="E8" s="583"/>
      <c r="F8" s="583"/>
      <c r="G8" s="583"/>
      <c r="H8" s="583"/>
      <c r="I8" s="583"/>
      <c r="J8" s="583"/>
      <c r="K8" s="583"/>
      <c r="L8" s="583"/>
      <c r="M8" s="583"/>
      <c r="N8" s="583"/>
      <c r="O8" s="583"/>
    </row>
    <row r="9" spans="1:22" s="556" customFormat="1" ht="27" customHeight="1">
      <c r="A9" s="583"/>
      <c r="B9" s="583" t="s">
        <v>1247</v>
      </c>
      <c r="C9" s="583"/>
      <c r="D9" s="583"/>
      <c r="E9" s="583"/>
      <c r="F9" s="583"/>
      <c r="G9" s="583"/>
      <c r="H9" s="583"/>
      <c r="I9" s="583"/>
      <c r="J9" s="583"/>
      <c r="K9" s="583"/>
      <c r="L9" s="583"/>
      <c r="M9" s="583"/>
      <c r="N9" s="583"/>
      <c r="O9" s="583"/>
    </row>
    <row r="10" spans="1:22" s="556" customFormat="1" ht="27" customHeight="1">
      <c r="A10" s="583"/>
      <c r="B10" s="583" t="s">
        <v>863</v>
      </c>
      <c r="C10" s="583"/>
      <c r="D10" s="583"/>
      <c r="E10" s="583"/>
      <c r="F10" s="583"/>
      <c r="G10" s="583"/>
      <c r="H10" s="583"/>
      <c r="I10" s="583"/>
      <c r="J10" s="583"/>
      <c r="K10" s="583"/>
      <c r="L10" s="583"/>
      <c r="M10" s="583"/>
      <c r="N10" s="583"/>
      <c r="O10" s="583"/>
    </row>
    <row r="11" spans="1:22" s="556" customFormat="1" ht="27" customHeight="1">
      <c r="A11" s="557"/>
      <c r="B11" s="583" t="s">
        <v>862</v>
      </c>
      <c r="C11" s="583"/>
      <c r="D11" s="583"/>
      <c r="E11" s="369"/>
      <c r="F11" s="369"/>
      <c r="G11" s="369"/>
      <c r="H11" s="369"/>
      <c r="I11" s="369"/>
      <c r="J11" s="369"/>
      <c r="K11" s="369"/>
      <c r="L11" s="369"/>
      <c r="M11" s="369"/>
      <c r="N11" s="369"/>
      <c r="O11" s="557"/>
    </row>
    <row r="12" spans="1:22" s="556" customFormat="1" ht="27" customHeight="1">
      <c r="A12" s="557"/>
      <c r="B12" s="583" t="s">
        <v>946</v>
      </c>
      <c r="C12" s="369"/>
      <c r="D12" s="583"/>
      <c r="E12" s="369"/>
      <c r="F12" s="369"/>
      <c r="G12" s="369"/>
      <c r="H12" s="369"/>
      <c r="I12" s="369"/>
      <c r="J12" s="369"/>
      <c r="K12" s="369"/>
      <c r="L12" s="369"/>
      <c r="M12" s="369"/>
      <c r="N12" s="369"/>
      <c r="O12" s="557"/>
    </row>
    <row r="13" spans="1:22" s="589" customFormat="1" ht="27" customHeight="1">
      <c r="A13" s="369"/>
      <c r="B13" s="37" t="s">
        <v>1252</v>
      </c>
      <c r="C13" s="415"/>
      <c r="D13" s="415"/>
      <c r="E13" s="369"/>
      <c r="F13" s="369"/>
      <c r="G13" s="369"/>
      <c r="H13" s="369"/>
      <c r="I13" s="369"/>
      <c r="J13" s="369"/>
      <c r="K13" s="369"/>
      <c r="L13" s="369"/>
      <c r="M13" s="369"/>
      <c r="N13" s="369"/>
      <c r="O13" s="369"/>
    </row>
    <row r="14" spans="1:22" s="589" customFormat="1" ht="27" customHeight="1">
      <c r="A14" s="369"/>
      <c r="B14" s="583" t="s">
        <v>1254</v>
      </c>
      <c r="C14" s="415"/>
      <c r="D14" s="415"/>
      <c r="E14" s="369"/>
      <c r="F14" s="369"/>
      <c r="G14" s="369"/>
      <c r="H14" s="369"/>
      <c r="I14" s="369"/>
      <c r="J14" s="369"/>
      <c r="K14" s="369"/>
      <c r="L14" s="369"/>
      <c r="M14" s="369"/>
      <c r="N14" s="369"/>
      <c r="O14" s="369"/>
    </row>
    <row r="15" spans="1:22" s="589" customFormat="1" ht="27" customHeight="1">
      <c r="A15" s="369"/>
      <c r="B15" s="37" t="s">
        <v>947</v>
      </c>
      <c r="C15" s="369"/>
      <c r="D15" s="583"/>
      <c r="E15" s="369"/>
      <c r="F15" s="369"/>
      <c r="G15" s="369"/>
      <c r="H15" s="369"/>
      <c r="I15" s="369"/>
      <c r="J15" s="369"/>
      <c r="K15" s="369"/>
      <c r="L15" s="369"/>
      <c r="M15" s="369"/>
      <c r="N15" s="369"/>
      <c r="O15" s="369"/>
      <c r="S15" s="415"/>
      <c r="T15" s="415"/>
      <c r="U15" s="415"/>
      <c r="V15" s="415"/>
    </row>
    <row r="16" spans="1:22" s="589" customFormat="1" ht="27" customHeight="1">
      <c r="A16" s="369"/>
      <c r="B16" s="415"/>
      <c r="C16" s="37" t="s">
        <v>866</v>
      </c>
      <c r="D16" s="583"/>
      <c r="E16" s="369"/>
      <c r="F16" s="369"/>
      <c r="G16" s="369"/>
      <c r="H16" s="369"/>
      <c r="I16" s="369"/>
      <c r="J16" s="369"/>
      <c r="K16" s="369"/>
      <c r="L16" s="369"/>
      <c r="M16" s="369"/>
      <c r="N16" s="369"/>
      <c r="O16" s="369"/>
      <c r="R16" s="37"/>
      <c r="U16" s="415"/>
      <c r="V16" s="415"/>
    </row>
    <row r="17" spans="1:22" s="589" customFormat="1" ht="27" customHeight="1">
      <c r="A17" s="369"/>
      <c r="B17" s="37" t="s">
        <v>867</v>
      </c>
      <c r="C17" s="415"/>
      <c r="D17" s="583"/>
      <c r="E17" s="369"/>
      <c r="F17" s="369"/>
      <c r="G17" s="369"/>
      <c r="H17" s="369"/>
      <c r="I17" s="369"/>
      <c r="J17" s="369"/>
      <c r="K17" s="369"/>
      <c r="L17" s="369"/>
      <c r="M17" s="369"/>
      <c r="N17" s="369"/>
      <c r="O17" s="369"/>
      <c r="R17" s="37"/>
      <c r="U17" s="415"/>
      <c r="V17" s="415"/>
    </row>
    <row r="18" spans="1:22" s="589" customFormat="1" ht="27" customHeight="1">
      <c r="A18" s="369"/>
      <c r="B18" s="37" t="s">
        <v>864</v>
      </c>
      <c r="C18" s="415"/>
      <c r="D18" s="583"/>
      <c r="E18" s="369"/>
      <c r="F18" s="369"/>
      <c r="G18" s="369"/>
      <c r="H18" s="369"/>
      <c r="I18" s="369"/>
      <c r="J18" s="369"/>
      <c r="K18" s="369"/>
      <c r="L18" s="369"/>
      <c r="M18" s="369"/>
      <c r="N18" s="369"/>
      <c r="O18" s="369"/>
      <c r="R18" s="37"/>
      <c r="U18" s="415"/>
      <c r="V18" s="415"/>
    </row>
    <row r="19" spans="1:22" s="589" customFormat="1" ht="27" customHeight="1">
      <c r="A19" s="369"/>
      <c r="B19" s="37" t="s">
        <v>891</v>
      </c>
      <c r="C19" s="415"/>
      <c r="D19" s="583"/>
      <c r="E19" s="369"/>
      <c r="F19" s="369"/>
      <c r="G19" s="369"/>
      <c r="H19" s="369"/>
      <c r="I19" s="369"/>
      <c r="J19" s="369"/>
      <c r="K19" s="369"/>
      <c r="L19" s="369"/>
      <c r="M19" s="369"/>
      <c r="N19" s="369"/>
      <c r="O19" s="369"/>
      <c r="R19" s="37"/>
      <c r="U19" s="415"/>
      <c r="V19" s="415"/>
    </row>
    <row r="20" spans="1:22" s="589" customFormat="1" ht="27" customHeight="1">
      <c r="A20" s="369"/>
      <c r="B20" s="37" t="s">
        <v>868</v>
      </c>
      <c r="C20" s="415"/>
      <c r="D20" s="583"/>
      <c r="E20" s="369"/>
      <c r="F20" s="369"/>
      <c r="G20" s="369"/>
      <c r="H20" s="369"/>
      <c r="I20" s="369"/>
      <c r="J20" s="369"/>
      <c r="K20" s="369"/>
      <c r="L20" s="369"/>
      <c r="M20" s="369"/>
      <c r="N20" s="369"/>
      <c r="O20" s="369"/>
      <c r="R20" s="37"/>
      <c r="U20" s="415"/>
      <c r="V20" s="415"/>
    </row>
    <row r="21" spans="1:22" s="589" customFormat="1" ht="27" customHeight="1">
      <c r="A21" s="369"/>
      <c r="B21" s="37" t="s">
        <v>869</v>
      </c>
      <c r="C21" s="415"/>
      <c r="D21" s="583"/>
      <c r="E21" s="369"/>
      <c r="F21" s="369"/>
      <c r="G21" s="369"/>
      <c r="H21" s="369"/>
      <c r="I21" s="369"/>
      <c r="J21" s="369"/>
      <c r="K21" s="369"/>
      <c r="L21" s="369"/>
      <c r="M21" s="369"/>
      <c r="N21" s="369"/>
      <c r="O21" s="369"/>
      <c r="R21" s="37"/>
      <c r="U21" s="415"/>
      <c r="V21" s="415"/>
    </row>
    <row r="22" spans="1:22" s="589" customFormat="1" ht="27" customHeight="1">
      <c r="A22" s="369"/>
      <c r="B22" s="37" t="s">
        <v>865</v>
      </c>
      <c r="C22" s="415"/>
      <c r="D22" s="583"/>
      <c r="E22" s="369"/>
      <c r="F22" s="369"/>
      <c r="G22" s="369"/>
      <c r="H22" s="369"/>
      <c r="I22" s="369"/>
      <c r="J22" s="369"/>
      <c r="K22" s="369"/>
      <c r="L22" s="369"/>
      <c r="M22" s="369"/>
      <c r="N22" s="369"/>
      <c r="O22" s="369"/>
      <c r="R22" s="37"/>
      <c r="U22" s="415"/>
      <c r="V22" s="415"/>
    </row>
    <row r="23" spans="1:22" s="589" customFormat="1" ht="27" customHeight="1">
      <c r="A23" s="369"/>
      <c r="B23" s="415"/>
      <c r="C23" s="39" t="s">
        <v>870</v>
      </c>
      <c r="D23" s="583"/>
      <c r="E23" s="369"/>
      <c r="F23" s="369"/>
      <c r="G23" s="369"/>
      <c r="H23" s="369"/>
      <c r="I23" s="369"/>
      <c r="J23" s="369"/>
      <c r="K23" s="369"/>
      <c r="L23" s="369"/>
      <c r="M23" s="369"/>
      <c r="N23" s="369"/>
      <c r="O23" s="369"/>
      <c r="R23" s="37"/>
      <c r="U23" s="415"/>
      <c r="V23" s="415"/>
    </row>
    <row r="24" spans="1:22" s="589" customFormat="1" ht="27" customHeight="1">
      <c r="A24" s="369"/>
      <c r="B24" s="39" t="s">
        <v>871</v>
      </c>
      <c r="C24" s="415"/>
      <c r="D24" s="583"/>
      <c r="E24" s="369"/>
      <c r="F24" s="369"/>
      <c r="G24" s="369"/>
      <c r="H24" s="369"/>
      <c r="I24" s="369"/>
      <c r="J24" s="369"/>
      <c r="K24" s="369"/>
      <c r="L24" s="369"/>
      <c r="M24" s="369"/>
      <c r="N24" s="369"/>
      <c r="O24" s="369"/>
      <c r="R24" s="37"/>
      <c r="U24" s="415"/>
      <c r="V24" s="415"/>
    </row>
    <row r="25" spans="1:22" s="589" customFormat="1" ht="27" customHeight="1">
      <c r="A25" s="369"/>
      <c r="B25" s="39" t="s">
        <v>872</v>
      </c>
      <c r="C25" s="415"/>
      <c r="D25" s="583"/>
      <c r="E25" s="369"/>
      <c r="F25" s="369"/>
      <c r="G25" s="369"/>
      <c r="H25" s="369"/>
      <c r="I25" s="369"/>
      <c r="J25" s="369"/>
      <c r="K25" s="369"/>
      <c r="L25" s="369"/>
      <c r="M25" s="369"/>
      <c r="N25" s="369"/>
      <c r="O25" s="369"/>
      <c r="R25" s="37"/>
      <c r="U25" s="415"/>
      <c r="V25" s="415"/>
    </row>
    <row r="26" spans="1:22" s="589" customFormat="1" ht="27" customHeight="1">
      <c r="A26" s="369"/>
      <c r="B26" s="39" t="s">
        <v>875</v>
      </c>
      <c r="C26" s="415"/>
      <c r="D26" s="583"/>
      <c r="E26" s="369"/>
      <c r="F26" s="369"/>
      <c r="G26" s="369"/>
      <c r="H26" s="369"/>
      <c r="I26" s="369"/>
      <c r="J26" s="369"/>
      <c r="K26" s="369"/>
      <c r="L26" s="369"/>
      <c r="M26" s="369"/>
      <c r="N26" s="369"/>
      <c r="O26" s="369"/>
      <c r="R26" s="37"/>
      <c r="U26" s="415"/>
      <c r="V26" s="415"/>
    </row>
    <row r="27" spans="1:22" s="589" customFormat="1" ht="27" customHeight="1">
      <c r="A27" s="369"/>
      <c r="B27" s="39" t="s">
        <v>873</v>
      </c>
      <c r="C27" s="415"/>
      <c r="D27" s="583"/>
      <c r="E27" s="369"/>
      <c r="F27" s="369"/>
      <c r="G27" s="369"/>
      <c r="H27" s="369"/>
      <c r="I27" s="369"/>
      <c r="J27" s="369"/>
      <c r="K27" s="369"/>
      <c r="L27" s="369"/>
      <c r="M27" s="369"/>
      <c r="N27" s="369"/>
      <c r="O27" s="369"/>
      <c r="R27" s="37"/>
      <c r="U27" s="415"/>
      <c r="V27" s="415"/>
    </row>
    <row r="28" spans="1:22" s="589" customFormat="1" ht="27" customHeight="1">
      <c r="A28" s="369"/>
      <c r="B28" s="39" t="s">
        <v>874</v>
      </c>
      <c r="C28" s="415"/>
      <c r="D28" s="583"/>
      <c r="E28" s="369"/>
      <c r="F28" s="369"/>
      <c r="G28" s="369"/>
      <c r="H28" s="369"/>
      <c r="I28" s="369"/>
      <c r="J28" s="369"/>
      <c r="K28" s="369"/>
      <c r="L28" s="369"/>
      <c r="M28" s="369"/>
      <c r="N28" s="369"/>
      <c r="O28" s="369"/>
      <c r="R28" s="37"/>
      <c r="U28" s="415"/>
      <c r="V28" s="415"/>
    </row>
    <row r="29" spans="1:22" s="589" customFormat="1" ht="27" customHeight="1">
      <c r="A29" s="369"/>
      <c r="B29" s="37"/>
      <c r="C29" s="654" t="s">
        <v>876</v>
      </c>
      <c r="D29" s="583"/>
      <c r="E29" s="369"/>
      <c r="F29" s="369"/>
      <c r="G29" s="369"/>
      <c r="H29" s="369"/>
      <c r="I29" s="369"/>
      <c r="J29" s="369"/>
      <c r="K29" s="369"/>
      <c r="L29" s="369"/>
      <c r="M29" s="369"/>
      <c r="N29" s="369"/>
      <c r="O29" s="369"/>
      <c r="R29" s="37"/>
      <c r="U29" s="415"/>
      <c r="V29" s="415"/>
    </row>
    <row r="30" spans="1:22" s="589" customFormat="1" ht="27" customHeight="1">
      <c r="A30" s="369"/>
      <c r="B30" s="654" t="s">
        <v>878</v>
      </c>
      <c r="C30" s="415"/>
      <c r="D30" s="583"/>
      <c r="E30" s="369"/>
      <c r="F30" s="369"/>
      <c r="G30" s="369"/>
      <c r="H30" s="369"/>
      <c r="I30" s="369"/>
      <c r="J30" s="369"/>
      <c r="K30" s="369"/>
      <c r="L30" s="369"/>
      <c r="M30" s="369"/>
      <c r="N30" s="369"/>
      <c r="O30" s="369"/>
      <c r="R30" s="37"/>
      <c r="U30" s="415"/>
      <c r="V30" s="415"/>
    </row>
    <row r="31" spans="1:22" s="589" customFormat="1" ht="27" customHeight="1">
      <c r="A31" s="369"/>
      <c r="B31" s="654" t="s">
        <v>877</v>
      </c>
      <c r="C31" s="415"/>
      <c r="D31" s="583"/>
      <c r="E31" s="369"/>
      <c r="F31" s="369"/>
      <c r="G31" s="369"/>
      <c r="H31" s="369"/>
      <c r="I31" s="369"/>
      <c r="J31" s="369"/>
      <c r="K31" s="369"/>
      <c r="L31" s="369"/>
      <c r="M31" s="369"/>
      <c r="N31" s="369"/>
      <c r="O31" s="369"/>
      <c r="R31" s="37"/>
      <c r="U31" s="415"/>
      <c r="V31" s="415"/>
    </row>
    <row r="32" spans="1:22" s="589" customFormat="1" ht="27" customHeight="1">
      <c r="A32" s="369"/>
      <c r="B32" s="37"/>
      <c r="C32" s="415"/>
      <c r="D32" s="583"/>
      <c r="E32" s="369"/>
      <c r="F32" s="369"/>
      <c r="G32" s="369"/>
      <c r="H32" s="369"/>
      <c r="I32" s="369"/>
      <c r="J32" s="369"/>
      <c r="K32" s="369"/>
      <c r="L32" s="369"/>
      <c r="M32" s="369"/>
      <c r="N32" s="369"/>
      <c r="O32" s="369"/>
      <c r="R32" s="37"/>
      <c r="U32" s="415"/>
      <c r="V32" s="415"/>
    </row>
    <row r="33" spans="1:27" s="556" customFormat="1" ht="27" customHeight="1">
      <c r="A33" s="557"/>
      <c r="B33" s="39"/>
      <c r="C33" s="415"/>
      <c r="D33" s="583"/>
      <c r="E33" s="557"/>
      <c r="F33" s="557"/>
      <c r="G33" s="557"/>
      <c r="H33" s="557"/>
      <c r="I33" s="557"/>
      <c r="J33" s="557"/>
      <c r="K33" s="557"/>
      <c r="L33" s="557"/>
      <c r="M33" s="557"/>
      <c r="N33" s="557"/>
      <c r="O33" s="557"/>
      <c r="R33" s="39"/>
      <c r="U33" s="415"/>
      <c r="V33" s="415"/>
    </row>
    <row r="34" spans="1:27" ht="27.95" customHeight="1">
      <c r="A34" s="842" t="s">
        <v>780</v>
      </c>
      <c r="B34" s="842"/>
      <c r="C34" s="842"/>
      <c r="D34" s="842"/>
      <c r="E34" s="842"/>
      <c r="F34" s="842"/>
      <c r="G34" s="842"/>
      <c r="H34" s="842"/>
      <c r="I34" s="842"/>
      <c r="J34" s="842"/>
      <c r="K34" s="842"/>
      <c r="L34" s="842"/>
      <c r="M34" s="842"/>
      <c r="N34" s="842"/>
      <c r="O34" s="650"/>
    </row>
    <row r="35" spans="1:27" ht="27.95" customHeight="1"/>
    <row r="36" spans="1:27" s="123" customFormat="1" ht="27.95" customHeight="1">
      <c r="A36" s="217" t="s">
        <v>24</v>
      </c>
      <c r="B36" s="123" t="s">
        <v>280</v>
      </c>
      <c r="R36" s="39"/>
      <c r="U36" s="415"/>
      <c r="V36" s="415"/>
    </row>
    <row r="37" spans="1:27" ht="27.95" customHeight="1">
      <c r="B37" s="215"/>
      <c r="C37" s="215" t="s">
        <v>1256</v>
      </c>
      <c r="R37" s="39"/>
      <c r="U37" s="415"/>
      <c r="V37" s="415"/>
    </row>
    <row r="38" spans="1:27" ht="27.95" customHeight="1">
      <c r="B38" s="215" t="s">
        <v>1255</v>
      </c>
      <c r="C38" s="215"/>
      <c r="R38" s="39"/>
      <c r="U38" s="415"/>
      <c r="V38" s="415"/>
    </row>
    <row r="39" spans="1:27" ht="27.95" customHeight="1">
      <c r="C39" s="216" t="s">
        <v>1257</v>
      </c>
      <c r="H39" s="247"/>
      <c r="I39" s="247"/>
      <c r="J39" s="247"/>
      <c r="K39" s="247"/>
      <c r="L39" s="247"/>
      <c r="M39" s="247"/>
      <c r="N39" s="247"/>
      <c r="O39" s="247"/>
      <c r="R39" s="39"/>
      <c r="U39" s="415"/>
      <c r="V39" s="415"/>
    </row>
    <row r="40" spans="1:27" s="91" customFormat="1" ht="27.95" customHeight="1">
      <c r="H40" s="830" t="s">
        <v>281</v>
      </c>
      <c r="I40" s="830"/>
      <c r="J40" s="830"/>
      <c r="K40" s="153"/>
      <c r="L40" s="862" t="s">
        <v>282</v>
      </c>
      <c r="M40" s="862"/>
      <c r="N40" s="862"/>
      <c r="O40" s="291"/>
      <c r="R40" s="39"/>
      <c r="U40" s="415"/>
      <c r="V40" s="415"/>
    </row>
    <row r="41" spans="1:27" s="91" customFormat="1" ht="27.95" customHeight="1">
      <c r="H41" s="668" t="s">
        <v>903</v>
      </c>
      <c r="I41" s="139"/>
      <c r="J41" s="138" t="s">
        <v>612</v>
      </c>
      <c r="K41" s="313"/>
      <c r="L41" s="668" t="s">
        <v>903</v>
      </c>
      <c r="M41" s="139"/>
      <c r="N41" s="138" t="s">
        <v>612</v>
      </c>
      <c r="O41" s="651"/>
      <c r="R41" s="39"/>
      <c r="U41" s="415"/>
      <c r="V41" s="415"/>
    </row>
    <row r="42" spans="1:27" ht="27.95" customHeight="1">
      <c r="B42" s="37" t="s">
        <v>283</v>
      </c>
      <c r="H42" s="684">
        <v>0.65</v>
      </c>
      <c r="I42" s="415"/>
      <c r="J42" s="684">
        <v>0.64</v>
      </c>
      <c r="K42" s="415"/>
      <c r="L42" s="684">
        <v>0.39</v>
      </c>
      <c r="M42" s="415"/>
      <c r="N42" s="684">
        <v>0.47</v>
      </c>
      <c r="R42" s="39"/>
      <c r="U42" s="415"/>
      <c r="V42" s="415"/>
    </row>
    <row r="43" spans="1:27" ht="27.95" customHeight="1"/>
    <row r="44" spans="1:27" ht="27.95" customHeight="1">
      <c r="A44" s="248" t="s">
        <v>514</v>
      </c>
      <c r="B44" s="61" t="s">
        <v>532</v>
      </c>
      <c r="Q44" s="249"/>
      <c r="R44" s="250"/>
      <c r="S44" s="215"/>
      <c r="T44" s="215"/>
      <c r="U44" s="215"/>
      <c r="V44" s="215"/>
      <c r="W44" s="215"/>
      <c r="X44" s="215"/>
      <c r="Y44" s="215"/>
      <c r="Z44" s="215"/>
      <c r="AA44" s="215"/>
    </row>
    <row r="45" spans="1:27" ht="27.95" customHeight="1">
      <c r="B45" s="36"/>
      <c r="C45" s="36" t="s">
        <v>498</v>
      </c>
      <c r="Q45" s="215"/>
      <c r="R45" s="215"/>
      <c r="S45" s="215"/>
      <c r="T45" s="215"/>
      <c r="U45" s="215"/>
      <c r="V45" s="215"/>
      <c r="W45" s="215"/>
      <c r="X45" s="215"/>
      <c r="Y45" s="215"/>
      <c r="Z45" s="215"/>
      <c r="AA45" s="215"/>
    </row>
    <row r="46" spans="1:27" ht="27.95" customHeight="1">
      <c r="B46" s="36" t="s">
        <v>611</v>
      </c>
      <c r="C46" s="36"/>
      <c r="Q46" s="215"/>
      <c r="R46" s="215"/>
      <c r="S46" s="215"/>
      <c r="T46" s="215"/>
      <c r="U46" s="215"/>
      <c r="V46" s="215"/>
      <c r="W46" s="215"/>
      <c r="X46" s="215"/>
      <c r="Y46" s="215"/>
      <c r="Z46" s="215"/>
      <c r="AA46" s="215"/>
    </row>
    <row r="47" spans="1:27" ht="27.95" customHeight="1">
      <c r="B47" s="36"/>
      <c r="C47" s="74" t="s">
        <v>392</v>
      </c>
      <c r="D47" s="59"/>
      <c r="Q47" s="215"/>
      <c r="R47" s="215"/>
      <c r="S47" s="215"/>
      <c r="T47" s="216"/>
      <c r="U47" s="216"/>
      <c r="V47" s="215"/>
      <c r="W47" s="215"/>
      <c r="X47" s="215"/>
      <c r="Y47" s="215"/>
      <c r="Z47" s="215"/>
      <c r="AA47" s="215"/>
    </row>
    <row r="48" spans="1:27" ht="27.95" customHeight="1">
      <c r="B48" s="36"/>
      <c r="C48" s="73" t="s">
        <v>393</v>
      </c>
      <c r="D48" s="36"/>
      <c r="Q48" s="215"/>
      <c r="R48" s="215"/>
      <c r="S48" s="215"/>
      <c r="T48" s="215"/>
      <c r="U48" s="215"/>
      <c r="V48" s="215"/>
      <c r="W48" s="215"/>
      <c r="X48" s="215"/>
      <c r="Y48" s="215"/>
      <c r="Z48" s="215"/>
      <c r="AA48" s="215"/>
    </row>
    <row r="49" spans="1:31" ht="27.95" customHeight="1">
      <c r="B49" s="36"/>
      <c r="C49" s="73" t="s">
        <v>394</v>
      </c>
      <c r="D49" s="36"/>
      <c r="Q49" s="215"/>
      <c r="R49" s="215"/>
      <c r="S49" s="215"/>
      <c r="T49" s="215"/>
      <c r="U49" s="215"/>
      <c r="V49" s="215"/>
      <c r="W49" s="215"/>
      <c r="X49" s="215"/>
      <c r="Y49" s="215"/>
      <c r="Z49" s="215"/>
      <c r="AA49" s="215"/>
    </row>
    <row r="50" spans="1:31" ht="27.95" customHeight="1">
      <c r="B50" s="36"/>
      <c r="C50" s="73" t="s">
        <v>395</v>
      </c>
      <c r="D50" s="36"/>
      <c r="Q50" s="215"/>
      <c r="R50" s="215"/>
      <c r="S50" s="215"/>
      <c r="T50" s="215"/>
      <c r="U50" s="215"/>
      <c r="V50" s="215"/>
      <c r="W50" s="215"/>
      <c r="X50" s="215"/>
      <c r="Y50" s="215"/>
      <c r="Z50" s="215"/>
      <c r="AA50" s="215"/>
    </row>
    <row r="51" spans="1:31" ht="27.95" customHeight="1">
      <c r="B51" s="36"/>
      <c r="C51" s="73" t="s">
        <v>421</v>
      </c>
      <c r="D51" s="36"/>
      <c r="Q51" s="215"/>
      <c r="R51" s="215"/>
      <c r="S51" s="215"/>
      <c r="T51" s="215"/>
      <c r="U51" s="215"/>
      <c r="V51" s="215"/>
      <c r="W51" s="215"/>
      <c r="X51" s="215"/>
      <c r="Y51" s="215"/>
      <c r="Z51" s="215"/>
      <c r="AA51" s="215"/>
    </row>
    <row r="52" spans="1:31" ht="27.95" customHeight="1">
      <c r="B52" s="36"/>
      <c r="C52" s="73"/>
      <c r="D52" s="36"/>
      <c r="Q52" s="215"/>
      <c r="R52" s="215"/>
      <c r="S52" s="215"/>
      <c r="T52" s="215"/>
      <c r="U52" s="215"/>
      <c r="V52" s="215"/>
      <c r="W52" s="215"/>
      <c r="X52" s="215"/>
      <c r="Y52" s="215"/>
      <c r="Z52" s="215"/>
      <c r="AA52" s="215"/>
    </row>
    <row r="53" spans="1:31" ht="27.95" customHeight="1">
      <c r="B53" s="216" t="s">
        <v>361</v>
      </c>
      <c r="C53" s="36"/>
      <c r="D53" s="36"/>
      <c r="Q53" s="215"/>
      <c r="R53" s="215"/>
      <c r="S53" s="215"/>
      <c r="T53" s="215"/>
      <c r="U53" s="215"/>
      <c r="V53" s="215"/>
      <c r="W53" s="215"/>
      <c r="X53" s="215"/>
      <c r="Y53" s="215"/>
      <c r="Z53" s="215"/>
      <c r="AA53" s="215"/>
    </row>
    <row r="54" spans="1:31" ht="27.95" customHeight="1">
      <c r="B54" s="36"/>
      <c r="C54" s="251" t="s">
        <v>14</v>
      </c>
      <c r="D54" s="59" t="s">
        <v>374</v>
      </c>
      <c r="Q54" s="215"/>
      <c r="R54" s="215"/>
      <c r="S54" s="216"/>
      <c r="T54" s="215"/>
      <c r="U54" s="215"/>
      <c r="V54" s="215"/>
      <c r="W54" s="215"/>
      <c r="X54" s="215"/>
      <c r="Y54" s="215"/>
      <c r="Z54" s="215"/>
      <c r="AA54" s="215"/>
    </row>
    <row r="55" spans="1:31" ht="27.95" customHeight="1">
      <c r="B55" s="36"/>
      <c r="C55" s="251" t="s">
        <v>15</v>
      </c>
      <c r="D55" s="59" t="s">
        <v>608</v>
      </c>
      <c r="Q55" s="215"/>
      <c r="R55" s="215"/>
      <c r="S55" s="215"/>
      <c r="T55" s="236"/>
      <c r="U55" s="216"/>
      <c r="V55" s="215"/>
      <c r="W55" s="215"/>
      <c r="X55" s="215"/>
      <c r="Y55" s="215"/>
      <c r="Z55" s="215"/>
      <c r="AA55" s="215"/>
    </row>
    <row r="56" spans="1:31" ht="27.95" customHeight="1">
      <c r="B56" s="36"/>
      <c r="C56" s="251"/>
      <c r="D56" s="59" t="s">
        <v>499</v>
      </c>
      <c r="Q56" s="215"/>
      <c r="R56" s="215"/>
      <c r="S56" s="215"/>
      <c r="T56" s="236"/>
      <c r="U56" s="216"/>
      <c r="V56" s="215"/>
      <c r="W56" s="215"/>
      <c r="X56" s="215"/>
      <c r="Y56" s="215"/>
      <c r="Z56" s="215"/>
      <c r="AA56" s="215"/>
    </row>
    <row r="57" spans="1:31" ht="27.95" customHeight="1">
      <c r="B57" s="36"/>
      <c r="C57" s="251" t="s">
        <v>16</v>
      </c>
      <c r="D57" s="59" t="s">
        <v>362</v>
      </c>
      <c r="Q57" s="215"/>
      <c r="R57" s="215"/>
      <c r="S57" s="215"/>
      <c r="T57" s="236"/>
      <c r="U57" s="216"/>
      <c r="V57" s="215"/>
      <c r="W57" s="215"/>
      <c r="X57" s="215"/>
      <c r="Y57" s="215"/>
      <c r="Z57" s="215"/>
      <c r="AA57" s="215"/>
    </row>
    <row r="58" spans="1:31" ht="27.95" customHeight="1"/>
    <row r="59" spans="1:31" ht="27.95" customHeight="1">
      <c r="A59" s="217" t="s">
        <v>667</v>
      </c>
      <c r="B59" s="123" t="s">
        <v>284</v>
      </c>
      <c r="C59" s="123"/>
      <c r="D59" s="123"/>
      <c r="E59" s="123"/>
      <c r="U59" s="215"/>
      <c r="V59" s="215"/>
      <c r="W59" s="215"/>
      <c r="X59" s="236"/>
      <c r="Y59" s="216"/>
      <c r="Z59" s="215"/>
      <c r="AA59" s="215"/>
      <c r="AB59" s="215"/>
      <c r="AC59" s="215"/>
      <c r="AD59" s="215"/>
      <c r="AE59" s="215"/>
    </row>
    <row r="60" spans="1:31" s="262" customFormat="1" ht="27.95" customHeight="1">
      <c r="B60" s="262" t="s">
        <v>1267</v>
      </c>
      <c r="C60" s="37" t="s">
        <v>1268</v>
      </c>
      <c r="D60" s="773"/>
      <c r="E60" s="773"/>
      <c r="F60" s="773"/>
      <c r="G60" s="773"/>
      <c r="H60" s="773"/>
      <c r="I60" s="773"/>
      <c r="J60" s="773"/>
      <c r="K60" s="773"/>
      <c r="L60" s="773"/>
      <c r="M60" s="773"/>
    </row>
    <row r="61" spans="1:31" s="262" customFormat="1" ht="27.95" customHeight="1">
      <c r="C61" s="262" t="s">
        <v>1277</v>
      </c>
      <c r="E61" s="774"/>
      <c r="F61" s="774"/>
      <c r="G61" s="774"/>
      <c r="H61" s="774"/>
      <c r="I61" s="774"/>
      <c r="J61" s="774"/>
      <c r="K61" s="773"/>
      <c r="L61" s="773"/>
      <c r="M61" s="773"/>
    </row>
    <row r="62" spans="1:31" s="262" customFormat="1" ht="27.95" customHeight="1">
      <c r="B62" s="262" t="s">
        <v>1278</v>
      </c>
      <c r="C62" s="774"/>
      <c r="E62" s="774"/>
      <c r="F62" s="774"/>
      <c r="G62" s="774"/>
      <c r="H62" s="774"/>
      <c r="I62" s="774"/>
      <c r="J62" s="774"/>
      <c r="K62" s="773"/>
      <c r="L62" s="773"/>
      <c r="M62" s="773"/>
    </row>
    <row r="63" spans="1:31" s="262" customFormat="1" ht="27.95" customHeight="1">
      <c r="C63" s="774"/>
      <c r="E63" s="774"/>
      <c r="F63" s="774"/>
      <c r="G63" s="774"/>
      <c r="H63" s="774"/>
      <c r="I63" s="774"/>
      <c r="J63" s="774"/>
      <c r="K63" s="773"/>
      <c r="L63" s="773"/>
      <c r="M63" s="773"/>
    </row>
    <row r="64" spans="1:31" s="262" customFormat="1" ht="27.95" customHeight="1">
      <c r="C64" s="774"/>
      <c r="E64" s="774"/>
      <c r="F64" s="774"/>
      <c r="G64" s="774"/>
      <c r="H64" s="774"/>
      <c r="I64" s="774"/>
      <c r="J64" s="774"/>
      <c r="K64" s="773"/>
      <c r="L64" s="773"/>
      <c r="M64" s="773"/>
    </row>
    <row r="65" spans="1:14" s="262" customFormat="1" ht="27.95" customHeight="1">
      <c r="C65" s="774"/>
      <c r="E65" s="774"/>
      <c r="F65" s="774"/>
      <c r="G65" s="774"/>
      <c r="H65" s="774"/>
      <c r="I65" s="774"/>
      <c r="J65" s="774"/>
      <c r="K65" s="773"/>
      <c r="L65" s="773"/>
      <c r="M65" s="773"/>
    </row>
    <row r="66" spans="1:14" s="262" customFormat="1" ht="27" customHeight="1">
      <c r="A66" s="842" t="s">
        <v>781</v>
      </c>
      <c r="B66" s="842"/>
      <c r="C66" s="842"/>
      <c r="D66" s="842"/>
      <c r="E66" s="842"/>
      <c r="F66" s="842"/>
      <c r="G66" s="842"/>
      <c r="H66" s="842"/>
      <c r="I66" s="842"/>
      <c r="J66" s="842"/>
      <c r="K66" s="842"/>
      <c r="L66" s="842"/>
      <c r="M66" s="842"/>
      <c r="N66" s="842"/>
    </row>
    <row r="67" spans="1:14" s="262" customFormat="1" ht="27" customHeight="1">
      <c r="C67" s="774"/>
      <c r="E67" s="774"/>
      <c r="F67" s="774"/>
      <c r="G67" s="774"/>
      <c r="H67" s="774"/>
      <c r="I67" s="774"/>
      <c r="J67" s="774"/>
      <c r="K67" s="773"/>
      <c r="L67" s="773"/>
      <c r="M67" s="773"/>
    </row>
    <row r="68" spans="1:14" s="262" customFormat="1" ht="27" customHeight="1">
      <c r="B68" s="775"/>
      <c r="D68" s="776"/>
      <c r="E68" s="774"/>
      <c r="F68" s="774"/>
      <c r="G68" s="774"/>
      <c r="H68" s="774"/>
      <c r="I68" s="774"/>
      <c r="J68" s="774"/>
      <c r="K68" s="774"/>
      <c r="L68" s="777"/>
      <c r="M68" s="777"/>
      <c r="N68" s="778" t="s">
        <v>1269</v>
      </c>
    </row>
    <row r="69" spans="1:14" s="262" customFormat="1" ht="27" customHeight="1">
      <c r="B69" s="779"/>
      <c r="D69" s="776"/>
      <c r="E69" s="774"/>
      <c r="F69" s="774"/>
      <c r="G69" s="774"/>
      <c r="H69" s="774"/>
      <c r="I69" s="774"/>
      <c r="J69" s="774"/>
      <c r="K69" s="774"/>
      <c r="L69" s="794" t="s">
        <v>1291</v>
      </c>
      <c r="M69" s="780"/>
      <c r="N69" s="794" t="s">
        <v>1292</v>
      </c>
    </row>
    <row r="70" spans="1:14" s="262" customFormat="1" ht="27" customHeight="1">
      <c r="D70" s="774"/>
      <c r="E70" s="774"/>
      <c r="F70" s="774"/>
      <c r="G70" s="774"/>
      <c r="H70" s="774"/>
      <c r="I70" s="774"/>
      <c r="J70" s="774"/>
      <c r="K70" s="774"/>
      <c r="L70" s="795" t="s">
        <v>632</v>
      </c>
      <c r="M70" s="502"/>
      <c r="N70" s="795" t="s">
        <v>632</v>
      </c>
    </row>
    <row r="71" spans="1:14" s="262" customFormat="1" ht="27" customHeight="1">
      <c r="D71" s="774"/>
      <c r="E71" s="774"/>
      <c r="F71" s="774"/>
      <c r="G71" s="774"/>
      <c r="H71" s="774"/>
      <c r="I71" s="774"/>
      <c r="J71" s="774"/>
      <c r="K71" s="774"/>
      <c r="L71" s="668" t="s">
        <v>903</v>
      </c>
      <c r="M71" s="502"/>
      <c r="N71" s="668" t="s">
        <v>903</v>
      </c>
    </row>
    <row r="72" spans="1:14" s="262" customFormat="1" ht="27" customHeight="1">
      <c r="B72" s="781" t="s">
        <v>1270</v>
      </c>
      <c r="D72" s="776"/>
      <c r="H72" s="774"/>
      <c r="I72" s="774"/>
      <c r="J72" s="774"/>
      <c r="K72" s="774"/>
      <c r="L72" s="782"/>
      <c r="M72" s="782"/>
      <c r="N72" s="782"/>
    </row>
    <row r="73" spans="1:14" s="262" customFormat="1" ht="27" customHeight="1">
      <c r="B73" s="783" t="s">
        <v>823</v>
      </c>
      <c r="D73" s="776"/>
      <c r="E73" s="774"/>
      <c r="F73" s="774"/>
      <c r="G73" s="774"/>
      <c r="H73" s="774"/>
      <c r="I73" s="774"/>
      <c r="J73" s="774"/>
      <c r="K73" s="774"/>
      <c r="L73" s="784"/>
      <c r="M73" s="782"/>
      <c r="N73" s="785"/>
    </row>
    <row r="74" spans="1:14" s="262" customFormat="1" ht="27" customHeight="1">
      <c r="B74" s="262" t="s">
        <v>1271</v>
      </c>
      <c r="D74" s="776"/>
      <c r="E74" s="774"/>
      <c r="F74" s="774"/>
      <c r="G74" s="774"/>
      <c r="H74" s="774"/>
      <c r="I74" s="774"/>
      <c r="J74" s="774"/>
      <c r="K74" s="774"/>
      <c r="L74" s="784">
        <v>6809666.7300000004</v>
      </c>
      <c r="M74" s="782"/>
      <c r="N74" s="785">
        <v>6809666.7300000004</v>
      </c>
    </row>
    <row r="75" spans="1:14" s="262" customFormat="1" ht="27" customHeight="1">
      <c r="B75" s="783" t="s">
        <v>824</v>
      </c>
      <c r="D75" s="776"/>
      <c r="E75" s="774"/>
      <c r="F75" s="774"/>
      <c r="G75" s="774"/>
      <c r="H75" s="774"/>
      <c r="I75" s="774"/>
      <c r="J75" s="774"/>
      <c r="K75" s="774"/>
      <c r="L75" s="784"/>
      <c r="M75" s="782"/>
      <c r="N75" s="785"/>
    </row>
    <row r="76" spans="1:14" s="262" customFormat="1" ht="27" customHeight="1">
      <c r="B76" s="262" t="s">
        <v>1271</v>
      </c>
      <c r="D76" s="776"/>
      <c r="E76" s="774"/>
      <c r="F76" s="774"/>
      <c r="G76" s="774"/>
      <c r="H76" s="774"/>
      <c r="I76" s="774"/>
      <c r="J76" s="774"/>
      <c r="K76" s="774"/>
      <c r="L76" s="784">
        <v>10370923.02</v>
      </c>
      <c r="M76" s="782"/>
      <c r="N76" s="785">
        <v>10370923.02</v>
      </c>
    </row>
    <row r="77" spans="1:14" s="262" customFormat="1" ht="27" customHeight="1" thickBot="1">
      <c r="B77" s="781" t="s">
        <v>1272</v>
      </c>
      <c r="L77" s="786">
        <f>SUM(L73:L76)</f>
        <v>17180589.75</v>
      </c>
      <c r="M77" s="782"/>
      <c r="N77" s="786">
        <f>SUM(N73:N76)</f>
        <v>17180589.75</v>
      </c>
    </row>
    <row r="78" spans="1:14" s="262" customFormat="1" ht="27" customHeight="1" thickTop="1"/>
    <row r="79" spans="1:14" s="262" customFormat="1" ht="27" customHeight="1">
      <c r="C79" s="783" t="s">
        <v>1325</v>
      </c>
    </row>
    <row r="80" spans="1:14" ht="27" customHeight="1">
      <c r="C80" s="37" t="s">
        <v>1310</v>
      </c>
    </row>
    <row r="81" spans="2:32" ht="27" customHeight="1">
      <c r="C81" s="37" t="s">
        <v>1326</v>
      </c>
    </row>
    <row r="82" spans="2:32" ht="27" customHeight="1">
      <c r="B82" s="37" t="s">
        <v>1327</v>
      </c>
    </row>
    <row r="83" spans="2:32" ht="27" customHeight="1">
      <c r="B83" s="37" t="s">
        <v>1328</v>
      </c>
    </row>
    <row r="84" spans="2:32" ht="27" customHeight="1">
      <c r="C84" s="37" t="s">
        <v>1312</v>
      </c>
    </row>
    <row r="85" spans="2:32" ht="27" customHeight="1">
      <c r="B85" s="37" t="s">
        <v>1313</v>
      </c>
    </row>
    <row r="86" spans="2:32" ht="27" customHeight="1">
      <c r="B86" s="37" t="s">
        <v>1311</v>
      </c>
    </row>
    <row r="87" spans="2:32" ht="27" customHeight="1">
      <c r="B87" s="64" t="s">
        <v>1273</v>
      </c>
      <c r="V87" s="215"/>
      <c r="W87" s="215"/>
      <c r="X87" s="215"/>
      <c r="Y87" s="236"/>
      <c r="Z87" s="216"/>
      <c r="AA87" s="215"/>
      <c r="AB87" s="215"/>
      <c r="AC87" s="215"/>
      <c r="AD87" s="215"/>
      <c r="AE87" s="215"/>
      <c r="AF87" s="215"/>
    </row>
    <row r="88" spans="2:32" s="39" customFormat="1" ht="27" customHeight="1">
      <c r="B88" s="39" t="s">
        <v>1297</v>
      </c>
      <c r="U88" s="766"/>
      <c r="V88" s="766"/>
      <c r="W88" s="766"/>
      <c r="X88" s="767"/>
      <c r="Y88" s="768"/>
      <c r="Z88" s="766"/>
      <c r="AA88" s="766"/>
      <c r="AB88" s="766"/>
      <c r="AC88" s="766"/>
      <c r="AD88" s="766"/>
      <c r="AE88" s="766"/>
    </row>
    <row r="89" spans="2:32" s="39" customFormat="1" ht="27" customHeight="1">
      <c r="B89" s="769" t="s">
        <v>1298</v>
      </c>
      <c r="C89" s="770"/>
      <c r="U89" s="766"/>
      <c r="V89" s="766"/>
      <c r="W89" s="766"/>
      <c r="X89" s="767"/>
      <c r="Y89" s="768"/>
      <c r="Z89" s="766"/>
      <c r="AA89" s="766"/>
      <c r="AB89" s="766"/>
      <c r="AC89" s="766"/>
      <c r="AD89" s="766"/>
      <c r="AE89" s="766"/>
    </row>
    <row r="90" spans="2:32" s="39" customFormat="1" ht="27" customHeight="1">
      <c r="B90" s="769" t="s">
        <v>1299</v>
      </c>
      <c r="C90" s="770"/>
      <c r="U90" s="766"/>
      <c r="V90" s="766"/>
      <c r="W90" s="766"/>
      <c r="X90" s="767"/>
      <c r="Y90" s="768"/>
      <c r="Z90" s="766"/>
      <c r="AA90" s="766"/>
      <c r="AB90" s="766"/>
      <c r="AC90" s="766"/>
      <c r="AD90" s="766"/>
      <c r="AE90" s="766"/>
    </row>
    <row r="91" spans="2:32" s="39" customFormat="1" ht="27" customHeight="1">
      <c r="B91" s="39" t="s">
        <v>1274</v>
      </c>
      <c r="U91" s="766"/>
      <c r="V91" s="766"/>
      <c r="W91" s="766"/>
      <c r="X91" s="767"/>
      <c r="Y91" s="768"/>
      <c r="Z91" s="766"/>
      <c r="AA91" s="766"/>
      <c r="AB91" s="766"/>
      <c r="AC91" s="766"/>
      <c r="AD91" s="766"/>
      <c r="AE91" s="766"/>
    </row>
    <row r="92" spans="2:32" s="39" customFormat="1" ht="27" customHeight="1">
      <c r="B92" s="771" t="s">
        <v>1275</v>
      </c>
      <c r="C92" s="771"/>
      <c r="D92" s="772"/>
    </row>
    <row r="93" spans="2:32" s="39" customFormat="1" ht="27" customHeight="1">
      <c r="B93" s="771" t="s">
        <v>1281</v>
      </c>
      <c r="C93" s="771"/>
      <c r="D93" s="772"/>
    </row>
    <row r="94" spans="2:32" s="39" customFormat="1" ht="27" customHeight="1">
      <c r="B94" s="771" t="s">
        <v>1282</v>
      </c>
      <c r="C94" s="771"/>
      <c r="D94" s="772"/>
      <c r="Q94" s="766"/>
      <c r="R94" s="766"/>
      <c r="S94" s="766"/>
      <c r="T94" s="767"/>
      <c r="U94" s="768"/>
      <c r="V94" s="766"/>
      <c r="W94" s="766"/>
      <c r="X94" s="766"/>
      <c r="Y94" s="766"/>
      <c r="Z94" s="766"/>
      <c r="AA94" s="766"/>
    </row>
    <row r="95" spans="2:32" s="90" customFormat="1" ht="27" customHeight="1">
      <c r="B95" s="771" t="s">
        <v>1276</v>
      </c>
      <c r="C95" s="771"/>
      <c r="D95" s="772"/>
      <c r="Q95" s="766"/>
    </row>
    <row r="96" spans="2:32" s="39" customFormat="1" ht="27" customHeight="1">
      <c r="B96" s="39" t="s">
        <v>1279</v>
      </c>
      <c r="Q96" s="766"/>
    </row>
    <row r="97" spans="1:28" s="39" customFormat="1" ht="27" customHeight="1">
      <c r="B97" s="39" t="s">
        <v>1280</v>
      </c>
      <c r="Q97" s="766"/>
    </row>
    <row r="98" spans="1:28" s="39" customFormat="1" ht="27" customHeight="1">
      <c r="Q98" s="766"/>
    </row>
    <row r="99" spans="1:28" ht="27.95" customHeight="1">
      <c r="A99" s="842" t="s">
        <v>782</v>
      </c>
      <c r="B99" s="842"/>
      <c r="C99" s="842"/>
      <c r="D99" s="842"/>
      <c r="E99" s="842"/>
      <c r="F99" s="842"/>
      <c r="G99" s="842"/>
      <c r="H99" s="842"/>
      <c r="I99" s="842"/>
      <c r="J99" s="842"/>
      <c r="K99" s="842"/>
      <c r="L99" s="842"/>
      <c r="M99" s="842"/>
      <c r="N99" s="842"/>
    </row>
    <row r="100" spans="1:28" ht="27.95" customHeight="1">
      <c r="A100" s="761"/>
      <c r="B100" s="761"/>
      <c r="C100" s="761"/>
      <c r="D100" s="761"/>
      <c r="E100" s="761"/>
      <c r="F100" s="761"/>
      <c r="G100" s="761"/>
      <c r="H100" s="761"/>
      <c r="I100" s="761"/>
      <c r="J100" s="761"/>
      <c r="K100" s="761"/>
      <c r="L100" s="761"/>
      <c r="M100" s="761"/>
      <c r="N100" s="761"/>
    </row>
    <row r="101" spans="1:28" s="39" customFormat="1" ht="27.95" customHeight="1">
      <c r="B101" s="771" t="s">
        <v>1283</v>
      </c>
      <c r="C101" s="771"/>
      <c r="D101" s="771"/>
      <c r="G101" s="771"/>
      <c r="H101" s="771"/>
      <c r="I101" s="772"/>
      <c r="J101" s="771"/>
      <c r="R101" s="766"/>
      <c r="S101" s="766"/>
      <c r="T101" s="766"/>
      <c r="U101" s="767"/>
      <c r="V101" s="768"/>
      <c r="W101" s="766"/>
      <c r="X101" s="766"/>
      <c r="Y101" s="766"/>
      <c r="Z101" s="766"/>
      <c r="AA101" s="766"/>
      <c r="AB101" s="766"/>
    </row>
    <row r="102" spans="1:28" s="39" customFormat="1" ht="27.95" customHeight="1">
      <c r="B102" s="771" t="s">
        <v>1071</v>
      </c>
      <c r="C102" s="771" t="s">
        <v>1287</v>
      </c>
      <c r="D102" s="771"/>
      <c r="G102" s="771"/>
      <c r="H102" s="771"/>
      <c r="I102" s="772"/>
      <c r="J102" s="771"/>
      <c r="R102" s="766"/>
      <c r="S102" s="766"/>
      <c r="T102" s="766"/>
      <c r="U102" s="767"/>
      <c r="V102" s="768"/>
      <c r="W102" s="766"/>
      <c r="X102" s="766"/>
      <c r="Y102" s="766"/>
      <c r="Z102" s="766"/>
      <c r="AA102" s="766"/>
      <c r="AB102" s="766"/>
    </row>
    <row r="103" spans="1:28" s="39" customFormat="1" ht="27.95" customHeight="1">
      <c r="B103" s="771" t="s">
        <v>1284</v>
      </c>
      <c r="C103" s="771"/>
      <c r="D103" s="771"/>
      <c r="G103" s="771"/>
      <c r="H103" s="771"/>
      <c r="I103" s="772"/>
      <c r="J103" s="771"/>
      <c r="R103" s="766"/>
      <c r="S103" s="766"/>
      <c r="T103" s="766"/>
      <c r="U103" s="767"/>
      <c r="V103" s="768"/>
      <c r="W103" s="766"/>
      <c r="X103" s="766"/>
      <c r="Y103" s="766"/>
      <c r="Z103" s="766"/>
      <c r="AA103" s="766"/>
      <c r="AB103" s="766"/>
    </row>
    <row r="104" spans="1:28" s="39" customFormat="1" ht="27.95" customHeight="1">
      <c r="B104" s="771" t="s">
        <v>1285</v>
      </c>
      <c r="C104" s="771"/>
      <c r="D104" s="771"/>
      <c r="G104" s="771"/>
      <c r="H104" s="771"/>
      <c r="I104" s="772"/>
      <c r="J104" s="771"/>
      <c r="R104" s="766"/>
      <c r="S104" s="766"/>
      <c r="T104" s="766"/>
      <c r="U104" s="767"/>
      <c r="V104" s="768"/>
      <c r="W104" s="766"/>
      <c r="X104" s="766"/>
      <c r="Y104" s="766"/>
      <c r="Z104" s="766"/>
      <c r="AA104" s="766"/>
      <c r="AB104" s="766"/>
    </row>
    <row r="105" spans="1:28" s="39" customFormat="1" ht="27.95" customHeight="1">
      <c r="B105" s="771" t="s">
        <v>1071</v>
      </c>
      <c r="C105" s="771" t="s">
        <v>1288</v>
      </c>
      <c r="D105" s="771"/>
      <c r="G105" s="771"/>
      <c r="H105" s="771"/>
      <c r="I105" s="772"/>
      <c r="J105" s="771"/>
      <c r="R105" s="766"/>
      <c r="S105" s="766"/>
      <c r="T105" s="766"/>
      <c r="U105" s="767"/>
      <c r="V105" s="768"/>
      <c r="W105" s="766"/>
      <c r="X105" s="766"/>
      <c r="Y105" s="766"/>
      <c r="Z105" s="766"/>
      <c r="AA105" s="766"/>
      <c r="AB105" s="766"/>
    </row>
    <row r="106" spans="1:28" s="39" customFormat="1" ht="27.95" customHeight="1">
      <c r="B106" s="771" t="s">
        <v>1286</v>
      </c>
      <c r="C106" s="771"/>
      <c r="D106" s="771"/>
      <c r="G106" s="771"/>
      <c r="H106" s="771"/>
      <c r="I106" s="772"/>
      <c r="J106" s="771"/>
      <c r="R106" s="766"/>
      <c r="S106" s="766"/>
      <c r="T106" s="766"/>
      <c r="U106" s="767"/>
      <c r="V106" s="768"/>
      <c r="W106" s="766"/>
      <c r="X106" s="766"/>
      <c r="Y106" s="766"/>
      <c r="Z106" s="766"/>
      <c r="AA106" s="766"/>
      <c r="AB106" s="766"/>
    </row>
    <row r="107" spans="1:28" s="39" customFormat="1" ht="27.95" customHeight="1">
      <c r="B107" s="771" t="s">
        <v>1071</v>
      </c>
      <c r="C107" s="772" t="s">
        <v>1290</v>
      </c>
      <c r="D107" s="772"/>
      <c r="G107" s="772"/>
      <c r="H107" s="772"/>
      <c r="I107" s="772"/>
      <c r="J107" s="771"/>
      <c r="K107" s="771"/>
      <c r="L107" s="771"/>
      <c r="M107" s="771"/>
      <c r="N107" s="787"/>
    </row>
    <row r="108" spans="1:28" s="39" customFormat="1" ht="27.95" customHeight="1">
      <c r="B108" s="771" t="s">
        <v>1289</v>
      </c>
      <c r="C108" s="772"/>
      <c r="D108" s="772"/>
      <c r="G108" s="772"/>
      <c r="H108" s="772"/>
      <c r="I108" s="772"/>
      <c r="J108" s="771"/>
      <c r="K108" s="771"/>
      <c r="L108" s="771"/>
      <c r="M108" s="771"/>
      <c r="N108" s="787"/>
    </row>
    <row r="109" spans="1:28" s="39" customFormat="1" ht="27.95" customHeight="1">
      <c r="C109" s="771"/>
      <c r="D109" s="771"/>
      <c r="E109" s="772"/>
      <c r="F109" s="772"/>
      <c r="G109" s="772"/>
      <c r="H109" s="772"/>
      <c r="I109" s="772"/>
      <c r="J109" s="771"/>
      <c r="K109" s="771"/>
      <c r="L109" s="771"/>
      <c r="M109" s="771"/>
      <c r="N109" s="787"/>
    </row>
    <row r="110" spans="1:28" s="39" customFormat="1" ht="27.95" customHeight="1">
      <c r="I110" s="237"/>
      <c r="J110" s="859" t="s">
        <v>285</v>
      </c>
      <c r="K110" s="859"/>
      <c r="L110" s="859"/>
      <c r="M110" s="859"/>
      <c r="N110" s="859"/>
    </row>
    <row r="111" spans="1:28" s="39" customFormat="1" ht="27.95" customHeight="1">
      <c r="I111" s="238"/>
      <c r="J111" s="788" t="s">
        <v>288</v>
      </c>
      <c r="K111" s="788"/>
      <c r="L111" s="788" t="s">
        <v>289</v>
      </c>
      <c r="M111" s="237"/>
      <c r="N111" s="860" t="s">
        <v>175</v>
      </c>
    </row>
    <row r="112" spans="1:28" s="39" customFormat="1" ht="27.95" customHeight="1">
      <c r="I112" s="238"/>
      <c r="J112" s="763" t="s">
        <v>290</v>
      </c>
      <c r="K112" s="788"/>
      <c r="L112" s="790" t="s">
        <v>291</v>
      </c>
      <c r="M112" s="237"/>
      <c r="N112" s="861"/>
    </row>
    <row r="113" spans="4:14" s="39" customFormat="1" ht="27.95" customHeight="1">
      <c r="D113" s="791" t="s">
        <v>293</v>
      </c>
      <c r="J113" s="788"/>
      <c r="K113" s="788"/>
      <c r="L113" s="788"/>
      <c r="M113" s="237"/>
      <c r="N113" s="237"/>
    </row>
    <row r="114" spans="4:14" s="39" customFormat="1" ht="27.95" customHeight="1">
      <c r="D114" s="792" t="s">
        <v>399</v>
      </c>
      <c r="J114" s="426">
        <v>90.26</v>
      </c>
      <c r="K114" s="685"/>
      <c r="L114" s="240">
        <v>0</v>
      </c>
      <c r="M114" s="735"/>
      <c r="N114" s="240">
        <f>SUM(J114:M114)</f>
        <v>90.26</v>
      </c>
    </row>
    <row r="115" spans="4:14" s="39" customFormat="1" ht="27.95" customHeight="1">
      <c r="D115" s="793" t="s">
        <v>680</v>
      </c>
      <c r="J115" s="426">
        <v>197.36</v>
      </c>
      <c r="K115" s="645"/>
      <c r="L115" s="240">
        <v>456.44</v>
      </c>
      <c r="M115" s="426"/>
      <c r="N115" s="240">
        <f>SUM(J115:M115)</f>
        <v>653.79999999999995</v>
      </c>
    </row>
    <row r="116" spans="4:14" s="39" customFormat="1" ht="27.95" customHeight="1">
      <c r="D116" s="793" t="s">
        <v>409</v>
      </c>
      <c r="J116" s="426">
        <f>111.56+179.15</f>
        <v>290.71000000000004</v>
      </c>
      <c r="K116" s="426"/>
      <c r="L116" s="426">
        <f>170.99+141.88</f>
        <v>312.87</v>
      </c>
      <c r="M116" s="426"/>
      <c r="N116" s="240">
        <f>SUM(J116:M116)</f>
        <v>603.58000000000004</v>
      </c>
    </row>
    <row r="117" spans="4:14" s="39" customFormat="1" ht="27.95" customHeight="1">
      <c r="D117" s="793" t="s">
        <v>175</v>
      </c>
      <c r="J117" s="389">
        <f>SUM(J114:J116)</f>
        <v>578.33000000000004</v>
      </c>
      <c r="K117" s="387"/>
      <c r="L117" s="389">
        <f>SUM(L114:L116)</f>
        <v>769.31</v>
      </c>
      <c r="M117" s="385"/>
      <c r="N117" s="389">
        <f>SUM(N114:N116)</f>
        <v>1347.6399999999999</v>
      </c>
    </row>
    <row r="118" spans="4:14" s="39" customFormat="1" ht="27.95" customHeight="1"/>
    <row r="119" spans="4:14" s="39" customFormat="1" ht="27.95" customHeight="1">
      <c r="I119" s="237"/>
      <c r="J119" s="859" t="s">
        <v>294</v>
      </c>
      <c r="K119" s="859"/>
      <c r="L119" s="859"/>
      <c r="M119" s="859"/>
      <c r="N119" s="859"/>
    </row>
    <row r="120" spans="4:14" s="39" customFormat="1" ht="27.95" customHeight="1">
      <c r="I120" s="238"/>
      <c r="J120" s="788" t="s">
        <v>288</v>
      </c>
      <c r="K120" s="788"/>
      <c r="L120" s="788" t="s">
        <v>289</v>
      </c>
      <c r="M120" s="237"/>
      <c r="N120" s="860" t="s">
        <v>175</v>
      </c>
    </row>
    <row r="121" spans="4:14" s="39" customFormat="1" ht="27.95" customHeight="1">
      <c r="J121" s="763" t="s">
        <v>290</v>
      </c>
      <c r="K121" s="788"/>
      <c r="L121" s="763" t="s">
        <v>291</v>
      </c>
      <c r="M121" s="237"/>
      <c r="N121" s="861"/>
    </row>
    <row r="122" spans="4:14" s="39" customFormat="1" ht="27.95" customHeight="1">
      <c r="D122" s="791" t="s">
        <v>293</v>
      </c>
      <c r="J122" s="788"/>
      <c r="K122" s="788"/>
      <c r="L122" s="788"/>
      <c r="M122" s="237"/>
      <c r="N122" s="237"/>
    </row>
    <row r="123" spans="4:14" s="39" customFormat="1" ht="27.95" customHeight="1">
      <c r="D123" s="792" t="s">
        <v>399</v>
      </c>
      <c r="J123" s="426">
        <v>64.540000000000006</v>
      </c>
      <c r="K123" s="685"/>
      <c r="L123" s="240">
        <v>0</v>
      </c>
      <c r="M123" s="735"/>
      <c r="N123" s="240">
        <f>SUM(J123:M123)</f>
        <v>64.540000000000006</v>
      </c>
    </row>
    <row r="124" spans="4:14" s="39" customFormat="1" ht="27.95" customHeight="1">
      <c r="D124" s="793" t="s">
        <v>680</v>
      </c>
      <c r="J124" s="240">
        <v>2.59</v>
      </c>
      <c r="K124" s="645"/>
      <c r="L124" s="240">
        <v>4.8600000000000003</v>
      </c>
      <c r="M124" s="426"/>
      <c r="N124" s="240">
        <f>SUM(J124:M124)</f>
        <v>7.45</v>
      </c>
    </row>
    <row r="125" spans="4:14" s="39" customFormat="1" ht="27.95" customHeight="1">
      <c r="D125" s="793" t="s">
        <v>409</v>
      </c>
      <c r="J125" s="426">
        <f>111.56+179.15</f>
        <v>290.71000000000004</v>
      </c>
      <c r="K125" s="426"/>
      <c r="L125" s="426">
        <f>170.99+141.88</f>
        <v>312.87</v>
      </c>
      <c r="M125" s="426"/>
      <c r="N125" s="240">
        <f>SUM(J125:M125)</f>
        <v>603.58000000000004</v>
      </c>
    </row>
    <row r="126" spans="4:14" s="39" customFormat="1" ht="27.95" customHeight="1">
      <c r="D126" s="793" t="s">
        <v>175</v>
      </c>
      <c r="J126" s="389">
        <f>SUM(J123:J125)</f>
        <v>357.84000000000003</v>
      </c>
      <c r="K126" s="390"/>
      <c r="L126" s="389">
        <f>SUM(L123:L125)</f>
        <v>317.73</v>
      </c>
      <c r="M126" s="385"/>
      <c r="N126" s="389">
        <f>SUM(N123:N125)</f>
        <v>675.57</v>
      </c>
    </row>
    <row r="127" spans="4:14" ht="27.95" customHeight="1"/>
    <row r="128" spans="4:14" ht="27.95" customHeight="1"/>
  </sheetData>
  <mergeCells count="10">
    <mergeCell ref="H40:J40"/>
    <mergeCell ref="L40:N40"/>
    <mergeCell ref="A1:N1"/>
    <mergeCell ref="A34:N34"/>
    <mergeCell ref="A66:N66"/>
    <mergeCell ref="J119:N119"/>
    <mergeCell ref="N120:N121"/>
    <mergeCell ref="A99:N99"/>
    <mergeCell ref="J110:N110"/>
    <mergeCell ref="N111:N112"/>
  </mergeCells>
  <pageMargins left="0.82677165354330717" right="0.19685039370078741" top="0.71" bottom="0.47244094488188981" header="0.39370078740157483" footer="0.31496062992125984"/>
  <pageSetup paperSize="9" scale="90" orientation="portrait" r:id="rId1"/>
  <headerFooter scaleWithDoc="0"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AG57"/>
  <sheetViews>
    <sheetView tabSelected="1" topLeftCell="B36" zoomScaleNormal="100" zoomScaleSheetLayoutView="90" workbookViewId="0">
      <selection activeCell="B42" sqref="B42"/>
    </sheetView>
  </sheetViews>
  <sheetFormatPr defaultColWidth="9.140625" defaultRowHeight="23.1" customHeight="1"/>
  <cols>
    <col min="1" max="1" width="3.7109375" style="39" customWidth="1"/>
    <col min="2" max="2" width="9.140625" style="39" customWidth="1"/>
    <col min="3" max="3" width="9.140625" style="39"/>
    <col min="4" max="4" width="9.140625" style="39" customWidth="1"/>
    <col min="5" max="5" width="4.7109375" style="39" customWidth="1"/>
    <col min="6" max="6" width="11.28515625" style="39" customWidth="1"/>
    <col min="7" max="7" width="0.85546875" style="39" customWidth="1"/>
    <col min="8" max="8" width="11.28515625" style="39" customWidth="1"/>
    <col min="9" max="9" width="0.85546875" style="39" customWidth="1"/>
    <col min="10" max="10" width="11.28515625" style="39" customWidth="1"/>
    <col min="11" max="11" width="0.85546875" style="39" customWidth="1"/>
    <col min="12" max="12" width="11.28515625" style="39" customWidth="1"/>
    <col min="13" max="13" width="0.85546875" style="39" customWidth="1"/>
    <col min="14" max="14" width="11.28515625" style="37" customWidth="1"/>
    <col min="15" max="15" width="0.85546875" style="37" customWidth="1"/>
    <col min="16" max="16" width="13.85546875" style="37" bestFit="1" customWidth="1"/>
    <col min="17" max="17" width="2.85546875" style="39" customWidth="1"/>
    <col min="18" max="18" width="2" style="39" customWidth="1"/>
    <col min="19" max="16384" width="9.140625" style="39"/>
  </cols>
  <sheetData>
    <row r="1" spans="1:33" ht="24" customHeight="1">
      <c r="A1" s="836" t="s">
        <v>783</v>
      </c>
      <c r="B1" s="836"/>
      <c r="C1" s="836"/>
      <c r="D1" s="836"/>
      <c r="E1" s="836"/>
      <c r="F1" s="836"/>
      <c r="G1" s="836"/>
      <c r="H1" s="836"/>
      <c r="I1" s="836"/>
      <c r="J1" s="836"/>
      <c r="K1" s="836"/>
      <c r="L1" s="836"/>
      <c r="M1" s="836"/>
      <c r="N1" s="836"/>
      <c r="O1" s="836"/>
      <c r="P1" s="836"/>
      <c r="Q1" s="765"/>
      <c r="R1" s="117"/>
    </row>
    <row r="2" spans="1:33" ht="24" customHeight="1"/>
    <row r="3" spans="1:33" s="64" customFormat="1" ht="24" customHeight="1">
      <c r="A3" s="804"/>
      <c r="B3" s="804" t="s">
        <v>1300</v>
      </c>
      <c r="C3" s="805"/>
      <c r="D3" s="805"/>
      <c r="E3" s="805"/>
      <c r="F3" s="804"/>
      <c r="G3" s="804"/>
      <c r="H3" s="804"/>
      <c r="I3" s="804"/>
      <c r="J3" s="804"/>
      <c r="K3" s="806"/>
      <c r="L3" s="804"/>
      <c r="M3" s="806"/>
      <c r="N3" s="806"/>
      <c r="O3" s="806"/>
    </row>
    <row r="4" spans="1:33" s="64" customFormat="1" ht="24" customHeight="1">
      <c r="A4" s="804"/>
      <c r="B4" s="804" t="s">
        <v>1307</v>
      </c>
      <c r="C4" s="805"/>
      <c r="D4" s="805"/>
      <c r="E4" s="805"/>
      <c r="F4" s="804"/>
      <c r="G4" s="804"/>
      <c r="H4" s="804"/>
      <c r="I4" s="804"/>
      <c r="J4" s="804"/>
      <c r="K4" s="806"/>
      <c r="L4" s="804"/>
      <c r="M4" s="806"/>
      <c r="N4" s="806"/>
      <c r="O4" s="806"/>
      <c r="S4" s="807"/>
      <c r="T4" s="807"/>
      <c r="U4" s="808"/>
      <c r="V4" s="808"/>
      <c r="W4" s="808"/>
      <c r="X4" s="808"/>
      <c r="Y4" s="808"/>
      <c r="Z4" s="809"/>
      <c r="AA4" s="809"/>
      <c r="AB4" s="809"/>
      <c r="AC4" s="809"/>
      <c r="AD4" s="809"/>
      <c r="AE4" s="809"/>
      <c r="AF4" s="809"/>
      <c r="AG4" s="810"/>
    </row>
    <row r="5" spans="1:33" s="64" customFormat="1" ht="24" customHeight="1">
      <c r="A5" s="804"/>
      <c r="B5" s="804" t="s">
        <v>1302</v>
      </c>
      <c r="C5" s="805"/>
      <c r="D5" s="805"/>
      <c r="E5" s="805"/>
      <c r="F5" s="804"/>
      <c r="G5" s="804"/>
      <c r="H5" s="804"/>
      <c r="I5" s="804"/>
      <c r="J5" s="804"/>
      <c r="K5" s="806"/>
      <c r="L5" s="804"/>
      <c r="M5" s="806"/>
      <c r="N5" s="806"/>
      <c r="O5" s="806"/>
      <c r="S5" s="807"/>
      <c r="T5" s="807"/>
      <c r="U5" s="808"/>
      <c r="V5" s="808"/>
      <c r="W5" s="808"/>
      <c r="X5" s="808"/>
      <c r="Y5" s="808"/>
      <c r="Z5" s="809"/>
      <c r="AA5" s="809"/>
      <c r="AB5" s="809"/>
      <c r="AC5" s="809"/>
      <c r="AD5" s="809"/>
      <c r="AE5" s="809"/>
      <c r="AF5" s="809"/>
      <c r="AG5" s="810"/>
    </row>
    <row r="6" spans="1:33" s="64" customFormat="1" ht="24" customHeight="1">
      <c r="A6" s="804"/>
      <c r="B6" s="804" t="s">
        <v>1301</v>
      </c>
      <c r="C6" s="805"/>
      <c r="D6" s="805"/>
      <c r="E6" s="805"/>
      <c r="F6" s="804"/>
      <c r="G6" s="804"/>
      <c r="H6" s="804"/>
      <c r="I6" s="804"/>
      <c r="J6" s="804"/>
      <c r="K6" s="806"/>
      <c r="L6" s="804"/>
      <c r="M6" s="806"/>
      <c r="N6" s="806"/>
      <c r="O6" s="806"/>
      <c r="S6" s="807"/>
      <c r="T6" s="807"/>
      <c r="U6" s="808"/>
      <c r="V6" s="808"/>
      <c r="W6" s="808"/>
      <c r="X6" s="808"/>
      <c r="Y6" s="808"/>
      <c r="Z6" s="809"/>
      <c r="AA6" s="809"/>
      <c r="AB6" s="809"/>
      <c r="AC6" s="809"/>
      <c r="AD6" s="809"/>
      <c r="AE6" s="809"/>
      <c r="AF6" s="809"/>
      <c r="AG6" s="810"/>
    </row>
    <row r="7" spans="1:33" s="64" customFormat="1" ht="24" customHeight="1">
      <c r="A7" s="804"/>
      <c r="B7" s="804" t="s">
        <v>1308</v>
      </c>
      <c r="C7" s="805"/>
      <c r="D7" s="805"/>
      <c r="E7" s="805"/>
      <c r="F7" s="804"/>
      <c r="G7" s="804"/>
      <c r="H7" s="804"/>
      <c r="I7" s="804"/>
      <c r="J7" s="804"/>
      <c r="K7" s="806"/>
      <c r="L7" s="804"/>
      <c r="M7" s="806"/>
      <c r="N7" s="806"/>
      <c r="O7" s="806"/>
      <c r="S7" s="807"/>
      <c r="T7" s="807"/>
      <c r="U7" s="808"/>
      <c r="V7" s="808"/>
      <c r="W7" s="808"/>
      <c r="X7" s="808"/>
      <c r="Y7" s="808"/>
      <c r="Z7" s="809"/>
      <c r="AA7" s="809"/>
      <c r="AB7" s="809"/>
      <c r="AC7" s="809"/>
      <c r="AD7" s="809"/>
      <c r="AE7" s="809"/>
      <c r="AF7" s="809"/>
      <c r="AG7" s="810"/>
    </row>
    <row r="8" spans="1:33" s="64" customFormat="1" ht="24" customHeight="1">
      <c r="A8" s="804"/>
      <c r="B8" s="804" t="s">
        <v>1303</v>
      </c>
      <c r="C8" s="805"/>
      <c r="D8" s="805"/>
      <c r="E8" s="805"/>
      <c r="F8" s="804"/>
      <c r="G8" s="804"/>
      <c r="H8" s="804"/>
      <c r="I8" s="804"/>
      <c r="J8" s="804"/>
      <c r="K8" s="806"/>
      <c r="L8" s="804"/>
      <c r="M8" s="806"/>
      <c r="N8" s="806"/>
      <c r="O8" s="806"/>
      <c r="S8" s="807"/>
      <c r="T8" s="807"/>
      <c r="U8" s="808"/>
      <c r="V8" s="808"/>
      <c r="W8" s="808"/>
      <c r="X8" s="808"/>
      <c r="Y8" s="808"/>
      <c r="Z8" s="809"/>
      <c r="AA8" s="809"/>
      <c r="AB8" s="809"/>
      <c r="AC8" s="809"/>
      <c r="AD8" s="809"/>
      <c r="AE8" s="809"/>
      <c r="AF8" s="809"/>
      <c r="AG8" s="810"/>
    </row>
    <row r="9" spans="1:33" s="37" customFormat="1" ht="24" customHeight="1">
      <c r="D9" s="508"/>
      <c r="E9" s="508"/>
      <c r="F9" s="863" t="s">
        <v>285</v>
      </c>
      <c r="G9" s="863"/>
      <c r="H9" s="863"/>
      <c r="I9" s="863"/>
      <c r="J9" s="863"/>
      <c r="K9" s="863"/>
      <c r="L9" s="863"/>
      <c r="M9" s="863"/>
      <c r="N9" s="863"/>
      <c r="O9" s="863"/>
      <c r="P9" s="863"/>
      <c r="S9" s="741"/>
      <c r="T9" s="741"/>
      <c r="U9" s="740"/>
      <c r="V9" s="740"/>
      <c r="W9" s="740"/>
      <c r="X9" s="740"/>
      <c r="Y9" s="740"/>
      <c r="Z9" s="796"/>
      <c r="AA9" s="796"/>
      <c r="AB9" s="796"/>
      <c r="AC9" s="796"/>
      <c r="AD9" s="796"/>
      <c r="AE9" s="796"/>
      <c r="AF9" s="796"/>
      <c r="AG9" s="797"/>
    </row>
    <row r="10" spans="1:33" s="37" customFormat="1" ht="24" customHeight="1">
      <c r="D10" s="239"/>
      <c r="E10" s="239"/>
      <c r="F10" s="863" t="s">
        <v>286</v>
      </c>
      <c r="G10" s="863"/>
      <c r="H10" s="863"/>
      <c r="I10" s="508"/>
      <c r="J10" s="864" t="s">
        <v>287</v>
      </c>
      <c r="K10" s="798"/>
      <c r="L10" s="864" t="s">
        <v>1068</v>
      </c>
      <c r="M10" s="508"/>
      <c r="N10" s="867" t="s">
        <v>175</v>
      </c>
      <c r="O10" s="508"/>
      <c r="P10" s="864" t="s">
        <v>1069</v>
      </c>
      <c r="S10" s="741"/>
      <c r="T10" s="741"/>
      <c r="U10" s="740"/>
      <c r="V10" s="740"/>
      <c r="W10" s="740"/>
      <c r="X10" s="740"/>
      <c r="Y10" s="740"/>
      <c r="Z10" s="796"/>
      <c r="AA10" s="796"/>
      <c r="AB10" s="796"/>
      <c r="AC10" s="796"/>
      <c r="AD10" s="796"/>
      <c r="AE10" s="796"/>
      <c r="AF10" s="796"/>
      <c r="AG10" s="797"/>
    </row>
    <row r="11" spans="1:33" s="37" customFormat="1" ht="24" customHeight="1">
      <c r="D11" s="239"/>
      <c r="E11" s="239"/>
      <c r="F11" s="752" t="s">
        <v>288</v>
      </c>
      <c r="G11" s="752"/>
      <c r="H11" s="752" t="s">
        <v>289</v>
      </c>
      <c r="I11" s="508"/>
      <c r="J11" s="865"/>
      <c r="K11" s="752"/>
      <c r="L11" s="866"/>
      <c r="M11" s="752"/>
      <c r="N11" s="867"/>
      <c r="O11" s="508"/>
      <c r="P11" s="866"/>
    </row>
    <row r="12" spans="1:33" s="37" customFormat="1" ht="24" customHeight="1">
      <c r="D12" s="239"/>
      <c r="E12" s="239"/>
      <c r="F12" s="762" t="s">
        <v>290</v>
      </c>
      <c r="G12" s="752"/>
      <c r="H12" s="762" t="s">
        <v>291</v>
      </c>
      <c r="I12" s="508"/>
      <c r="J12" s="863"/>
      <c r="K12" s="752"/>
      <c r="L12" s="863"/>
      <c r="M12" s="752"/>
      <c r="N12" s="868"/>
      <c r="O12" s="508"/>
      <c r="P12" s="764" t="s">
        <v>292</v>
      </c>
    </row>
    <row r="13" spans="1:33" ht="24" customHeight="1">
      <c r="B13" s="791" t="s">
        <v>706</v>
      </c>
      <c r="F13" s="788"/>
      <c r="G13" s="788"/>
      <c r="H13" s="788"/>
      <c r="I13" s="237"/>
      <c r="J13" s="788"/>
      <c r="K13" s="788"/>
      <c r="L13" s="788"/>
      <c r="M13" s="788"/>
      <c r="N13" s="237"/>
      <c r="O13" s="237"/>
      <c r="P13" s="237"/>
    </row>
    <row r="14" spans="1:33" ht="24" customHeight="1">
      <c r="B14" s="39" t="s">
        <v>1114</v>
      </c>
      <c r="F14" s="728">
        <v>224.66</v>
      </c>
      <c r="G14" s="685"/>
      <c r="H14" s="240">
        <v>0</v>
      </c>
      <c r="I14" s="426"/>
      <c r="J14" s="426">
        <v>0</v>
      </c>
      <c r="K14" s="426"/>
      <c r="L14" s="426">
        <v>0.31</v>
      </c>
      <c r="M14" s="426"/>
      <c r="N14" s="240">
        <f>SUM(F14:M14)</f>
        <v>224.97</v>
      </c>
      <c r="O14" s="237"/>
      <c r="P14" s="799" t="s">
        <v>1200</v>
      </c>
    </row>
    <row r="15" spans="1:33" ht="24" customHeight="1">
      <c r="B15" s="238" t="s">
        <v>1115</v>
      </c>
      <c r="F15" s="728">
        <v>0.16</v>
      </c>
      <c r="G15" s="645"/>
      <c r="H15" s="240">
        <v>0</v>
      </c>
      <c r="I15" s="426"/>
      <c r="J15" s="426">
        <v>0</v>
      </c>
      <c r="K15" s="426"/>
      <c r="L15" s="426">
        <v>0</v>
      </c>
      <c r="M15" s="426"/>
      <c r="N15" s="240">
        <f>SUM(F15:M15)</f>
        <v>0.16</v>
      </c>
      <c r="O15" s="242"/>
      <c r="P15" s="800">
        <v>0.25</v>
      </c>
    </row>
    <row r="16" spans="1:33" ht="24" customHeight="1">
      <c r="B16" s="238"/>
      <c r="F16" s="801">
        <f>SUM(F14:F15)</f>
        <v>224.82</v>
      </c>
      <c r="G16" s="645"/>
      <c r="H16" s="801">
        <f>SUM(H14:H15)</f>
        <v>0</v>
      </c>
      <c r="I16" s="426"/>
      <c r="J16" s="801">
        <f>SUM(J14:J15)</f>
        <v>0</v>
      </c>
      <c r="K16" s="426"/>
      <c r="L16" s="801">
        <f>SUM(L14:L15)</f>
        <v>0.31</v>
      </c>
      <c r="M16" s="426"/>
      <c r="N16" s="801">
        <f>SUM(N14:N15)</f>
        <v>225.13</v>
      </c>
      <c r="O16" s="242"/>
      <c r="P16" s="425"/>
    </row>
    <row r="17" spans="1:16" ht="24" customHeight="1">
      <c r="B17" s="791" t="s">
        <v>293</v>
      </c>
      <c r="F17" s="788"/>
      <c r="G17" s="788"/>
      <c r="H17" s="788"/>
      <c r="I17" s="237"/>
      <c r="J17" s="788"/>
      <c r="K17" s="788"/>
      <c r="L17" s="788"/>
      <c r="M17" s="788"/>
      <c r="N17" s="237"/>
      <c r="O17" s="237"/>
      <c r="P17" s="237"/>
    </row>
    <row r="18" spans="1:16" ht="24" customHeight="1">
      <c r="B18" s="238" t="s">
        <v>1116</v>
      </c>
      <c r="F18" s="240">
        <v>197.36</v>
      </c>
      <c r="G18" s="645"/>
      <c r="H18" s="240">
        <v>456.44</v>
      </c>
      <c r="I18" s="426"/>
      <c r="J18" s="426">
        <v>0</v>
      </c>
      <c r="K18" s="426"/>
      <c r="L18" s="426">
        <v>0</v>
      </c>
      <c r="M18" s="426"/>
      <c r="N18" s="240">
        <f>SUM(F18:L18)</f>
        <v>653.79999999999995</v>
      </c>
      <c r="O18" s="242"/>
      <c r="P18" s="425" t="s">
        <v>636</v>
      </c>
    </row>
    <row r="19" spans="1:16" ht="24" customHeight="1">
      <c r="B19" s="238" t="s">
        <v>1117</v>
      </c>
      <c r="F19" s="385"/>
      <c r="G19" s="386"/>
      <c r="H19" s="385"/>
      <c r="I19" s="387"/>
      <c r="J19" s="386"/>
      <c r="K19" s="387"/>
      <c r="L19" s="729"/>
      <c r="M19" s="388"/>
      <c r="N19" s="240"/>
      <c r="O19" s="242"/>
      <c r="P19" s="425"/>
    </row>
    <row r="20" spans="1:16" ht="24" customHeight="1">
      <c r="B20" s="238" t="s">
        <v>1119</v>
      </c>
      <c r="F20" s="426">
        <v>111.56</v>
      </c>
      <c r="G20" s="426"/>
      <c r="H20" s="426">
        <v>170.99</v>
      </c>
      <c r="I20" s="426"/>
      <c r="J20" s="426">
        <v>321.02999999999997</v>
      </c>
      <c r="K20" s="426"/>
      <c r="L20" s="426">
        <v>0</v>
      </c>
      <c r="M20" s="426"/>
      <c r="N20" s="240">
        <f>SUM(F20:L20)</f>
        <v>603.57999999999993</v>
      </c>
      <c r="O20" s="242"/>
      <c r="P20" s="237" t="s">
        <v>1070</v>
      </c>
    </row>
    <row r="21" spans="1:16" ht="24" customHeight="1">
      <c r="B21" s="238" t="s">
        <v>1118</v>
      </c>
      <c r="F21" s="389">
        <f>SUM(F18:F20)</f>
        <v>308.92</v>
      </c>
      <c r="G21" s="387"/>
      <c r="H21" s="389">
        <f>SUM(H18:H20)</f>
        <v>627.43000000000006</v>
      </c>
      <c r="I21" s="385"/>
      <c r="J21" s="389">
        <f>SUM(J18:J20)</f>
        <v>321.02999999999997</v>
      </c>
      <c r="K21" s="387"/>
      <c r="L21" s="730">
        <f>SUM(L18:L20)</f>
        <v>0</v>
      </c>
      <c r="M21" s="388"/>
      <c r="N21" s="731">
        <f>SUM(N18:N20)</f>
        <v>1257.3799999999999</v>
      </c>
      <c r="O21" s="242"/>
      <c r="P21" s="39"/>
    </row>
    <row r="22" spans="1:16" ht="24" customHeight="1">
      <c r="N22" s="39"/>
      <c r="O22" s="39"/>
      <c r="P22" s="39"/>
    </row>
    <row r="23" spans="1:16" ht="24" customHeight="1">
      <c r="D23" s="237"/>
      <c r="E23" s="237"/>
      <c r="F23" s="859" t="s">
        <v>294</v>
      </c>
      <c r="G23" s="859"/>
      <c r="H23" s="859"/>
      <c r="I23" s="859"/>
      <c r="J23" s="859"/>
      <c r="K23" s="859"/>
      <c r="L23" s="859"/>
      <c r="M23" s="859"/>
      <c r="N23" s="859"/>
      <c r="O23" s="859"/>
      <c r="P23" s="859"/>
    </row>
    <row r="24" spans="1:16" ht="24" customHeight="1">
      <c r="D24" s="238"/>
      <c r="E24" s="238"/>
      <c r="F24" s="869" t="s">
        <v>286</v>
      </c>
      <c r="G24" s="869"/>
      <c r="H24" s="869"/>
      <c r="I24" s="802"/>
      <c r="J24" s="864" t="s">
        <v>287</v>
      </c>
      <c r="K24" s="798"/>
      <c r="L24" s="870" t="s">
        <v>1068</v>
      </c>
      <c r="M24" s="802"/>
      <c r="N24" s="872" t="s">
        <v>175</v>
      </c>
      <c r="O24" s="802"/>
      <c r="P24" s="870" t="s">
        <v>1069</v>
      </c>
    </row>
    <row r="25" spans="1:16" ht="24" customHeight="1">
      <c r="D25" s="238"/>
      <c r="E25" s="238"/>
      <c r="F25" s="788" t="s">
        <v>288</v>
      </c>
      <c r="G25" s="788"/>
      <c r="H25" s="788" t="s">
        <v>289</v>
      </c>
      <c r="I25" s="237"/>
      <c r="J25" s="865"/>
      <c r="K25" s="752"/>
      <c r="L25" s="871"/>
      <c r="M25" s="788"/>
      <c r="N25" s="860"/>
      <c r="O25" s="237"/>
      <c r="P25" s="871"/>
    </row>
    <row r="26" spans="1:16" ht="24" customHeight="1">
      <c r="F26" s="763" t="s">
        <v>290</v>
      </c>
      <c r="G26" s="788"/>
      <c r="H26" s="763" t="s">
        <v>291</v>
      </c>
      <c r="I26" s="237"/>
      <c r="J26" s="863"/>
      <c r="K26" s="752"/>
      <c r="L26" s="859"/>
      <c r="M26" s="788"/>
      <c r="N26" s="861"/>
      <c r="O26" s="237"/>
      <c r="P26" s="790" t="s">
        <v>292</v>
      </c>
    </row>
    <row r="27" spans="1:16" ht="24" customHeight="1">
      <c r="B27" s="791" t="s">
        <v>706</v>
      </c>
      <c r="F27" s="788"/>
      <c r="G27" s="788"/>
      <c r="H27" s="788"/>
      <c r="I27" s="237"/>
      <c r="J27" s="788"/>
      <c r="K27" s="788"/>
      <c r="L27" s="788"/>
      <c r="M27" s="788"/>
      <c r="N27" s="237"/>
      <c r="O27" s="237"/>
      <c r="P27" s="237"/>
    </row>
    <row r="28" spans="1:16" ht="24" customHeight="1">
      <c r="A28" s="791"/>
      <c r="B28" s="39" t="s">
        <v>1114</v>
      </c>
      <c r="F28" s="728">
        <v>142.93</v>
      </c>
      <c r="G28" s="685"/>
      <c r="H28" s="240">
        <v>0</v>
      </c>
      <c r="I28" s="426"/>
      <c r="J28" s="426">
        <v>0</v>
      </c>
      <c r="K28" s="426"/>
      <c r="L28" s="426">
        <v>0.03</v>
      </c>
      <c r="M28" s="426"/>
      <c r="N28" s="240">
        <f>SUM(F28:M28)</f>
        <v>142.96</v>
      </c>
      <c r="O28" s="237"/>
      <c r="P28" s="799" t="s">
        <v>1200</v>
      </c>
    </row>
    <row r="29" spans="1:16" ht="24" customHeight="1">
      <c r="A29" s="791"/>
      <c r="B29" s="39" t="s">
        <v>1120</v>
      </c>
      <c r="F29" s="728">
        <v>74.37</v>
      </c>
      <c r="G29" s="685"/>
      <c r="H29" s="240">
        <v>0</v>
      </c>
      <c r="I29" s="426"/>
      <c r="J29" s="426">
        <v>0</v>
      </c>
      <c r="K29" s="426"/>
      <c r="L29" s="426">
        <v>0</v>
      </c>
      <c r="M29" s="426"/>
      <c r="N29" s="240">
        <f>SUM(F29:M29)</f>
        <v>74.37</v>
      </c>
      <c r="O29" s="237"/>
      <c r="P29" s="803">
        <v>6</v>
      </c>
    </row>
    <row r="30" spans="1:16" ht="24" customHeight="1">
      <c r="B30" s="238" t="s">
        <v>1115</v>
      </c>
      <c r="F30" s="728">
        <v>0.16</v>
      </c>
      <c r="G30" s="645"/>
      <c r="H30" s="240">
        <v>0</v>
      </c>
      <c r="I30" s="426"/>
      <c r="J30" s="426">
        <v>0</v>
      </c>
      <c r="K30" s="426"/>
      <c r="L30" s="426">
        <v>0</v>
      </c>
      <c r="M30" s="426"/>
      <c r="N30" s="240">
        <f>SUM(F30:M30)</f>
        <v>0.16</v>
      </c>
      <c r="O30" s="242"/>
      <c r="P30" s="800">
        <v>0.25</v>
      </c>
    </row>
    <row r="31" spans="1:16" ht="24" customHeight="1">
      <c r="B31" s="238"/>
      <c r="F31" s="801">
        <f>SUM(F28:F30)</f>
        <v>217.46</v>
      </c>
      <c r="G31" s="645"/>
      <c r="H31" s="801">
        <f>SUM(H28:H30)</f>
        <v>0</v>
      </c>
      <c r="I31" s="426"/>
      <c r="J31" s="801">
        <f>SUM(J28:J30)</f>
        <v>0</v>
      </c>
      <c r="K31" s="426"/>
      <c r="L31" s="801">
        <f>SUM(L28:L30)</f>
        <v>0.03</v>
      </c>
      <c r="M31" s="426"/>
      <c r="N31" s="801">
        <f>SUM(N28:N30)</f>
        <v>217.49</v>
      </c>
      <c r="O31" s="242"/>
      <c r="P31" s="425"/>
    </row>
    <row r="32" spans="1:16" ht="24" customHeight="1">
      <c r="B32" s="791" t="s">
        <v>293</v>
      </c>
      <c r="F32" s="788"/>
      <c r="G32" s="788"/>
      <c r="H32" s="788"/>
      <c r="I32" s="237"/>
      <c r="J32" s="788"/>
      <c r="K32" s="788"/>
      <c r="L32" s="788"/>
      <c r="M32" s="788"/>
      <c r="N32" s="237"/>
      <c r="O32" s="237"/>
      <c r="P32" s="237"/>
    </row>
    <row r="33" spans="1:33" ht="24" customHeight="1">
      <c r="A33" s="791"/>
      <c r="B33" s="238" t="s">
        <v>1116</v>
      </c>
      <c r="F33" s="240">
        <v>2.59</v>
      </c>
      <c r="G33" s="645"/>
      <c r="H33" s="240">
        <v>4.8600000000000003</v>
      </c>
      <c r="I33" s="426"/>
      <c r="J33" s="426">
        <v>0</v>
      </c>
      <c r="K33" s="426"/>
      <c r="L33" s="426">
        <v>0</v>
      </c>
      <c r="M33" s="426"/>
      <c r="N33" s="240">
        <f>SUM(F33:L33)</f>
        <v>7.45</v>
      </c>
      <c r="O33" s="237"/>
      <c r="P33" s="424" t="s">
        <v>637</v>
      </c>
    </row>
    <row r="34" spans="1:33" ht="24" customHeight="1">
      <c r="B34" s="238" t="s">
        <v>1117</v>
      </c>
      <c r="F34" s="243"/>
      <c r="G34" s="243"/>
      <c r="H34" s="243"/>
      <c r="I34" s="244"/>
      <c r="J34" s="244"/>
      <c r="K34" s="244"/>
      <c r="L34" s="732"/>
      <c r="M34" s="732"/>
      <c r="N34" s="242"/>
      <c r="O34" s="242"/>
      <c r="P34" s="237"/>
    </row>
    <row r="35" spans="1:33" ht="24" customHeight="1">
      <c r="B35" s="238" t="s">
        <v>1119</v>
      </c>
      <c r="F35" s="426">
        <v>111.56</v>
      </c>
      <c r="G35" s="426"/>
      <c r="H35" s="426">
        <v>170.99</v>
      </c>
      <c r="I35" s="426"/>
      <c r="J35" s="426">
        <v>321.02999999999997</v>
      </c>
      <c r="K35" s="426"/>
      <c r="L35" s="426">
        <v>0</v>
      </c>
      <c r="M35" s="426"/>
      <c r="N35" s="240">
        <f>SUM(F35:L35)</f>
        <v>603.57999999999993</v>
      </c>
      <c r="O35" s="242"/>
      <c r="P35" s="237" t="s">
        <v>1070</v>
      </c>
    </row>
    <row r="36" spans="1:33" ht="24" customHeight="1">
      <c r="B36" s="238" t="s">
        <v>1118</v>
      </c>
      <c r="F36" s="389">
        <f>SUM(F33:F35)</f>
        <v>114.15</v>
      </c>
      <c r="G36" s="390"/>
      <c r="H36" s="389">
        <f>SUM(H33:H35)</f>
        <v>175.85000000000002</v>
      </c>
      <c r="I36" s="385"/>
      <c r="J36" s="389">
        <f>SUM(J33:J35)</f>
        <v>321.02999999999997</v>
      </c>
      <c r="K36" s="387"/>
      <c r="L36" s="730">
        <f>SUM(L33:L35)</f>
        <v>0</v>
      </c>
      <c r="M36" s="388"/>
      <c r="N36" s="730">
        <f>SUM(N33:N35)</f>
        <v>611.03</v>
      </c>
      <c r="O36" s="242"/>
      <c r="P36" s="237"/>
    </row>
    <row r="37" spans="1:33" ht="24" customHeight="1">
      <c r="B37" s="238"/>
      <c r="F37" s="245"/>
      <c r="G37" s="245"/>
      <c r="H37" s="245"/>
      <c r="I37" s="240"/>
      <c r="J37" s="246"/>
      <c r="K37" s="241"/>
      <c r="L37" s="733"/>
      <c r="M37" s="734"/>
      <c r="N37" s="240"/>
      <c r="O37" s="242"/>
      <c r="P37" s="237"/>
    </row>
    <row r="38" spans="1:33" ht="27.95" customHeight="1">
      <c r="A38" s="836" t="s">
        <v>1309</v>
      </c>
      <c r="B38" s="836"/>
      <c r="C38" s="836"/>
      <c r="D38" s="836"/>
      <c r="E38" s="836"/>
      <c r="F38" s="836"/>
      <c r="G38" s="836"/>
      <c r="H38" s="836"/>
      <c r="I38" s="836"/>
      <c r="J38" s="836"/>
      <c r="K38" s="836"/>
      <c r="L38" s="836"/>
      <c r="M38" s="836"/>
      <c r="N38" s="836"/>
      <c r="O38" s="836"/>
      <c r="P38" s="836"/>
    </row>
    <row r="39" spans="1:33" ht="27.95" customHeight="1">
      <c r="B39" s="238"/>
      <c r="F39" s="245"/>
      <c r="G39" s="245"/>
      <c r="H39" s="245"/>
      <c r="I39" s="240"/>
      <c r="J39" s="246"/>
      <c r="K39" s="241"/>
      <c r="L39" s="733"/>
      <c r="M39" s="734"/>
      <c r="N39" s="240"/>
      <c r="O39" s="242"/>
      <c r="P39" s="789"/>
    </row>
    <row r="40" spans="1:33" s="810" customFormat="1" ht="27.95" customHeight="1">
      <c r="B40" s="808" t="s">
        <v>1293</v>
      </c>
    </row>
    <row r="41" spans="1:33" s="64" customFormat="1" ht="27.95" customHeight="1">
      <c r="A41" s="804"/>
      <c r="B41" s="804" t="s">
        <v>1338</v>
      </c>
      <c r="C41" s="805"/>
      <c r="D41" s="805"/>
      <c r="E41" s="805"/>
      <c r="F41" s="804"/>
      <c r="G41" s="804"/>
      <c r="H41" s="804"/>
      <c r="I41" s="804"/>
      <c r="J41" s="804"/>
      <c r="K41" s="806"/>
      <c r="L41" s="804"/>
      <c r="M41" s="806"/>
      <c r="N41" s="806"/>
      <c r="O41" s="806"/>
      <c r="S41" s="807"/>
      <c r="T41" s="807"/>
      <c r="U41" s="808"/>
      <c r="V41" s="808"/>
      <c r="W41" s="808"/>
      <c r="X41" s="808"/>
      <c r="Y41" s="808"/>
      <c r="Z41" s="809"/>
      <c r="AA41" s="809"/>
      <c r="AB41" s="809"/>
      <c r="AC41" s="809"/>
      <c r="AD41" s="809"/>
      <c r="AE41" s="809"/>
      <c r="AF41" s="809"/>
      <c r="AG41" s="810"/>
    </row>
    <row r="42" spans="1:33" s="64" customFormat="1" ht="27.95" customHeight="1">
      <c r="A42" s="804"/>
      <c r="B42" s="804" t="s">
        <v>1337</v>
      </c>
      <c r="C42" s="805"/>
      <c r="D42" s="805"/>
      <c r="E42" s="805"/>
      <c r="F42" s="804"/>
      <c r="G42" s="804"/>
      <c r="H42" s="804"/>
      <c r="I42" s="804"/>
      <c r="J42" s="804"/>
      <c r="K42" s="806"/>
      <c r="L42" s="804"/>
      <c r="M42" s="806"/>
      <c r="N42" s="806"/>
      <c r="O42" s="806"/>
      <c r="S42" s="807"/>
      <c r="T42" s="807"/>
      <c r="U42" s="808"/>
      <c r="V42" s="808"/>
      <c r="W42" s="808"/>
      <c r="X42" s="808"/>
      <c r="Y42" s="808"/>
      <c r="Z42" s="809"/>
      <c r="AA42" s="809"/>
      <c r="AB42" s="809"/>
      <c r="AC42" s="809"/>
      <c r="AD42" s="809"/>
      <c r="AE42" s="809"/>
      <c r="AF42" s="809"/>
      <c r="AG42" s="810"/>
    </row>
    <row r="43" spans="1:33" s="64" customFormat="1" ht="27.95" customHeight="1">
      <c r="A43" s="804"/>
      <c r="B43" s="804" t="s">
        <v>1336</v>
      </c>
      <c r="C43" s="804"/>
      <c r="D43" s="805"/>
      <c r="E43" s="805"/>
      <c r="F43" s="804"/>
      <c r="G43" s="804"/>
      <c r="H43" s="804"/>
      <c r="I43" s="804"/>
      <c r="J43" s="804"/>
      <c r="K43" s="806"/>
      <c r="L43" s="804"/>
      <c r="M43" s="806"/>
      <c r="N43" s="806"/>
      <c r="O43" s="806"/>
    </row>
    <row r="44" spans="1:33" s="810" customFormat="1" ht="27.95" customHeight="1">
      <c r="B44" s="804" t="s">
        <v>1335</v>
      </c>
      <c r="C44" s="807"/>
      <c r="D44" s="807"/>
      <c r="E44" s="807"/>
      <c r="F44" s="808"/>
      <c r="G44" s="808"/>
      <c r="H44" s="808"/>
      <c r="I44" s="808"/>
      <c r="J44" s="808"/>
      <c r="K44" s="809"/>
      <c r="L44" s="809"/>
      <c r="M44" s="809"/>
      <c r="N44" s="809"/>
      <c r="O44" s="809"/>
    </row>
    <row r="45" spans="1:33" s="810" customFormat="1" ht="27.95" customHeight="1">
      <c r="B45" s="804" t="s">
        <v>1334</v>
      </c>
    </row>
    <row r="46" spans="1:33" s="810" customFormat="1" ht="27.95" customHeight="1">
      <c r="B46" s="804" t="s">
        <v>1304</v>
      </c>
    </row>
    <row r="47" spans="1:33" s="810" customFormat="1" ht="27.95" customHeight="1">
      <c r="B47" s="804" t="s">
        <v>1305</v>
      </c>
    </row>
    <row r="48" spans="1:33" s="810" customFormat="1" ht="27.95" customHeight="1">
      <c r="B48" s="804" t="s">
        <v>1306</v>
      </c>
    </row>
    <row r="49" spans="2:15" s="810" customFormat="1" ht="27.95" customHeight="1">
      <c r="B49" s="808" t="s">
        <v>1331</v>
      </c>
    </row>
    <row r="50" spans="2:15" s="810" customFormat="1" ht="27.95" customHeight="1">
      <c r="B50" s="808"/>
      <c r="C50" s="64" t="s">
        <v>1332</v>
      </c>
      <c r="D50" s="807"/>
      <c r="E50" s="807"/>
      <c r="F50" s="808"/>
      <c r="G50" s="808"/>
      <c r="H50" s="808"/>
      <c r="I50" s="808"/>
      <c r="J50" s="808"/>
      <c r="K50" s="809"/>
      <c r="L50" s="809"/>
      <c r="M50" s="809"/>
      <c r="N50" s="809"/>
      <c r="O50" s="809"/>
    </row>
    <row r="51" spans="2:15" s="810" customFormat="1" ht="27.95" customHeight="1">
      <c r="B51" s="64" t="s">
        <v>1329</v>
      </c>
      <c r="C51" s="807"/>
      <c r="D51" s="807"/>
      <c r="E51" s="807"/>
      <c r="F51" s="808"/>
      <c r="G51" s="808"/>
      <c r="H51" s="808"/>
      <c r="I51" s="808"/>
      <c r="J51" s="808"/>
      <c r="K51" s="809"/>
      <c r="L51" s="809"/>
      <c r="M51" s="809"/>
      <c r="N51" s="809"/>
      <c r="O51" s="809"/>
    </row>
    <row r="52" spans="2:15" s="810" customFormat="1" ht="27.95" customHeight="1">
      <c r="B52" s="64" t="s">
        <v>1330</v>
      </c>
    </row>
    <row r="53" spans="2:15" ht="27.95" customHeight="1"/>
    <row r="54" spans="2:15" ht="27.95" customHeight="1">
      <c r="B54" s="739"/>
    </row>
    <row r="55" spans="2:15" ht="27.95" customHeight="1"/>
    <row r="56" spans="2:15" ht="27.95" customHeight="1"/>
    <row r="57" spans="2:15" ht="27.95" customHeight="1"/>
  </sheetData>
  <mergeCells count="14">
    <mergeCell ref="A1:P1"/>
    <mergeCell ref="A38:P38"/>
    <mergeCell ref="F9:P9"/>
    <mergeCell ref="F10:H10"/>
    <mergeCell ref="J10:J12"/>
    <mergeCell ref="L10:L12"/>
    <mergeCell ref="N10:N12"/>
    <mergeCell ref="P10:P11"/>
    <mergeCell ref="F23:P23"/>
    <mergeCell ref="F24:H24"/>
    <mergeCell ref="J24:J26"/>
    <mergeCell ref="L24:L26"/>
    <mergeCell ref="N24:N26"/>
    <mergeCell ref="P24:P25"/>
  </mergeCells>
  <pageMargins left="0.47244094488188981" right="0.19685039370078741" top="0.62992125984251968" bottom="0.43307086614173229" header="0.31496062992125984" footer="0.31496062992125984"/>
  <pageSetup paperSize="9" scale="9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1:Y109"/>
  <sheetViews>
    <sheetView zoomScale="90" zoomScaleNormal="90" zoomScaleSheetLayoutView="80" workbookViewId="0">
      <selection activeCell="A3" sqref="A3"/>
    </sheetView>
  </sheetViews>
  <sheetFormatPr defaultColWidth="9.140625" defaultRowHeight="30" customHeight="1"/>
  <cols>
    <col min="1" max="1" width="1.85546875" style="449" customWidth="1"/>
    <col min="2" max="2" width="3.42578125" style="449" customWidth="1"/>
    <col min="3" max="4" width="5.140625" style="449" customWidth="1"/>
    <col min="5" max="5" width="4.7109375" style="449" customWidth="1"/>
    <col min="6" max="8" width="9.7109375" style="449" customWidth="1"/>
    <col min="9" max="9" width="6.5703125" style="449" customWidth="1"/>
    <col min="10" max="10" width="15.7109375" style="449" customWidth="1"/>
    <col min="11" max="11" width="0.85546875" style="449" customWidth="1"/>
    <col min="12" max="12" width="15.7109375" style="449" customWidth="1"/>
    <col min="13" max="13" width="0.85546875" style="449" customWidth="1"/>
    <col min="14" max="14" width="15.7109375" style="449" customWidth="1"/>
    <col min="15" max="15" width="0.85546875" style="449" customWidth="1"/>
    <col min="16" max="16" width="15.7109375" style="449" customWidth="1"/>
    <col min="17" max="17" width="2.5703125" style="449" customWidth="1"/>
    <col min="18" max="20" width="9.140625" style="449"/>
    <col min="21" max="23" width="13.85546875" style="449" bestFit="1" customWidth="1"/>
    <col min="24" max="16384" width="9.140625" style="449"/>
  </cols>
  <sheetData>
    <row r="1" spans="2:16" ht="23.1" customHeight="1">
      <c r="B1" s="875" t="s">
        <v>818</v>
      </c>
      <c r="C1" s="875"/>
      <c r="D1" s="875"/>
      <c r="E1" s="875"/>
      <c r="F1" s="875"/>
      <c r="G1" s="875"/>
      <c r="H1" s="875"/>
      <c r="I1" s="875"/>
      <c r="J1" s="875"/>
      <c r="K1" s="875"/>
      <c r="L1" s="875"/>
      <c r="M1" s="875"/>
      <c r="N1" s="875"/>
      <c r="O1" s="875"/>
      <c r="P1" s="875"/>
    </row>
    <row r="2" spans="2:16" ht="23.1" customHeight="1">
      <c r="B2" s="753"/>
      <c r="J2" s="427"/>
      <c r="K2" s="427"/>
      <c r="L2" s="427"/>
      <c r="M2" s="427"/>
      <c r="N2" s="427"/>
      <c r="P2" s="269"/>
    </row>
    <row r="3" spans="2:16" ht="23.1" customHeight="1">
      <c r="B3" s="754"/>
      <c r="C3" s="449" t="s">
        <v>1294</v>
      </c>
      <c r="D3" s="755"/>
      <c r="E3" s="755"/>
      <c r="F3" s="755"/>
      <c r="G3" s="755"/>
      <c r="H3" s="755"/>
      <c r="I3" s="755"/>
      <c r="J3" s="755"/>
      <c r="K3" s="755"/>
      <c r="L3" s="755"/>
      <c r="N3" s="755"/>
    </row>
    <row r="4" spans="2:16" ht="23.1" customHeight="1">
      <c r="B4" s="756"/>
      <c r="C4" s="449" t="s">
        <v>939</v>
      </c>
      <c r="E4" s="270"/>
      <c r="F4" s="270"/>
      <c r="G4" s="270"/>
      <c r="H4" s="270"/>
      <c r="I4" s="270"/>
      <c r="J4" s="755"/>
      <c r="K4" s="755"/>
      <c r="L4" s="755"/>
    </row>
    <row r="5" spans="2:16" ht="23.1" customHeight="1">
      <c r="B5" s="756"/>
      <c r="C5" s="737"/>
      <c r="E5" s="757"/>
      <c r="F5" s="270"/>
      <c r="G5" s="270"/>
      <c r="H5" s="270"/>
      <c r="I5" s="270"/>
      <c r="J5" s="873" t="s">
        <v>1259</v>
      </c>
      <c r="K5" s="873"/>
      <c r="L5" s="873"/>
      <c r="M5" s="873"/>
      <c r="N5" s="873"/>
      <c r="O5" s="873"/>
      <c r="P5" s="873"/>
    </row>
    <row r="6" spans="2:16" ht="23.1" customHeight="1">
      <c r="B6" s="756"/>
      <c r="C6" s="737"/>
      <c r="E6" s="757"/>
      <c r="F6" s="270"/>
      <c r="G6" s="270"/>
      <c r="H6" s="270"/>
      <c r="I6" s="270"/>
      <c r="J6" s="874" t="s">
        <v>701</v>
      </c>
      <c r="K6" s="874"/>
      <c r="L6" s="874"/>
      <c r="M6" s="874"/>
      <c r="N6" s="874"/>
      <c r="O6" s="594"/>
      <c r="P6" s="595" t="s">
        <v>705</v>
      </c>
    </row>
    <row r="7" spans="2:16" ht="23.1" customHeight="1">
      <c r="B7" s="756"/>
      <c r="E7" s="270"/>
      <c r="F7" s="270"/>
      <c r="G7" s="270"/>
      <c r="H7" s="270"/>
      <c r="I7" s="270"/>
      <c r="J7" s="603" t="s">
        <v>703</v>
      </c>
      <c r="K7" s="604"/>
      <c r="L7" s="603" t="s">
        <v>702</v>
      </c>
      <c r="M7" s="605"/>
      <c r="N7" s="606" t="s">
        <v>175</v>
      </c>
      <c r="O7" s="427"/>
      <c r="P7" s="427"/>
    </row>
    <row r="8" spans="2:16" ht="23.1" customHeight="1">
      <c r="B8" s="756"/>
      <c r="E8" s="270"/>
      <c r="F8" s="270"/>
      <c r="G8" s="270"/>
      <c r="H8" s="270"/>
      <c r="I8" s="270"/>
      <c r="J8" s="596" t="s">
        <v>704</v>
      </c>
      <c r="K8" s="597"/>
      <c r="L8" s="596"/>
      <c r="M8" s="427"/>
      <c r="N8" s="751"/>
      <c r="O8" s="427"/>
      <c r="P8" s="751"/>
    </row>
    <row r="9" spans="2:16" ht="23.1" customHeight="1">
      <c r="B9" s="756"/>
      <c r="C9" s="758" t="s">
        <v>706</v>
      </c>
      <c r="E9" s="757"/>
      <c r="H9" s="270"/>
      <c r="I9" s="270"/>
      <c r="J9" s="594"/>
      <c r="K9" s="594"/>
      <c r="L9" s="594"/>
      <c r="M9" s="594"/>
      <c r="N9" s="594"/>
      <c r="O9" s="594"/>
      <c r="P9" s="594"/>
    </row>
    <row r="10" spans="2:16" ht="23.1" customHeight="1">
      <c r="B10" s="756"/>
      <c r="C10" s="449" t="s">
        <v>319</v>
      </c>
      <c r="E10" s="270"/>
      <c r="F10" s="270"/>
      <c r="G10" s="270"/>
      <c r="H10" s="270"/>
      <c r="I10" s="270"/>
      <c r="J10" s="686">
        <v>0</v>
      </c>
      <c r="K10" s="687"/>
      <c r="L10" s="687">
        <v>224969279.46000001</v>
      </c>
      <c r="M10" s="687"/>
      <c r="N10" s="687">
        <f>SUM(J10:L10)</f>
        <v>224969279.46000001</v>
      </c>
      <c r="O10" s="434"/>
      <c r="P10" s="434">
        <f>SUM(N10)</f>
        <v>224969279.46000001</v>
      </c>
    </row>
    <row r="11" spans="2:16" ht="23.1" customHeight="1">
      <c r="B11" s="756"/>
      <c r="C11" s="449" t="s">
        <v>386</v>
      </c>
      <c r="E11" s="757"/>
      <c r="F11" s="270"/>
      <c r="G11" s="270"/>
      <c r="H11" s="270"/>
      <c r="I11" s="270"/>
      <c r="J11" s="686">
        <v>0</v>
      </c>
      <c r="K11" s="687"/>
      <c r="L11" s="687">
        <v>104170212.58</v>
      </c>
      <c r="M11" s="687"/>
      <c r="N11" s="687">
        <f>SUM(J11:L11)</f>
        <v>104170212.58</v>
      </c>
      <c r="O11" s="434"/>
      <c r="P11" s="434">
        <f>SUM(N11)</f>
        <v>104170212.58</v>
      </c>
    </row>
    <row r="12" spans="2:16" ht="23.1" customHeight="1">
      <c r="C12" s="449" t="s">
        <v>823</v>
      </c>
      <c r="J12" s="686"/>
      <c r="K12" s="687"/>
      <c r="L12" s="688"/>
      <c r="M12" s="687"/>
      <c r="N12" s="687"/>
      <c r="O12" s="434"/>
      <c r="P12" s="434"/>
    </row>
    <row r="13" spans="2:16" ht="23.1" customHeight="1">
      <c r="D13" s="613" t="s">
        <v>1137</v>
      </c>
      <c r="J13" s="686">
        <v>6809666.7300000004</v>
      </c>
      <c r="K13" s="687"/>
      <c r="L13" s="688">
        <v>0</v>
      </c>
      <c r="M13" s="687"/>
      <c r="N13" s="687">
        <f>SUM(J13:L13)</f>
        <v>6809666.7300000004</v>
      </c>
      <c r="O13" s="434"/>
      <c r="P13" s="434">
        <f t="shared" ref="P13" si="0">SUM(N13)</f>
        <v>6809666.7300000004</v>
      </c>
    </row>
    <row r="14" spans="2:16" ht="23.1" customHeight="1">
      <c r="B14" s="756"/>
      <c r="C14" s="759" t="s">
        <v>402</v>
      </c>
      <c r="E14" s="757"/>
      <c r="F14" s="270"/>
      <c r="G14" s="270"/>
      <c r="H14" s="270"/>
      <c r="I14" s="270"/>
      <c r="J14" s="686">
        <v>0</v>
      </c>
      <c r="K14" s="687"/>
      <c r="L14" s="689">
        <v>162034.85999999999</v>
      </c>
      <c r="M14" s="687"/>
      <c r="N14" s="687">
        <f>SUM(J14:L14)</f>
        <v>162034.85999999999</v>
      </c>
      <c r="O14" s="434"/>
      <c r="P14" s="434">
        <f>SUM(N14)</f>
        <v>162034.85999999999</v>
      </c>
    </row>
    <row r="15" spans="2:16" ht="23.1" customHeight="1">
      <c r="C15" s="449" t="s">
        <v>824</v>
      </c>
      <c r="J15" s="686"/>
      <c r="K15" s="687"/>
      <c r="L15" s="688"/>
      <c r="M15" s="687"/>
      <c r="N15" s="687"/>
      <c r="O15" s="434"/>
      <c r="P15" s="434"/>
    </row>
    <row r="16" spans="2:16" ht="23.1" customHeight="1">
      <c r="D16" s="613" t="s">
        <v>1137</v>
      </c>
      <c r="J16" s="686">
        <v>10370923.02</v>
      </c>
      <c r="K16" s="687"/>
      <c r="L16" s="688">
        <v>0</v>
      </c>
      <c r="M16" s="687"/>
      <c r="N16" s="687">
        <f>SUM(J16:L16)</f>
        <v>10370923.02</v>
      </c>
      <c r="O16" s="434"/>
      <c r="P16" s="434">
        <f t="shared" ref="P16" si="1">SUM(N16)</f>
        <v>10370923.02</v>
      </c>
    </row>
    <row r="17" spans="2:16" ht="23.1" customHeight="1" thickBot="1">
      <c r="C17" s="758" t="s">
        <v>707</v>
      </c>
      <c r="J17" s="534">
        <f>SUM(J10:J16)</f>
        <v>17180589.75</v>
      </c>
      <c r="K17" s="434"/>
      <c r="L17" s="534">
        <f>SUM(L10:L16)</f>
        <v>329301526.90000004</v>
      </c>
      <c r="M17" s="434"/>
      <c r="N17" s="534">
        <f>SUM(N10:N16)</f>
        <v>346482116.65000004</v>
      </c>
      <c r="O17" s="434"/>
      <c r="P17" s="534">
        <f>SUM(P10:P16)</f>
        <v>346482116.65000004</v>
      </c>
    </row>
    <row r="18" spans="2:16" ht="23.1" customHeight="1" thickTop="1">
      <c r="C18" s="758" t="s">
        <v>293</v>
      </c>
      <c r="J18" s="594"/>
      <c r="K18" s="594"/>
      <c r="L18" s="594"/>
      <c r="M18" s="594"/>
      <c r="N18" s="594"/>
      <c r="O18" s="594"/>
      <c r="P18" s="594"/>
    </row>
    <row r="19" spans="2:16" ht="23.1" customHeight="1">
      <c r="C19" s="449" t="s">
        <v>399</v>
      </c>
      <c r="J19" s="686">
        <v>0</v>
      </c>
      <c r="K19" s="687"/>
      <c r="L19" s="689">
        <v>90261030.760000005</v>
      </c>
      <c r="M19" s="687"/>
      <c r="N19" s="687">
        <f t="shared" ref="N19:N22" si="2">SUM(J19:L19)</f>
        <v>90261030.760000005</v>
      </c>
      <c r="O19" s="434"/>
      <c r="P19" s="434">
        <f t="shared" ref="P19:P22" si="3">SUM(N19)</f>
        <v>90261030.760000005</v>
      </c>
    </row>
    <row r="20" spans="2:16" ht="23.1" customHeight="1">
      <c r="C20" s="449" t="s">
        <v>709</v>
      </c>
      <c r="J20" s="686">
        <v>0</v>
      </c>
      <c r="K20" s="687"/>
      <c r="L20" s="687">
        <v>488064098.06</v>
      </c>
      <c r="M20" s="687"/>
      <c r="N20" s="687">
        <f>SUM(J20:L20)</f>
        <v>488064098.06</v>
      </c>
      <c r="O20" s="434"/>
      <c r="P20" s="434">
        <f t="shared" si="3"/>
        <v>488064098.06</v>
      </c>
    </row>
    <row r="21" spans="2:16" ht="23.1" customHeight="1">
      <c r="C21" s="449" t="s">
        <v>680</v>
      </c>
      <c r="J21" s="686">
        <v>0</v>
      </c>
      <c r="K21" s="687"/>
      <c r="L21" s="687">
        <v>456443147.85000002</v>
      </c>
      <c r="M21" s="687"/>
      <c r="N21" s="687">
        <f t="shared" si="2"/>
        <v>456443147.85000002</v>
      </c>
      <c r="O21" s="434"/>
      <c r="P21" s="434">
        <f t="shared" si="3"/>
        <v>456443147.85000002</v>
      </c>
    </row>
    <row r="22" spans="2:16" ht="23.1" customHeight="1">
      <c r="C22" s="449" t="s">
        <v>409</v>
      </c>
      <c r="J22" s="686">
        <v>0</v>
      </c>
      <c r="K22" s="687"/>
      <c r="L22" s="687">
        <v>312873875.51999998</v>
      </c>
      <c r="M22" s="687"/>
      <c r="N22" s="687">
        <f t="shared" si="2"/>
        <v>312873875.51999998</v>
      </c>
      <c r="O22" s="434"/>
      <c r="P22" s="434">
        <f t="shared" si="3"/>
        <v>312873875.51999998</v>
      </c>
    </row>
    <row r="23" spans="2:16" ht="23.1" customHeight="1" thickBot="1">
      <c r="C23" s="758" t="s">
        <v>708</v>
      </c>
      <c r="J23" s="534">
        <f>SUM(J19:J22)</f>
        <v>0</v>
      </c>
      <c r="K23" s="434"/>
      <c r="L23" s="534">
        <f>SUM(L19:L22)</f>
        <v>1347642152.1900001</v>
      </c>
      <c r="M23" s="434"/>
      <c r="N23" s="534">
        <f>SUM(N19:N22)</f>
        <v>1347642152.1900001</v>
      </c>
      <c r="O23" s="434"/>
      <c r="P23" s="534">
        <f>SUM(P19:P22)</f>
        <v>1347642152.1900001</v>
      </c>
    </row>
    <row r="24" spans="2:16" ht="23.1" customHeight="1" thickTop="1">
      <c r="B24" s="756"/>
      <c r="C24" s="269"/>
      <c r="E24" s="757"/>
      <c r="F24" s="270"/>
      <c r="G24" s="270"/>
      <c r="H24" s="270"/>
      <c r="I24" s="270"/>
      <c r="J24" s="598"/>
      <c r="K24" s="594"/>
      <c r="L24" s="594"/>
      <c r="M24" s="594"/>
      <c r="N24" s="594"/>
      <c r="O24" s="594"/>
      <c r="P24" s="400"/>
    </row>
    <row r="25" spans="2:16" ht="23.1" customHeight="1">
      <c r="C25" s="737"/>
      <c r="J25" s="873" t="s">
        <v>1258</v>
      </c>
      <c r="K25" s="873"/>
      <c r="L25" s="873"/>
      <c r="M25" s="873"/>
      <c r="N25" s="873"/>
      <c r="O25" s="873"/>
      <c r="P25" s="873"/>
    </row>
    <row r="26" spans="2:16" ht="23.1" customHeight="1">
      <c r="C26" s="737"/>
      <c r="J26" s="874" t="s">
        <v>701</v>
      </c>
      <c r="K26" s="874"/>
      <c r="L26" s="874"/>
      <c r="M26" s="874"/>
      <c r="N26" s="874"/>
      <c r="O26" s="594"/>
      <c r="P26" s="595" t="s">
        <v>705</v>
      </c>
    </row>
    <row r="27" spans="2:16" ht="23.1" customHeight="1">
      <c r="J27" s="603" t="s">
        <v>703</v>
      </c>
      <c r="K27" s="604"/>
      <c r="L27" s="603" t="s">
        <v>702</v>
      </c>
      <c r="M27" s="605"/>
      <c r="N27" s="606" t="s">
        <v>175</v>
      </c>
      <c r="O27" s="427"/>
      <c r="P27" s="427"/>
    </row>
    <row r="28" spans="2:16" ht="23.1" customHeight="1">
      <c r="J28" s="596" t="s">
        <v>704</v>
      </c>
      <c r="K28" s="597"/>
      <c r="L28" s="596"/>
      <c r="M28" s="427"/>
      <c r="N28" s="751"/>
      <c r="O28" s="427"/>
      <c r="P28" s="751"/>
    </row>
    <row r="29" spans="2:16" ht="23.1" customHeight="1">
      <c r="C29" s="758" t="s">
        <v>706</v>
      </c>
      <c r="J29" s="594"/>
      <c r="K29" s="594"/>
      <c r="L29" s="594"/>
      <c r="M29" s="594"/>
      <c r="N29" s="594"/>
      <c r="O29" s="594"/>
      <c r="P29" s="594"/>
    </row>
    <row r="30" spans="2:16" ht="23.1" customHeight="1">
      <c r="B30" s="756"/>
      <c r="C30" s="449" t="s">
        <v>319</v>
      </c>
      <c r="E30" s="270"/>
      <c r="F30" s="270"/>
      <c r="G30" s="270"/>
      <c r="H30" s="270"/>
      <c r="I30" s="270"/>
      <c r="J30" s="434">
        <v>0</v>
      </c>
      <c r="K30" s="434"/>
      <c r="L30" s="434">
        <v>88243499.170000002</v>
      </c>
      <c r="M30" s="434"/>
      <c r="N30" s="434">
        <f>SUM(J30:L30)</f>
        <v>88243499.170000002</v>
      </c>
      <c r="O30" s="434"/>
      <c r="P30" s="434">
        <f>SUM(N30)</f>
        <v>88243499.170000002</v>
      </c>
    </row>
    <row r="31" spans="2:16" ht="23.1" customHeight="1">
      <c r="B31" s="756"/>
      <c r="C31" s="449" t="s">
        <v>386</v>
      </c>
      <c r="E31" s="757"/>
      <c r="F31" s="270"/>
      <c r="G31" s="270"/>
      <c r="H31" s="270"/>
      <c r="I31" s="270"/>
      <c r="J31" s="434">
        <v>0</v>
      </c>
      <c r="K31" s="434"/>
      <c r="L31" s="434">
        <v>123713938.75</v>
      </c>
      <c r="M31" s="434"/>
      <c r="N31" s="434">
        <f>SUM(J31:L31)</f>
        <v>123713938.75</v>
      </c>
      <c r="O31" s="434"/>
      <c r="P31" s="434">
        <f>SUM(N31)</f>
        <v>123713938.75</v>
      </c>
    </row>
    <row r="32" spans="2:16" ht="23.1" customHeight="1">
      <c r="B32" s="756"/>
      <c r="C32" s="759" t="s">
        <v>402</v>
      </c>
      <c r="E32" s="757"/>
      <c r="F32" s="270"/>
      <c r="G32" s="270"/>
      <c r="H32" s="270"/>
      <c r="I32" s="270"/>
      <c r="J32" s="434">
        <v>0</v>
      </c>
      <c r="K32" s="434"/>
      <c r="L32" s="434">
        <v>161330.54</v>
      </c>
      <c r="M32" s="434"/>
      <c r="N32" s="434">
        <f>SUM(J32:L32)</f>
        <v>161330.54</v>
      </c>
      <c r="O32" s="434"/>
      <c r="P32" s="434">
        <f>SUM(N32)</f>
        <v>161330.54</v>
      </c>
    </row>
    <row r="33" spans="2:25" ht="23.1" customHeight="1" thickBot="1">
      <c r="C33" s="758" t="s">
        <v>707</v>
      </c>
      <c r="J33" s="534">
        <f>SUM(J30:J32)</f>
        <v>0</v>
      </c>
      <c r="K33" s="434"/>
      <c r="L33" s="534">
        <f>SUM(L30:L32)</f>
        <v>212118768.46000001</v>
      </c>
      <c r="M33" s="434"/>
      <c r="N33" s="534">
        <f>SUM(N30:N32)</f>
        <v>212118768.46000001</v>
      </c>
      <c r="O33" s="434"/>
      <c r="P33" s="534">
        <f>SUM(P30:P32)</f>
        <v>212118768.46000001</v>
      </c>
    </row>
    <row r="34" spans="2:25" ht="23.1" customHeight="1" thickTop="1">
      <c r="C34" s="758" t="s">
        <v>293</v>
      </c>
      <c r="J34" s="594"/>
      <c r="K34" s="594"/>
      <c r="L34" s="594"/>
      <c r="M34" s="594"/>
      <c r="N34" s="594"/>
      <c r="O34" s="594"/>
      <c r="P34" s="594"/>
    </row>
    <row r="35" spans="2:25" ht="23.1" customHeight="1">
      <c r="C35" s="449" t="s">
        <v>399</v>
      </c>
      <c r="J35" s="434">
        <v>0</v>
      </c>
      <c r="K35" s="434"/>
      <c r="L35" s="434">
        <v>123560553.97</v>
      </c>
      <c r="M35" s="434"/>
      <c r="N35" s="434">
        <f t="shared" ref="N35:N42" si="4">SUM(J35:L35)</f>
        <v>123560553.97</v>
      </c>
      <c r="O35" s="434"/>
      <c r="P35" s="434">
        <f t="shared" ref="P35:P42" si="5">SUM(N35)</f>
        <v>123560553.97</v>
      </c>
    </row>
    <row r="36" spans="2:25" ht="23.1" customHeight="1">
      <c r="C36" s="449" t="s">
        <v>709</v>
      </c>
      <c r="J36" s="434">
        <v>0</v>
      </c>
      <c r="K36" s="434"/>
      <c r="L36" s="434">
        <v>440642335.56000006</v>
      </c>
      <c r="M36" s="434"/>
      <c r="N36" s="434">
        <f t="shared" si="4"/>
        <v>440642335.56000006</v>
      </c>
      <c r="O36" s="434"/>
      <c r="P36" s="434">
        <f t="shared" si="5"/>
        <v>440642335.56000006</v>
      </c>
      <c r="U36" s="570"/>
      <c r="V36" s="570"/>
      <c r="W36" s="570"/>
      <c r="X36" s="570"/>
      <c r="Y36" s="570"/>
    </row>
    <row r="37" spans="2:25" ht="23.1" customHeight="1">
      <c r="C37" s="449" t="s">
        <v>721</v>
      </c>
      <c r="J37" s="434"/>
      <c r="K37" s="434"/>
      <c r="L37" s="434"/>
      <c r="M37" s="434"/>
      <c r="N37" s="434"/>
      <c r="O37" s="434"/>
      <c r="P37" s="434"/>
      <c r="U37" s="570"/>
      <c r="V37" s="570"/>
      <c r="W37" s="570"/>
      <c r="X37" s="570"/>
      <c r="Y37" s="570"/>
    </row>
    <row r="38" spans="2:25" ht="23.1" customHeight="1">
      <c r="D38" s="613" t="s">
        <v>1137</v>
      </c>
      <c r="J38" s="434">
        <v>1352862.03</v>
      </c>
      <c r="K38" s="434"/>
      <c r="L38" s="434">
        <v>0</v>
      </c>
      <c r="M38" s="434"/>
      <c r="N38" s="434">
        <f t="shared" si="4"/>
        <v>1352862.03</v>
      </c>
      <c r="O38" s="434"/>
      <c r="P38" s="434">
        <f t="shared" si="5"/>
        <v>1352862.03</v>
      </c>
      <c r="U38" s="570"/>
      <c r="V38" s="570"/>
      <c r="W38" s="570"/>
      <c r="X38" s="570"/>
      <c r="Y38" s="570"/>
    </row>
    <row r="39" spans="2:25" ht="23.1" customHeight="1">
      <c r="C39" s="449" t="s">
        <v>680</v>
      </c>
      <c r="J39" s="434">
        <v>0</v>
      </c>
      <c r="K39" s="434"/>
      <c r="L39" s="434">
        <v>254820979.00999999</v>
      </c>
      <c r="M39" s="434"/>
      <c r="N39" s="434">
        <f t="shared" si="4"/>
        <v>254820979.00999999</v>
      </c>
      <c r="O39" s="434"/>
      <c r="P39" s="434">
        <f t="shared" si="5"/>
        <v>254820979.00999999</v>
      </c>
      <c r="U39" s="570"/>
      <c r="V39" s="570"/>
      <c r="W39" s="570"/>
      <c r="X39" s="570"/>
      <c r="Y39" s="570"/>
    </row>
    <row r="40" spans="2:25" ht="23.1" customHeight="1">
      <c r="C40" s="449" t="s">
        <v>409</v>
      </c>
      <c r="J40" s="434">
        <v>0</v>
      </c>
      <c r="K40" s="434"/>
      <c r="L40" s="434">
        <v>471182125.98000002</v>
      </c>
      <c r="M40" s="434"/>
      <c r="N40" s="434">
        <f t="shared" si="4"/>
        <v>471182125.98000002</v>
      </c>
      <c r="O40" s="434"/>
      <c r="P40" s="434">
        <f t="shared" si="5"/>
        <v>471182125.98000002</v>
      </c>
      <c r="V40" s="760"/>
      <c r="W40" s="760"/>
    </row>
    <row r="41" spans="2:25" ht="23.1" customHeight="1">
      <c r="C41" s="449" t="s">
        <v>723</v>
      </c>
      <c r="J41" s="434"/>
      <c r="K41" s="434"/>
      <c r="L41" s="434"/>
      <c r="M41" s="434"/>
      <c r="N41" s="434"/>
      <c r="O41" s="434"/>
      <c r="P41" s="434"/>
    </row>
    <row r="42" spans="2:25" ht="23.1" customHeight="1">
      <c r="D42" s="613" t="s">
        <v>1137</v>
      </c>
      <c r="J42" s="434">
        <v>2345193.6900000004</v>
      </c>
      <c r="K42" s="434"/>
      <c r="L42" s="434">
        <v>0</v>
      </c>
      <c r="M42" s="434"/>
      <c r="N42" s="434">
        <f t="shared" si="4"/>
        <v>2345193.6900000004</v>
      </c>
      <c r="O42" s="434"/>
      <c r="P42" s="434">
        <f t="shared" si="5"/>
        <v>2345193.6900000004</v>
      </c>
    </row>
    <row r="43" spans="2:25" ht="23.1" customHeight="1" thickBot="1">
      <c r="C43" s="758" t="s">
        <v>708</v>
      </c>
      <c r="J43" s="534">
        <f>SUM(J35:J42)</f>
        <v>3698055.7200000007</v>
      </c>
      <c r="K43" s="434"/>
      <c r="L43" s="534">
        <f>SUM(L35:L42)</f>
        <v>1290205994.52</v>
      </c>
      <c r="M43" s="434"/>
      <c r="N43" s="534">
        <f>SUM(N35:N42)</f>
        <v>1293904050.2400002</v>
      </c>
      <c r="O43" s="434"/>
      <c r="P43" s="534">
        <f>SUM(P35:P42)</f>
        <v>1293904050.2400002</v>
      </c>
    </row>
    <row r="44" spans="2:25" ht="23.1" customHeight="1" thickTop="1">
      <c r="C44" s="758"/>
      <c r="J44" s="621"/>
      <c r="K44" s="434"/>
      <c r="L44" s="621"/>
      <c r="M44" s="434"/>
      <c r="N44" s="621"/>
      <c r="O44" s="434"/>
      <c r="P44" s="621"/>
    </row>
    <row r="45" spans="2:25" ht="27.95" customHeight="1">
      <c r="B45" s="875" t="s">
        <v>819</v>
      </c>
      <c r="C45" s="875"/>
      <c r="D45" s="875"/>
      <c r="E45" s="875"/>
      <c r="F45" s="875"/>
      <c r="G45" s="875"/>
      <c r="H45" s="875"/>
      <c r="I45" s="875"/>
      <c r="J45" s="875"/>
      <c r="K45" s="875"/>
      <c r="L45" s="875"/>
      <c r="M45" s="875"/>
      <c r="N45" s="875"/>
      <c r="O45" s="875"/>
      <c r="P45" s="875"/>
    </row>
    <row r="46" spans="2:25" ht="27.95" customHeight="1">
      <c r="C46" s="269"/>
      <c r="J46" s="598"/>
      <c r="K46" s="594"/>
      <c r="L46" s="594"/>
      <c r="M46" s="594"/>
      <c r="N46" s="594"/>
      <c r="O46" s="594"/>
      <c r="P46" s="400"/>
    </row>
    <row r="47" spans="2:25" ht="27.95" customHeight="1">
      <c r="C47" s="737"/>
      <c r="J47" s="873" t="s">
        <v>1260</v>
      </c>
      <c r="K47" s="873"/>
      <c r="L47" s="873"/>
      <c r="M47" s="873"/>
      <c r="N47" s="873"/>
      <c r="O47" s="873"/>
      <c r="P47" s="873"/>
    </row>
    <row r="48" spans="2:25" ht="27.95" customHeight="1">
      <c r="C48" s="737"/>
      <c r="J48" s="874" t="s">
        <v>701</v>
      </c>
      <c r="K48" s="874"/>
      <c r="L48" s="874"/>
      <c r="M48" s="874"/>
      <c r="N48" s="874"/>
      <c r="O48" s="594"/>
      <c r="P48" s="595" t="s">
        <v>705</v>
      </c>
    </row>
    <row r="49" spans="2:16" ht="27.95" customHeight="1">
      <c r="J49" s="603" t="s">
        <v>703</v>
      </c>
      <c r="K49" s="604"/>
      <c r="L49" s="603" t="s">
        <v>702</v>
      </c>
      <c r="M49" s="605"/>
      <c r="N49" s="606" t="s">
        <v>175</v>
      </c>
      <c r="O49" s="427"/>
      <c r="P49" s="427"/>
    </row>
    <row r="50" spans="2:16" ht="27.95" customHeight="1">
      <c r="J50" s="596" t="s">
        <v>704</v>
      </c>
      <c r="K50" s="597"/>
      <c r="L50" s="596"/>
      <c r="M50" s="427"/>
      <c r="N50" s="751"/>
      <c r="O50" s="427"/>
      <c r="P50" s="751"/>
    </row>
    <row r="51" spans="2:16" ht="27.95" customHeight="1">
      <c r="B51" s="756"/>
      <c r="C51" s="758" t="s">
        <v>706</v>
      </c>
      <c r="E51" s="757"/>
      <c r="H51" s="270"/>
      <c r="I51" s="270"/>
      <c r="J51" s="594"/>
      <c r="K51" s="594"/>
      <c r="L51" s="594"/>
      <c r="M51" s="594"/>
      <c r="N51" s="594"/>
      <c r="O51" s="594"/>
      <c r="P51" s="594"/>
    </row>
    <row r="52" spans="2:16" ht="27.95" customHeight="1">
      <c r="B52" s="756"/>
      <c r="C52" s="759" t="s">
        <v>319</v>
      </c>
      <c r="E52" s="270"/>
      <c r="F52" s="270"/>
      <c r="G52" s="270"/>
      <c r="H52" s="270"/>
      <c r="I52" s="270"/>
      <c r="J52" s="686">
        <v>0</v>
      </c>
      <c r="K52" s="687"/>
      <c r="L52" s="687">
        <v>142960379.22</v>
      </c>
      <c r="M52" s="687"/>
      <c r="N52" s="687">
        <f>SUM(J52:L52)</f>
        <v>142960379.22</v>
      </c>
      <c r="O52" s="594"/>
      <c r="P52" s="594">
        <f>SUM(N52)</f>
        <v>142960379.22</v>
      </c>
    </row>
    <row r="53" spans="2:16" ht="27.95" customHeight="1">
      <c r="B53" s="756"/>
      <c r="C53" s="759" t="s">
        <v>386</v>
      </c>
      <c r="E53" s="757"/>
      <c r="F53" s="270"/>
      <c r="G53" s="270"/>
      <c r="H53" s="270"/>
      <c r="I53" s="270"/>
      <c r="J53" s="686">
        <v>0</v>
      </c>
      <c r="K53" s="687"/>
      <c r="L53" s="687">
        <v>46282268.439999998</v>
      </c>
      <c r="M53" s="687"/>
      <c r="N53" s="687">
        <f>SUM(J53:L53)</f>
        <v>46282268.439999998</v>
      </c>
      <c r="O53" s="594"/>
      <c r="P53" s="594">
        <f>SUM(N53)</f>
        <v>46282268.439999998</v>
      </c>
    </row>
    <row r="54" spans="2:16" ht="27.95" customHeight="1">
      <c r="B54" s="756"/>
      <c r="C54" s="759" t="s">
        <v>396</v>
      </c>
      <c r="E54" s="757"/>
      <c r="F54" s="270"/>
      <c r="G54" s="270"/>
      <c r="H54" s="270"/>
      <c r="I54" s="270"/>
      <c r="J54" s="686">
        <v>0</v>
      </c>
      <c r="K54" s="687"/>
      <c r="L54" s="688">
        <v>74371361.780000001</v>
      </c>
      <c r="M54" s="687"/>
      <c r="N54" s="687">
        <f>SUM(J54:L54)</f>
        <v>74371361.780000001</v>
      </c>
      <c r="O54" s="594"/>
      <c r="P54" s="594">
        <f>SUM(N54)</f>
        <v>74371361.780000001</v>
      </c>
    </row>
    <row r="55" spans="2:16" ht="27.95" customHeight="1">
      <c r="C55" s="449" t="s">
        <v>823</v>
      </c>
      <c r="J55" s="686"/>
      <c r="K55" s="687"/>
      <c r="L55" s="688"/>
      <c r="M55" s="687"/>
      <c r="N55" s="687"/>
      <c r="O55" s="594"/>
      <c r="P55" s="594"/>
    </row>
    <row r="56" spans="2:16" ht="27.95" customHeight="1">
      <c r="D56" s="613" t="s">
        <v>1137</v>
      </c>
      <c r="J56" s="686">
        <v>6809666.7300000004</v>
      </c>
      <c r="K56" s="687"/>
      <c r="L56" s="688">
        <v>0</v>
      </c>
      <c r="M56" s="687"/>
      <c r="N56" s="687">
        <f>SUM(J56:L56)</f>
        <v>6809666.7300000004</v>
      </c>
      <c r="O56" s="594"/>
      <c r="P56" s="594">
        <f t="shared" ref="P56" si="6">SUM(N56)</f>
        <v>6809666.7300000004</v>
      </c>
    </row>
    <row r="57" spans="2:16" ht="27.95" customHeight="1">
      <c r="B57" s="756"/>
      <c r="C57" s="759" t="s">
        <v>402</v>
      </c>
      <c r="E57" s="757"/>
      <c r="F57" s="270"/>
      <c r="G57" s="270"/>
      <c r="H57" s="270"/>
      <c r="I57" s="270"/>
      <c r="J57" s="686">
        <v>0</v>
      </c>
      <c r="K57" s="687"/>
      <c r="L57" s="689">
        <v>162034.85999999999</v>
      </c>
      <c r="M57" s="687"/>
      <c r="N57" s="687">
        <f>SUM(J57:L57)</f>
        <v>162034.85999999999</v>
      </c>
      <c r="O57" s="594"/>
      <c r="P57" s="594">
        <f>SUM(N57)</f>
        <v>162034.85999999999</v>
      </c>
    </row>
    <row r="58" spans="2:16" ht="27.95" customHeight="1">
      <c r="C58" s="449" t="s">
        <v>824</v>
      </c>
      <c r="J58" s="686"/>
      <c r="K58" s="687"/>
      <c r="L58" s="688"/>
      <c r="M58" s="687"/>
      <c r="N58" s="687"/>
      <c r="O58" s="594"/>
      <c r="P58" s="594"/>
    </row>
    <row r="59" spans="2:16" ht="27.95" customHeight="1">
      <c r="D59" s="613" t="s">
        <v>1137</v>
      </c>
      <c r="J59" s="686">
        <v>10370923.02</v>
      </c>
      <c r="K59" s="687"/>
      <c r="L59" s="688">
        <v>0</v>
      </c>
      <c r="M59" s="687"/>
      <c r="N59" s="687">
        <f>SUM(J59:L59)</f>
        <v>10370923.02</v>
      </c>
      <c r="O59" s="594"/>
      <c r="P59" s="594">
        <f>SUM(N59)</f>
        <v>10370923.02</v>
      </c>
    </row>
    <row r="60" spans="2:16" ht="27.95" customHeight="1" thickBot="1">
      <c r="C60" s="758" t="s">
        <v>707</v>
      </c>
      <c r="J60" s="599">
        <f>SUM(J52:J59)</f>
        <v>17180589.75</v>
      </c>
      <c r="K60" s="594"/>
      <c r="L60" s="599">
        <f>SUM(L52:L59)</f>
        <v>263776044.30000001</v>
      </c>
      <c r="M60" s="594"/>
      <c r="N60" s="599">
        <f>SUM(N52:N59)</f>
        <v>280956634.05000001</v>
      </c>
      <c r="O60" s="594"/>
      <c r="P60" s="599">
        <f>SUM(P52:P59)</f>
        <v>280956634.05000001</v>
      </c>
    </row>
    <row r="61" spans="2:16" ht="27.95" customHeight="1" thickTop="1">
      <c r="C61" s="758" t="s">
        <v>293</v>
      </c>
      <c r="J61" s="594"/>
      <c r="K61" s="594"/>
      <c r="L61" s="594"/>
      <c r="M61" s="594"/>
      <c r="N61" s="594"/>
      <c r="O61" s="594"/>
      <c r="P61" s="594"/>
    </row>
    <row r="62" spans="2:16" ht="27.95" customHeight="1">
      <c r="C62" s="759" t="s">
        <v>399</v>
      </c>
      <c r="J62" s="686">
        <v>0</v>
      </c>
      <c r="K62" s="687"/>
      <c r="L62" s="689">
        <v>64538977.170000002</v>
      </c>
      <c r="M62" s="687"/>
      <c r="N62" s="687">
        <f>SUM(J62:L62)</f>
        <v>64538977.170000002</v>
      </c>
      <c r="O62" s="594"/>
      <c r="P62" s="594">
        <f>SUM(N62)</f>
        <v>64538977.170000002</v>
      </c>
    </row>
    <row r="63" spans="2:16" ht="27.95" customHeight="1">
      <c r="C63" s="449" t="s">
        <v>709</v>
      </c>
      <c r="J63" s="686">
        <v>0</v>
      </c>
      <c r="K63" s="687"/>
      <c r="L63" s="687">
        <v>293297331.69</v>
      </c>
      <c r="M63" s="687"/>
      <c r="N63" s="687">
        <f>SUM(J63:L63)</f>
        <v>293297331.69</v>
      </c>
      <c r="O63" s="594"/>
      <c r="P63" s="594">
        <f>SUM(N63)</f>
        <v>293297331.69</v>
      </c>
    </row>
    <row r="64" spans="2:16" ht="27.95" customHeight="1">
      <c r="C64" s="449" t="s">
        <v>684</v>
      </c>
      <c r="J64" s="686">
        <v>0</v>
      </c>
      <c r="K64" s="687"/>
      <c r="L64" s="687">
        <v>4855802.95</v>
      </c>
      <c r="M64" s="687"/>
      <c r="N64" s="687">
        <f>SUM(J64:L64)</f>
        <v>4855802.95</v>
      </c>
      <c r="O64" s="594"/>
      <c r="P64" s="594">
        <f>SUM(N64)</f>
        <v>4855802.95</v>
      </c>
    </row>
    <row r="65" spans="3:16" ht="27.95" customHeight="1">
      <c r="C65" s="759" t="s">
        <v>409</v>
      </c>
      <c r="J65" s="686">
        <v>0</v>
      </c>
      <c r="K65" s="687"/>
      <c r="L65" s="687">
        <v>312873875.51999998</v>
      </c>
      <c r="M65" s="687"/>
      <c r="N65" s="687">
        <f t="shared" ref="N65" si="7">SUM(J65:L65)</f>
        <v>312873875.51999998</v>
      </c>
      <c r="O65" s="594"/>
      <c r="P65" s="594">
        <f>SUM(N65)</f>
        <v>312873875.51999998</v>
      </c>
    </row>
    <row r="66" spans="3:16" ht="27.95" customHeight="1" thickBot="1">
      <c r="C66" s="758" t="s">
        <v>708</v>
      </c>
      <c r="J66" s="599">
        <f>SUM(J62:J65)</f>
        <v>0</v>
      </c>
      <c r="K66" s="594"/>
      <c r="L66" s="600">
        <f>SUM(L62:L65)</f>
        <v>675565987.32999992</v>
      </c>
      <c r="M66" s="594"/>
      <c r="N66" s="600">
        <f>SUM(N62:N65)</f>
        <v>675565987.32999992</v>
      </c>
      <c r="O66" s="594"/>
      <c r="P66" s="600">
        <f>SUM(P62:P65)</f>
        <v>675565987.32999992</v>
      </c>
    </row>
    <row r="67" spans="3:16" ht="27.95" customHeight="1" thickTop="1">
      <c r="J67" s="594"/>
      <c r="K67" s="594"/>
      <c r="L67" s="521"/>
      <c r="M67" s="521"/>
      <c r="N67" s="594"/>
      <c r="O67" s="594"/>
      <c r="P67" s="594"/>
    </row>
    <row r="68" spans="3:16" ht="27.95" customHeight="1">
      <c r="J68" s="594"/>
      <c r="K68" s="594"/>
      <c r="L68" s="521"/>
      <c r="M68" s="521"/>
      <c r="N68" s="594"/>
      <c r="O68" s="594"/>
      <c r="P68" s="594"/>
    </row>
    <row r="69" spans="3:16" ht="27.95" customHeight="1">
      <c r="J69" s="594"/>
      <c r="K69" s="594"/>
      <c r="L69" s="521"/>
      <c r="M69" s="521"/>
      <c r="N69" s="594"/>
      <c r="O69" s="594"/>
      <c r="P69" s="594"/>
    </row>
    <row r="70" spans="3:16" ht="27.95" customHeight="1">
      <c r="J70" s="594"/>
      <c r="K70" s="594"/>
      <c r="L70" s="521"/>
      <c r="M70" s="521"/>
      <c r="N70" s="594"/>
      <c r="O70" s="594"/>
      <c r="P70" s="594"/>
    </row>
    <row r="71" spans="3:16" ht="27.95" customHeight="1">
      <c r="J71" s="594"/>
      <c r="K71" s="594"/>
      <c r="L71" s="521"/>
      <c r="M71" s="521"/>
      <c r="N71" s="594"/>
      <c r="O71" s="594"/>
      <c r="P71" s="594"/>
    </row>
    <row r="72" spans="3:16" ht="27.95" customHeight="1">
      <c r="J72" s="594"/>
      <c r="K72" s="594"/>
      <c r="L72" s="521"/>
      <c r="M72" s="521"/>
      <c r="N72" s="594"/>
      <c r="O72" s="594"/>
      <c r="P72" s="594"/>
    </row>
    <row r="73" spans="3:16" ht="27" customHeight="1">
      <c r="J73" s="594"/>
      <c r="K73" s="594"/>
      <c r="L73" s="521"/>
      <c r="M73" s="521"/>
      <c r="N73" s="594"/>
      <c r="O73" s="594"/>
      <c r="P73" s="594"/>
    </row>
    <row r="74" spans="3:16" ht="27" customHeight="1">
      <c r="J74" s="594"/>
      <c r="K74" s="594"/>
      <c r="L74" s="521"/>
      <c r="M74" s="521"/>
      <c r="N74" s="594"/>
      <c r="O74" s="594"/>
      <c r="P74" s="594"/>
    </row>
    <row r="75" spans="3:16" ht="27" customHeight="1">
      <c r="J75" s="594"/>
      <c r="K75" s="594"/>
      <c r="L75" s="521"/>
      <c r="M75" s="521"/>
      <c r="N75" s="594"/>
      <c r="O75" s="594"/>
      <c r="P75" s="594"/>
    </row>
    <row r="76" spans="3:16" ht="27" customHeight="1">
      <c r="J76" s="594"/>
      <c r="K76" s="594"/>
      <c r="L76" s="521"/>
      <c r="M76" s="521"/>
      <c r="N76" s="594"/>
      <c r="O76" s="594"/>
      <c r="P76" s="594"/>
    </row>
    <row r="77" spans="3:16" ht="27" customHeight="1">
      <c r="J77" s="594"/>
      <c r="K77" s="594"/>
      <c r="L77" s="521"/>
      <c r="M77" s="521"/>
      <c r="N77" s="594"/>
      <c r="O77" s="594"/>
      <c r="P77" s="594"/>
    </row>
    <row r="78" spans="3:16" ht="27" customHeight="1">
      <c r="J78" s="594"/>
      <c r="K78" s="594"/>
      <c r="L78" s="521"/>
      <c r="M78" s="521"/>
      <c r="N78" s="594"/>
      <c r="O78" s="594"/>
      <c r="P78" s="594"/>
    </row>
    <row r="79" spans="3:16" ht="27" customHeight="1">
      <c r="J79" s="594"/>
      <c r="K79" s="594"/>
      <c r="L79" s="521"/>
      <c r="M79" s="521"/>
      <c r="N79" s="594"/>
      <c r="O79" s="594"/>
      <c r="P79" s="594"/>
    </row>
    <row r="80" spans="3:16" ht="27" customHeight="1">
      <c r="J80" s="594"/>
      <c r="K80" s="594"/>
      <c r="L80" s="521"/>
      <c r="M80" s="521"/>
      <c r="N80" s="594"/>
      <c r="O80" s="594"/>
      <c r="P80" s="594"/>
    </row>
    <row r="81" spans="2:16" ht="27" customHeight="1">
      <c r="J81" s="594"/>
      <c r="K81" s="594"/>
      <c r="L81" s="521"/>
      <c r="M81" s="521"/>
      <c r="N81" s="594"/>
      <c r="O81" s="594"/>
      <c r="P81" s="594"/>
    </row>
    <row r="82" spans="2:16" ht="30" customHeight="1">
      <c r="B82" s="875" t="s">
        <v>820</v>
      </c>
      <c r="C82" s="875"/>
      <c r="D82" s="875"/>
      <c r="E82" s="875"/>
      <c r="F82" s="875"/>
      <c r="G82" s="875"/>
      <c r="H82" s="875"/>
      <c r="I82" s="875"/>
      <c r="J82" s="875"/>
      <c r="K82" s="875"/>
      <c r="L82" s="875"/>
      <c r="M82" s="875"/>
      <c r="N82" s="875"/>
      <c r="O82" s="875"/>
      <c r="P82" s="875"/>
    </row>
    <row r="83" spans="2:16" ht="30" customHeight="1">
      <c r="B83" s="753"/>
      <c r="J83" s="427"/>
      <c r="K83" s="427"/>
      <c r="L83" s="427"/>
      <c r="M83" s="427"/>
      <c r="N83" s="427"/>
      <c r="P83" s="269"/>
    </row>
    <row r="84" spans="2:16" ht="30" customHeight="1">
      <c r="C84" s="737"/>
      <c r="J84" s="873" t="s">
        <v>722</v>
      </c>
      <c r="K84" s="873"/>
      <c r="L84" s="873"/>
      <c r="M84" s="873"/>
      <c r="N84" s="873"/>
      <c r="O84" s="873"/>
      <c r="P84" s="873"/>
    </row>
    <row r="85" spans="2:16" ht="30" customHeight="1">
      <c r="C85" s="737"/>
      <c r="J85" s="874" t="s">
        <v>701</v>
      </c>
      <c r="K85" s="874"/>
      <c r="L85" s="874"/>
      <c r="M85" s="874"/>
      <c r="N85" s="874"/>
      <c r="O85" s="594"/>
      <c r="P85" s="595" t="s">
        <v>705</v>
      </c>
    </row>
    <row r="86" spans="2:16" ht="30" customHeight="1">
      <c r="J86" s="603" t="s">
        <v>703</v>
      </c>
      <c r="K86" s="604"/>
      <c r="L86" s="603" t="s">
        <v>702</v>
      </c>
      <c r="M86" s="605"/>
      <c r="N86" s="606" t="s">
        <v>175</v>
      </c>
      <c r="O86" s="427"/>
      <c r="P86" s="427"/>
    </row>
    <row r="87" spans="2:16" ht="30" customHeight="1">
      <c r="J87" s="596" t="s">
        <v>704</v>
      </c>
      <c r="K87" s="597"/>
      <c r="L87" s="596"/>
      <c r="M87" s="427"/>
      <c r="N87" s="751"/>
      <c r="O87" s="427"/>
      <c r="P87" s="751"/>
    </row>
    <row r="88" spans="2:16" ht="30" customHeight="1">
      <c r="C88" s="593" t="s">
        <v>706</v>
      </c>
      <c r="J88" s="594"/>
      <c r="K88" s="594"/>
      <c r="L88" s="594"/>
      <c r="M88" s="594"/>
      <c r="N88" s="594"/>
      <c r="O88" s="594"/>
      <c r="P88" s="594"/>
    </row>
    <row r="89" spans="2:16" ht="30" customHeight="1">
      <c r="B89" s="756"/>
      <c r="C89" s="759" t="s">
        <v>319</v>
      </c>
      <c r="E89" s="270"/>
      <c r="F89" s="270"/>
      <c r="G89" s="270"/>
      <c r="H89" s="270"/>
      <c r="I89" s="270"/>
      <c r="J89" s="434">
        <v>0</v>
      </c>
      <c r="K89" s="434"/>
      <c r="L89" s="434">
        <v>62285820.409999996</v>
      </c>
      <c r="M89" s="434"/>
      <c r="N89" s="434">
        <f>SUM(J89:L89)</f>
        <v>62285820.409999996</v>
      </c>
      <c r="O89" s="434"/>
      <c r="P89" s="434">
        <f>SUM(N89)</f>
        <v>62285820.409999996</v>
      </c>
    </row>
    <row r="90" spans="2:16" ht="30" customHeight="1">
      <c r="B90" s="756"/>
      <c r="C90" s="759" t="s">
        <v>386</v>
      </c>
      <c r="E90" s="757"/>
      <c r="F90" s="270"/>
      <c r="G90" s="270"/>
      <c r="H90" s="270"/>
      <c r="I90" s="270"/>
      <c r="J90" s="434">
        <v>0</v>
      </c>
      <c r="K90" s="434"/>
      <c r="L90" s="434">
        <v>65036571.030000001</v>
      </c>
      <c r="M90" s="434"/>
      <c r="N90" s="434">
        <f>SUM(J90:L90)</f>
        <v>65036571.030000001</v>
      </c>
      <c r="O90" s="434"/>
      <c r="P90" s="434">
        <f>SUM(N90)</f>
        <v>65036571.030000001</v>
      </c>
    </row>
    <row r="91" spans="2:16" ht="30" customHeight="1">
      <c r="B91" s="756"/>
      <c r="C91" s="759" t="s">
        <v>396</v>
      </c>
      <c r="E91" s="757"/>
      <c r="F91" s="270"/>
      <c r="G91" s="270"/>
      <c r="H91" s="270"/>
      <c r="I91" s="270"/>
      <c r="J91" s="434">
        <v>0</v>
      </c>
      <c r="K91" s="434"/>
      <c r="L91" s="434">
        <v>74370000.099999994</v>
      </c>
      <c r="M91" s="434"/>
      <c r="N91" s="434">
        <f>SUM(J91:L91)</f>
        <v>74370000.099999994</v>
      </c>
      <c r="O91" s="434"/>
      <c r="P91" s="434">
        <f>SUM(N91)</f>
        <v>74370000.099999994</v>
      </c>
    </row>
    <row r="92" spans="2:16" ht="30" customHeight="1">
      <c r="B92" s="756"/>
      <c r="C92" s="759" t="s">
        <v>402</v>
      </c>
      <c r="E92" s="757"/>
      <c r="F92" s="270"/>
      <c r="G92" s="270"/>
      <c r="H92" s="270"/>
      <c r="I92" s="270"/>
      <c r="J92" s="434">
        <v>0</v>
      </c>
      <c r="K92" s="434"/>
      <c r="L92" s="434">
        <v>161330.54</v>
      </c>
      <c r="M92" s="434"/>
      <c r="N92" s="434">
        <f>SUM(J92:L92)</f>
        <v>161330.54</v>
      </c>
      <c r="O92" s="434"/>
      <c r="P92" s="434">
        <f>SUM(N92)</f>
        <v>161330.54</v>
      </c>
    </row>
    <row r="93" spans="2:16" ht="30" customHeight="1" thickBot="1">
      <c r="C93" s="593" t="s">
        <v>707</v>
      </c>
      <c r="J93" s="534">
        <f>SUM(J89:J92)</f>
        <v>0</v>
      </c>
      <c r="K93" s="434"/>
      <c r="L93" s="534">
        <f>SUM(L89:L92)</f>
        <v>201853722.07999998</v>
      </c>
      <c r="M93" s="434"/>
      <c r="N93" s="534">
        <f>SUM(N89:N92)</f>
        <v>201853722.07999998</v>
      </c>
      <c r="O93" s="434"/>
      <c r="P93" s="534">
        <f>SUM(P89:P92)</f>
        <v>201853722.07999998</v>
      </c>
    </row>
    <row r="94" spans="2:16" ht="30" customHeight="1" thickTop="1">
      <c r="C94" s="593" t="s">
        <v>293</v>
      </c>
      <c r="J94" s="594"/>
      <c r="K94" s="594"/>
      <c r="L94" s="594"/>
      <c r="M94" s="594"/>
      <c r="N94" s="594"/>
      <c r="O94" s="594"/>
      <c r="P94" s="594"/>
    </row>
    <row r="95" spans="2:16" ht="30" customHeight="1">
      <c r="C95" s="759" t="s">
        <v>399</v>
      </c>
      <c r="J95" s="434">
        <v>0</v>
      </c>
      <c r="K95" s="434"/>
      <c r="L95" s="434">
        <v>89309388.510000005</v>
      </c>
      <c r="M95" s="434"/>
      <c r="N95" s="434">
        <f>SUM(J95:L95)</f>
        <v>89309388.510000005</v>
      </c>
      <c r="O95" s="434"/>
      <c r="P95" s="434">
        <f>SUM(N95)</f>
        <v>89309388.510000005</v>
      </c>
    </row>
    <row r="96" spans="2:16" ht="30" customHeight="1">
      <c r="C96" s="583" t="s">
        <v>709</v>
      </c>
      <c r="J96" s="434">
        <v>0</v>
      </c>
      <c r="K96" s="434"/>
      <c r="L96" s="434">
        <v>271808852.85000002</v>
      </c>
      <c r="M96" s="434"/>
      <c r="N96" s="434">
        <f>SUM(J96:L96)</f>
        <v>271808852.85000002</v>
      </c>
      <c r="O96" s="434"/>
      <c r="P96" s="434">
        <f>SUM(N96)</f>
        <v>271808852.85000002</v>
      </c>
    </row>
    <row r="97" spans="3:16" ht="30" customHeight="1">
      <c r="C97" s="449" t="s">
        <v>843</v>
      </c>
      <c r="J97" s="434">
        <v>1352862.03</v>
      </c>
      <c r="K97" s="434"/>
      <c r="L97" s="434">
        <v>0</v>
      </c>
      <c r="M97" s="434"/>
      <c r="N97" s="434">
        <f>SUM(J97:L97)</f>
        <v>1352862.03</v>
      </c>
      <c r="O97" s="434"/>
      <c r="P97" s="434">
        <f>SUM(N97)</f>
        <v>1352862.03</v>
      </c>
    </row>
    <row r="98" spans="3:16" ht="30" customHeight="1">
      <c r="C98" s="449" t="s">
        <v>409</v>
      </c>
      <c r="J98" s="434">
        <v>0</v>
      </c>
      <c r="K98" s="434"/>
      <c r="L98" s="434">
        <v>471182125.98000002</v>
      </c>
      <c r="M98" s="434"/>
      <c r="N98" s="434">
        <f>SUM(J98:L98)</f>
        <v>471182125.98000002</v>
      </c>
      <c r="O98" s="434"/>
      <c r="P98" s="434">
        <f>SUM(N98)</f>
        <v>471182125.98000002</v>
      </c>
    </row>
    <row r="99" spans="3:16" ht="30" customHeight="1">
      <c r="C99" s="449" t="s">
        <v>844</v>
      </c>
      <c r="D99" s="613"/>
      <c r="J99" s="434">
        <v>2345193.6900000004</v>
      </c>
      <c r="K99" s="434"/>
      <c r="L99" s="434">
        <v>0</v>
      </c>
      <c r="M99" s="434"/>
      <c r="N99" s="434">
        <f>SUM(J99:L99)</f>
        <v>2345193.6900000004</v>
      </c>
      <c r="O99" s="434"/>
      <c r="P99" s="434">
        <f>SUM(N99)</f>
        <v>2345193.6900000004</v>
      </c>
    </row>
    <row r="100" spans="3:16" ht="30" customHeight="1" thickBot="1">
      <c r="C100" s="593" t="s">
        <v>708</v>
      </c>
      <c r="J100" s="534">
        <f>SUM(J95:J99)</f>
        <v>3698055.7200000007</v>
      </c>
      <c r="K100" s="434"/>
      <c r="L100" s="534">
        <f>SUM(L95:L99)</f>
        <v>832300367.34000003</v>
      </c>
      <c r="M100" s="434"/>
      <c r="N100" s="534">
        <f>SUM(N95:N99)</f>
        <v>835998423.06000006</v>
      </c>
      <c r="O100" s="434"/>
      <c r="P100" s="534">
        <f>SUM(P95:P99)</f>
        <v>835998423.06000006</v>
      </c>
    </row>
    <row r="101" spans="3:16" ht="30" customHeight="1" thickTop="1"/>
    <row r="102" spans="3:16" ht="30" customHeight="1">
      <c r="C102" s="449" t="s">
        <v>1261</v>
      </c>
    </row>
    <row r="103" spans="3:16" ht="30" customHeight="1">
      <c r="C103" s="449" t="s">
        <v>807</v>
      </c>
    </row>
    <row r="104" spans="3:16" ht="30" customHeight="1">
      <c r="C104" s="449" t="s">
        <v>806</v>
      </c>
    </row>
    <row r="105" spans="3:16" ht="30" customHeight="1">
      <c r="C105" s="449" t="s">
        <v>805</v>
      </c>
    </row>
    <row r="106" spans="3:16" ht="30" customHeight="1">
      <c r="C106" s="449" t="s">
        <v>804</v>
      </c>
    </row>
    <row r="107" spans="3:16" ht="30" customHeight="1">
      <c r="C107" s="449" t="s">
        <v>808</v>
      </c>
    </row>
    <row r="108" spans="3:16" ht="30" customHeight="1">
      <c r="C108" s="449" t="s">
        <v>810</v>
      </c>
    </row>
    <row r="109" spans="3:16" ht="30" customHeight="1">
      <c r="C109" s="449" t="s">
        <v>809</v>
      </c>
    </row>
  </sheetData>
  <mergeCells count="11">
    <mergeCell ref="J84:P84"/>
    <mergeCell ref="J85:N85"/>
    <mergeCell ref="B45:P45"/>
    <mergeCell ref="B1:P1"/>
    <mergeCell ref="J5:P5"/>
    <mergeCell ref="J6:N6"/>
    <mergeCell ref="J25:P25"/>
    <mergeCell ref="J26:N26"/>
    <mergeCell ref="J47:P47"/>
    <mergeCell ref="J48:N48"/>
    <mergeCell ref="B82:P82"/>
  </mergeCells>
  <pageMargins left="0.73" right="0.32" top="0.59055118110236227" bottom="0.39370078740157483" header="0.35433070866141736" footer="0.43307086614173229"/>
  <pageSetup paperSize="9" scale="80" fitToHeight="2" orientation="portrait" r:id="rId1"/>
  <headerFooter scaleWithDoc="0"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P70"/>
  <sheetViews>
    <sheetView topLeftCell="A68" zoomScale="80" zoomScaleNormal="80" zoomScaleSheetLayoutView="80" workbookViewId="0">
      <selection activeCell="A72" sqref="A72"/>
    </sheetView>
  </sheetViews>
  <sheetFormatPr defaultColWidth="9.140625" defaultRowHeight="35.1" customHeight="1"/>
  <cols>
    <col min="1" max="1" width="2.7109375" style="14" customWidth="1"/>
    <col min="2" max="5" width="9.140625" style="14" customWidth="1"/>
    <col min="6" max="6" width="0.5703125" style="14" customWidth="1"/>
    <col min="7" max="7" width="16.5703125" style="14" customWidth="1"/>
    <col min="8" max="8" width="1.5703125" style="14" customWidth="1"/>
    <col min="9" max="9" width="16.5703125" style="14" customWidth="1"/>
    <col min="10" max="10" width="1.5703125" style="14" customWidth="1"/>
    <col min="11" max="11" width="16.5703125" style="14" customWidth="1"/>
    <col min="12" max="12" width="1.5703125" style="14" customWidth="1"/>
    <col min="13" max="13" width="16.5703125" style="14" customWidth="1"/>
    <col min="14" max="14" width="1.5703125" style="14" customWidth="1"/>
    <col min="15" max="15" width="16.5703125" style="14" customWidth="1"/>
    <col min="16" max="16" width="1.42578125" style="144" customWidth="1"/>
    <col min="17" max="16384" width="9.140625" style="144"/>
  </cols>
  <sheetData>
    <row r="1" spans="1:15" ht="26.1" customHeight="1">
      <c r="A1" s="831" t="s">
        <v>1121</v>
      </c>
      <c r="B1" s="832"/>
      <c r="C1" s="832"/>
      <c r="D1" s="832"/>
      <c r="E1" s="832"/>
      <c r="F1" s="832"/>
      <c r="G1" s="832"/>
      <c r="H1" s="832"/>
      <c r="I1" s="832"/>
      <c r="J1" s="832"/>
      <c r="K1" s="832"/>
      <c r="L1" s="832"/>
      <c r="M1" s="832"/>
      <c r="N1" s="832"/>
      <c r="O1" s="832"/>
    </row>
    <row r="2" spans="1:15" ht="26.1" customHeight="1"/>
    <row r="3" spans="1:15" s="39" customFormat="1" ht="26.1" customHeight="1">
      <c r="A3" s="218" t="s">
        <v>668</v>
      </c>
      <c r="B3" s="123"/>
      <c r="C3" s="37"/>
    </row>
    <row r="4" spans="1:15" s="39" customFormat="1" ht="26.1" customHeight="1">
      <c r="B4" s="222" t="s">
        <v>1135</v>
      </c>
      <c r="C4" s="37"/>
    </row>
    <row r="5" spans="1:15" s="39" customFormat="1" ht="26.1" customHeight="1">
      <c r="B5" s="222" t="s">
        <v>1134</v>
      </c>
      <c r="C5" s="37"/>
    </row>
    <row r="6" spans="1:15" s="39" customFormat="1" ht="26.1" customHeight="1">
      <c r="B6" s="37"/>
      <c r="C6" s="37" t="s">
        <v>892</v>
      </c>
    </row>
    <row r="7" spans="1:15" s="39" customFormat="1" ht="26.1" customHeight="1">
      <c r="B7" s="37"/>
      <c r="C7" s="37" t="s">
        <v>609</v>
      </c>
    </row>
    <row r="8" spans="1:15" s="39" customFormat="1" ht="26.1" customHeight="1">
      <c r="B8" s="37"/>
      <c r="C8" s="37" t="s">
        <v>295</v>
      </c>
    </row>
    <row r="9" spans="1:15" s="39" customFormat="1" ht="26.1" customHeight="1">
      <c r="B9" s="37" t="s">
        <v>1133</v>
      </c>
    </row>
    <row r="10" spans="1:15" s="39" customFormat="1" ht="26.1" customHeight="1">
      <c r="B10" s="37" t="s">
        <v>1132</v>
      </c>
      <c r="C10" s="37"/>
    </row>
    <row r="11" spans="1:15" s="223" customFormat="1" ht="26.1" customHeight="1">
      <c r="A11" s="137"/>
      <c r="B11" s="137"/>
      <c r="C11" s="137"/>
      <c r="D11" s="137"/>
      <c r="E11" s="137"/>
      <c r="F11" s="137"/>
      <c r="G11" s="827" t="s">
        <v>223</v>
      </c>
      <c r="H11" s="827"/>
      <c r="I11" s="827"/>
      <c r="J11" s="827"/>
      <c r="K11" s="827"/>
      <c r="L11" s="827"/>
      <c r="M11" s="827"/>
      <c r="N11" s="827"/>
      <c r="O11" s="827"/>
    </row>
    <row r="12" spans="1:15" s="223" customFormat="1" ht="26.1" customHeight="1">
      <c r="A12" s="137"/>
      <c r="B12" s="137"/>
      <c r="C12" s="137"/>
      <c r="D12" s="137"/>
      <c r="E12" s="137"/>
      <c r="F12" s="137"/>
      <c r="G12" s="876" t="s">
        <v>940</v>
      </c>
      <c r="H12" s="876"/>
      <c r="I12" s="876"/>
      <c r="J12" s="876"/>
      <c r="K12" s="876"/>
      <c r="L12" s="876"/>
      <c r="M12" s="876"/>
      <c r="N12" s="876"/>
      <c r="O12" s="876"/>
    </row>
    <row r="13" spans="1:15" s="223" customFormat="1" ht="26.1" customHeight="1">
      <c r="A13" s="137"/>
      <c r="B13" s="137"/>
      <c r="C13" s="137"/>
      <c r="D13" s="137"/>
      <c r="E13" s="137"/>
      <c r="F13" s="137"/>
      <c r="G13" s="224" t="s">
        <v>296</v>
      </c>
      <c r="H13" s="224"/>
      <c r="I13" s="224" t="s">
        <v>297</v>
      </c>
      <c r="J13" s="224"/>
      <c r="K13" s="224" t="s">
        <v>298</v>
      </c>
      <c r="L13" s="224"/>
      <c r="M13" s="224" t="s">
        <v>299</v>
      </c>
      <c r="N13" s="224"/>
      <c r="O13" s="224" t="s">
        <v>175</v>
      </c>
    </row>
    <row r="14" spans="1:15" s="223" customFormat="1" ht="26.1" customHeight="1">
      <c r="A14" s="137"/>
      <c r="B14" s="137"/>
      <c r="C14" s="137"/>
      <c r="D14" s="137"/>
      <c r="E14" s="137"/>
      <c r="F14" s="137"/>
      <c r="G14" s="72" t="s">
        <v>300</v>
      </c>
      <c r="H14" s="72"/>
      <c r="I14" s="72"/>
      <c r="J14" s="72"/>
      <c r="K14" s="72"/>
      <c r="L14" s="72"/>
      <c r="M14" s="72" t="s">
        <v>301</v>
      </c>
      <c r="N14" s="72"/>
      <c r="O14" s="72"/>
    </row>
    <row r="15" spans="1:15" s="223" customFormat="1" ht="26.1" customHeight="1">
      <c r="A15" s="137"/>
      <c r="B15" s="137"/>
      <c r="C15" s="137"/>
      <c r="D15" s="137"/>
      <c r="E15" s="137"/>
      <c r="F15" s="137"/>
      <c r="G15" s="87" t="s">
        <v>302</v>
      </c>
      <c r="H15" s="72"/>
      <c r="I15" s="87"/>
      <c r="J15" s="72"/>
      <c r="K15" s="87"/>
      <c r="L15" s="72"/>
      <c r="M15" s="87" t="s">
        <v>303</v>
      </c>
      <c r="N15" s="72"/>
      <c r="O15" s="87"/>
    </row>
    <row r="16" spans="1:15" ht="26.1" customHeight="1">
      <c r="B16" s="36" t="s">
        <v>304</v>
      </c>
      <c r="G16" s="669">
        <v>1168181072.4000001</v>
      </c>
      <c r="H16" s="669"/>
      <c r="I16" s="669">
        <v>639104044.30999994</v>
      </c>
      <c r="J16" s="669"/>
      <c r="K16" s="669">
        <f>SUM(G16:I16)</f>
        <v>1807285116.71</v>
      </c>
      <c r="L16" s="669"/>
      <c r="M16" s="669">
        <v>0</v>
      </c>
      <c r="N16" s="669"/>
      <c r="O16" s="669">
        <f>SUM(K16:M16)</f>
        <v>1807285116.71</v>
      </c>
    </row>
    <row r="17" spans="1:16" ht="26.1" customHeight="1">
      <c r="B17" s="36" t="s">
        <v>261</v>
      </c>
      <c r="G17" s="709">
        <v>-948205152.58000004</v>
      </c>
      <c r="H17" s="669"/>
      <c r="I17" s="709">
        <v>-497479244.33999997</v>
      </c>
      <c r="J17" s="669"/>
      <c r="K17" s="709">
        <f>SUM(G17:I17)</f>
        <v>-1445684396.9200001</v>
      </c>
      <c r="L17" s="669"/>
      <c r="M17" s="709">
        <v>0</v>
      </c>
      <c r="N17" s="669"/>
      <c r="O17" s="627">
        <f>SUM(K17:M17)</f>
        <v>-1445684396.9200001</v>
      </c>
    </row>
    <row r="18" spans="1:16" ht="26.1" customHeight="1">
      <c r="B18" s="36" t="s">
        <v>305</v>
      </c>
      <c r="G18" s="669">
        <f>SUM(G16:G17)</f>
        <v>219975919.82000005</v>
      </c>
      <c r="H18" s="669"/>
      <c r="I18" s="669">
        <f>SUM(I16:I17)</f>
        <v>141624799.96999997</v>
      </c>
      <c r="J18" s="669"/>
      <c r="K18" s="669">
        <f>SUM(K16:K17)</f>
        <v>361600719.78999996</v>
      </c>
      <c r="L18" s="669"/>
      <c r="M18" s="669">
        <f>SUM(M16:M17)</f>
        <v>0</v>
      </c>
      <c r="N18" s="669"/>
      <c r="O18" s="669">
        <f>SUM(O16:O17)</f>
        <v>361600719.78999996</v>
      </c>
    </row>
    <row r="19" spans="1:16" ht="26.1" customHeight="1">
      <c r="B19" s="73" t="s">
        <v>901</v>
      </c>
      <c r="G19" s="709">
        <v>-43296.81</v>
      </c>
      <c r="H19" s="511"/>
      <c r="I19" s="709">
        <v>2387971.7000000002</v>
      </c>
      <c r="J19" s="511"/>
      <c r="K19" s="709">
        <f t="shared" ref="K19:K25" si="0">SUM(G19:I19)</f>
        <v>2344674.89</v>
      </c>
      <c r="L19" s="511"/>
      <c r="M19" s="709">
        <v>-4824646.75</v>
      </c>
      <c r="N19" s="511"/>
      <c r="O19" s="627">
        <f>SUM(K19:M19)</f>
        <v>-2479971.86</v>
      </c>
    </row>
    <row r="20" spans="1:16" s="253" customFormat="1" ht="26.1" customHeight="1">
      <c r="A20" s="155"/>
      <c r="B20" s="665" t="s">
        <v>508</v>
      </c>
      <c r="C20" s="155"/>
      <c r="D20" s="155"/>
      <c r="E20" s="155"/>
      <c r="F20" s="155"/>
      <c r="G20" s="669">
        <v>-48768927.530000001</v>
      </c>
      <c r="H20" s="669"/>
      <c r="I20" s="669">
        <v>-411390.88</v>
      </c>
      <c r="J20" s="669"/>
      <c r="K20" s="669">
        <f t="shared" si="0"/>
        <v>-49180318.410000004</v>
      </c>
      <c r="L20" s="669"/>
      <c r="M20" s="669">
        <v>0</v>
      </c>
      <c r="N20" s="669"/>
      <c r="O20" s="669">
        <f>SUM(K20:M20)</f>
        <v>-49180318.410000004</v>
      </c>
    </row>
    <row r="21" spans="1:16" ht="26.1" customHeight="1">
      <c r="B21" s="36" t="s">
        <v>262</v>
      </c>
      <c r="G21" s="669">
        <v>-67622004.859999999</v>
      </c>
      <c r="H21" s="669"/>
      <c r="I21" s="669">
        <v>-27043507.969999999</v>
      </c>
      <c r="J21" s="669"/>
      <c r="K21" s="669">
        <f t="shared" si="0"/>
        <v>-94665512.829999998</v>
      </c>
      <c r="L21" s="669"/>
      <c r="M21" s="669">
        <v>0</v>
      </c>
      <c r="N21" s="669"/>
      <c r="O21" s="669">
        <f>SUM(K21:M21)</f>
        <v>-94665512.829999998</v>
      </c>
    </row>
    <row r="22" spans="1:16" ht="26.1" customHeight="1">
      <c r="B22" s="36" t="s">
        <v>638</v>
      </c>
      <c r="C22" s="40"/>
      <c r="D22" s="40"/>
      <c r="E22" s="40"/>
      <c r="G22" s="401">
        <v>21743871.420000002</v>
      </c>
      <c r="H22" s="669"/>
      <c r="I22" s="669">
        <v>0</v>
      </c>
      <c r="J22" s="669"/>
      <c r="K22" s="669">
        <f t="shared" si="0"/>
        <v>21743871.420000002</v>
      </c>
      <c r="L22" s="669"/>
      <c r="M22" s="669">
        <v>0</v>
      </c>
      <c r="N22" s="669"/>
      <c r="O22" s="669">
        <f>SUM(K22:M22)</f>
        <v>21743871.420000002</v>
      </c>
    </row>
    <row r="23" spans="1:16" ht="26.1" customHeight="1">
      <c r="B23" s="225" t="s">
        <v>307</v>
      </c>
      <c r="G23" s="709">
        <v>-28993743.809999999</v>
      </c>
      <c r="H23" s="669"/>
      <c r="I23" s="709">
        <v>-22036917.239999998</v>
      </c>
      <c r="J23" s="669"/>
      <c r="K23" s="709">
        <f t="shared" si="0"/>
        <v>-51030661.049999997</v>
      </c>
      <c r="L23" s="669"/>
      <c r="M23" s="709">
        <v>4464246.1399999997</v>
      </c>
      <c r="N23" s="669"/>
      <c r="O23" s="627">
        <f>SUM(K23:M23)</f>
        <v>-46566414.909999996</v>
      </c>
    </row>
    <row r="24" spans="1:16" ht="26.1" customHeight="1">
      <c r="B24" s="226" t="s">
        <v>406</v>
      </c>
      <c r="G24" s="669">
        <f>SUM(G18:G23)</f>
        <v>96291818.230000049</v>
      </c>
      <c r="H24" s="669"/>
      <c r="I24" s="669">
        <f>SUM(I18:I23)</f>
        <v>94520955.579999968</v>
      </c>
      <c r="J24" s="669"/>
      <c r="K24" s="669">
        <f>SUM(K18:K23)</f>
        <v>190812773.80999994</v>
      </c>
      <c r="L24" s="669"/>
      <c r="M24" s="669">
        <f>SUM(M18:M23)</f>
        <v>-360400.61000000034</v>
      </c>
      <c r="N24" s="669"/>
      <c r="O24" s="669">
        <f>SUM(O18:O23)</f>
        <v>190452373.19999996</v>
      </c>
    </row>
    <row r="25" spans="1:16" ht="26.1" customHeight="1">
      <c r="B25" s="36" t="s">
        <v>407</v>
      </c>
      <c r="G25" s="709">
        <v>-2366611.9700000002</v>
      </c>
      <c r="H25" s="669"/>
      <c r="I25" s="709">
        <v>-17748411.82</v>
      </c>
      <c r="J25" s="669"/>
      <c r="K25" s="709">
        <f t="shared" si="0"/>
        <v>-20115023.789999999</v>
      </c>
      <c r="L25" s="669"/>
      <c r="M25" s="709">
        <v>0</v>
      </c>
      <c r="N25" s="669"/>
      <c r="O25" s="627">
        <f>SUM(K25:M25)</f>
        <v>-20115023.789999999</v>
      </c>
    </row>
    <row r="26" spans="1:16" ht="26.1" customHeight="1">
      <c r="B26" s="436" t="s">
        <v>1264</v>
      </c>
      <c r="G26" s="154">
        <f>SUM(G24:G25)</f>
        <v>93925206.26000005</v>
      </c>
      <c r="H26" s="154"/>
      <c r="I26" s="154">
        <f>SUM(I24:I25)</f>
        <v>76772543.759999961</v>
      </c>
      <c r="J26" s="154"/>
      <c r="K26" s="154">
        <f t="shared" ref="K26" si="1">SUM(G26:I26)</f>
        <v>170697750.02000001</v>
      </c>
      <c r="L26" s="154"/>
      <c r="M26" s="154">
        <f>SUM(M24:M25)</f>
        <v>-360400.61000000034</v>
      </c>
      <c r="N26" s="154"/>
      <c r="O26" s="154">
        <f t="shared" ref="O26" si="2">SUM(K26:M26)</f>
        <v>170337349.41</v>
      </c>
    </row>
    <row r="27" spans="1:16" ht="26.1" customHeight="1">
      <c r="B27" s="88" t="s">
        <v>309</v>
      </c>
      <c r="G27" s="154"/>
      <c r="H27" s="154"/>
      <c r="I27" s="154"/>
      <c r="J27" s="154"/>
      <c r="K27" s="154"/>
      <c r="L27" s="154"/>
      <c r="M27" s="154"/>
      <c r="N27" s="154"/>
      <c r="O27" s="154"/>
    </row>
    <row r="28" spans="1:16" ht="26.1" customHeight="1">
      <c r="B28" s="36" t="s">
        <v>232</v>
      </c>
    </row>
    <row r="29" spans="1:16" ht="26.1" customHeight="1">
      <c r="B29" s="14" t="s">
        <v>310</v>
      </c>
      <c r="G29" s="669">
        <v>-2375689.35</v>
      </c>
      <c r="H29" s="669"/>
      <c r="I29" s="669">
        <v>0</v>
      </c>
      <c r="J29" s="669"/>
      <c r="K29" s="669">
        <f>SUM(G29:I29)</f>
        <v>-2375689.35</v>
      </c>
      <c r="L29" s="669"/>
      <c r="M29" s="669">
        <f>-1407074.63+2375689.35</f>
        <v>968614.7200000002</v>
      </c>
      <c r="N29" s="180"/>
      <c r="O29" s="180">
        <f>SUM(K29:M29)</f>
        <v>-1407074.63</v>
      </c>
      <c r="P29" s="253"/>
    </row>
    <row r="30" spans="1:16" ht="26.1" customHeight="1">
      <c r="B30" s="36" t="s">
        <v>893</v>
      </c>
      <c r="G30" s="669"/>
      <c r="H30" s="669"/>
      <c r="I30" s="669"/>
      <c r="J30" s="669"/>
      <c r="K30" s="669"/>
      <c r="L30" s="669"/>
      <c r="M30" s="669"/>
      <c r="N30" s="180"/>
      <c r="O30" s="180"/>
      <c r="P30" s="253"/>
    </row>
    <row r="31" spans="1:16" ht="26.1" customHeight="1">
      <c r="B31" s="14" t="s">
        <v>487</v>
      </c>
      <c r="G31" s="669">
        <v>615253</v>
      </c>
      <c r="H31" s="669"/>
      <c r="I31" s="669">
        <v>283216.8</v>
      </c>
      <c r="J31" s="669"/>
      <c r="K31" s="669">
        <f>SUM(G31:I31)</f>
        <v>898469.8</v>
      </c>
      <c r="L31" s="669"/>
      <c r="M31" s="669">
        <v>0</v>
      </c>
      <c r="N31" s="180"/>
      <c r="O31" s="180">
        <f>SUM(K31:M31)</f>
        <v>898469.8</v>
      </c>
      <c r="P31" s="253"/>
    </row>
    <row r="32" spans="1:16" ht="26.1" customHeight="1" thickBot="1">
      <c r="B32" s="227" t="s">
        <v>1263</v>
      </c>
      <c r="G32" s="201">
        <f>SUM(G26:G31)</f>
        <v>92164769.910000056</v>
      </c>
      <c r="H32" s="154"/>
      <c r="I32" s="201">
        <f>SUM(I26:I31)</f>
        <v>77055760.559999958</v>
      </c>
      <c r="J32" s="154"/>
      <c r="K32" s="201">
        <f>SUM(K26:K31)</f>
        <v>169220530.47000003</v>
      </c>
      <c r="L32" s="154"/>
      <c r="M32" s="201">
        <f>SUM(M26:M31)</f>
        <v>608214.10999999987</v>
      </c>
      <c r="N32" s="154"/>
      <c r="O32" s="201">
        <f>SUM(O26:O31)</f>
        <v>169828744.58000001</v>
      </c>
    </row>
    <row r="33" spans="1:16" ht="26.1" customHeight="1" thickTop="1">
      <c r="B33" s="228" t="s">
        <v>311</v>
      </c>
    </row>
    <row r="34" spans="1:16" ht="26.1" customHeight="1">
      <c r="B34" s="229" t="s">
        <v>312</v>
      </c>
      <c r="O34" s="180">
        <f>+O32-O35</f>
        <v>169828166.67000002</v>
      </c>
    </row>
    <row r="35" spans="1:16" ht="26.1" customHeight="1">
      <c r="B35" s="229" t="s">
        <v>313</v>
      </c>
      <c r="O35" s="669">
        <v>577.91</v>
      </c>
    </row>
    <row r="36" spans="1:16" ht="26.1" customHeight="1" thickBot="1">
      <c r="O36" s="201">
        <f>SUM(O34:O35)</f>
        <v>169828744.58000001</v>
      </c>
    </row>
    <row r="37" spans="1:16" ht="26.1" customHeight="1" thickTop="1">
      <c r="O37" s="155"/>
    </row>
    <row r="38" spans="1:16" ht="26.1" customHeight="1" thickBot="1">
      <c r="B38" s="435" t="s">
        <v>942</v>
      </c>
      <c r="G38" s="690">
        <v>1951964855.5699999</v>
      </c>
      <c r="H38" s="669"/>
      <c r="I38" s="690">
        <v>1085403657.3099999</v>
      </c>
      <c r="J38" s="669"/>
      <c r="K38" s="690">
        <f>+G38+I38</f>
        <v>3037368512.8800001</v>
      </c>
      <c r="L38" s="669"/>
      <c r="M38" s="690">
        <v>0</v>
      </c>
      <c r="O38" s="167">
        <v>3139489881.2399998</v>
      </c>
    </row>
    <row r="39" spans="1:16" ht="26.1" customHeight="1" thickTop="1">
      <c r="B39" s="230"/>
      <c r="G39" s="155"/>
      <c r="I39" s="155"/>
      <c r="K39" s="155"/>
      <c r="M39" s="180"/>
      <c r="O39" s="180"/>
    </row>
    <row r="40" spans="1:16" ht="30" customHeight="1">
      <c r="A40" s="831" t="s">
        <v>1122</v>
      </c>
      <c r="B40" s="832"/>
      <c r="C40" s="832"/>
      <c r="D40" s="832"/>
      <c r="E40" s="832"/>
      <c r="F40" s="832"/>
      <c r="G40" s="832"/>
      <c r="H40" s="832"/>
      <c r="I40" s="832"/>
      <c r="J40" s="832"/>
      <c r="K40" s="832"/>
      <c r="L40" s="832"/>
      <c r="M40" s="832"/>
      <c r="N40" s="832"/>
      <c r="O40" s="832"/>
    </row>
    <row r="41" spans="1:16" ht="30" customHeight="1"/>
    <row r="42" spans="1:16" ht="30" customHeight="1">
      <c r="A42" s="231"/>
      <c r="B42" s="122"/>
      <c r="C42" s="122"/>
      <c r="D42" s="122"/>
      <c r="E42" s="122"/>
      <c r="F42" s="122"/>
      <c r="G42" s="827" t="s">
        <v>223</v>
      </c>
      <c r="H42" s="827"/>
      <c r="I42" s="827"/>
      <c r="J42" s="827"/>
      <c r="K42" s="827"/>
      <c r="L42" s="827"/>
      <c r="M42" s="827"/>
      <c r="N42" s="827"/>
      <c r="O42" s="827"/>
      <c r="P42" s="232"/>
    </row>
    <row r="43" spans="1:16" ht="30" customHeight="1">
      <c r="A43" s="231"/>
      <c r="B43" s="122"/>
      <c r="C43" s="122"/>
      <c r="D43" s="122"/>
      <c r="E43" s="233"/>
      <c r="F43" s="233"/>
      <c r="G43" s="876" t="s">
        <v>941</v>
      </c>
      <c r="H43" s="876"/>
      <c r="I43" s="876"/>
      <c r="J43" s="876"/>
      <c r="K43" s="876"/>
      <c r="L43" s="876"/>
      <c r="M43" s="876"/>
      <c r="N43" s="876"/>
      <c r="O43" s="876"/>
      <c r="P43" s="232"/>
    </row>
    <row r="44" spans="1:16" ht="30" customHeight="1">
      <c r="A44" s="231"/>
      <c r="B44" s="122"/>
      <c r="C44" s="122"/>
      <c r="D44" s="122"/>
      <c r="E44" s="234"/>
      <c r="F44" s="234"/>
      <c r="G44" s="224" t="s">
        <v>296</v>
      </c>
      <c r="H44" s="224"/>
      <c r="I44" s="224" t="s">
        <v>297</v>
      </c>
      <c r="J44" s="224"/>
      <c r="K44" s="224" t="s">
        <v>298</v>
      </c>
      <c r="L44" s="224"/>
      <c r="M44" s="224" t="s">
        <v>299</v>
      </c>
      <c r="N44" s="224"/>
      <c r="O44" s="224" t="s">
        <v>175</v>
      </c>
      <c r="P44" s="232"/>
    </row>
    <row r="45" spans="1:16" ht="30" customHeight="1">
      <c r="A45" s="231"/>
      <c r="B45" s="122"/>
      <c r="C45" s="122"/>
      <c r="D45" s="122"/>
      <c r="E45" s="234"/>
      <c r="F45" s="234"/>
      <c r="G45" s="72" t="s">
        <v>300</v>
      </c>
      <c r="H45" s="72"/>
      <c r="I45" s="72"/>
      <c r="J45" s="72"/>
      <c r="K45" s="72"/>
      <c r="L45" s="72"/>
      <c r="M45" s="72" t="s">
        <v>301</v>
      </c>
      <c r="N45" s="72"/>
      <c r="O45" s="72"/>
      <c r="P45" s="232"/>
    </row>
    <row r="46" spans="1:16" ht="30" customHeight="1">
      <c r="A46" s="231"/>
      <c r="B46" s="122"/>
      <c r="C46" s="122"/>
      <c r="D46" s="122"/>
      <c r="E46" s="234"/>
      <c r="F46" s="234"/>
      <c r="G46" s="87" t="s">
        <v>302</v>
      </c>
      <c r="H46" s="72"/>
      <c r="I46" s="87"/>
      <c r="J46" s="72"/>
      <c r="K46" s="87"/>
      <c r="L46" s="72"/>
      <c r="M46" s="87" t="s">
        <v>303</v>
      </c>
      <c r="N46" s="72"/>
      <c r="O46" s="87"/>
      <c r="P46" s="232"/>
    </row>
    <row r="47" spans="1:16" ht="30" customHeight="1">
      <c r="A47" s="231"/>
      <c r="B47" s="36" t="s">
        <v>304</v>
      </c>
      <c r="C47" s="122"/>
      <c r="D47" s="122"/>
      <c r="E47" s="233"/>
      <c r="F47" s="233"/>
      <c r="G47" s="695">
        <v>1269021983.98</v>
      </c>
      <c r="H47" s="696"/>
      <c r="I47" s="695">
        <v>630685223</v>
      </c>
      <c r="J47" s="696"/>
      <c r="K47" s="695">
        <v>1899707206.98</v>
      </c>
      <c r="L47" s="696"/>
      <c r="M47" s="695">
        <v>0</v>
      </c>
      <c r="N47" s="669"/>
      <c r="O47" s="669">
        <f>SUM(K47:M47)</f>
        <v>1899707206.98</v>
      </c>
      <c r="P47" s="232"/>
    </row>
    <row r="48" spans="1:16" ht="30" customHeight="1">
      <c r="A48" s="231"/>
      <c r="B48" s="36" t="s">
        <v>261</v>
      </c>
      <c r="C48" s="122"/>
      <c r="D48" s="122"/>
      <c r="E48" s="233"/>
      <c r="F48" s="233"/>
      <c r="G48" s="697">
        <v>-1038378087.78</v>
      </c>
      <c r="H48" s="696"/>
      <c r="I48" s="697">
        <v>-451180545.22000003</v>
      </c>
      <c r="J48" s="696"/>
      <c r="K48" s="697">
        <v>-1489558633</v>
      </c>
      <c r="L48" s="696"/>
      <c r="M48" s="697">
        <v>0</v>
      </c>
      <c r="N48" s="669"/>
      <c r="O48" s="627">
        <f>SUM(K48:M48)</f>
        <v>-1489558633</v>
      </c>
      <c r="P48" s="232"/>
    </row>
    <row r="49" spans="1:16" ht="30" customHeight="1">
      <c r="A49" s="231"/>
      <c r="B49" s="36" t="s">
        <v>305</v>
      </c>
      <c r="C49" s="122"/>
      <c r="D49" s="122"/>
      <c r="E49" s="233"/>
      <c r="F49" s="235"/>
      <c r="G49" s="669">
        <f>SUM(G47:G48)</f>
        <v>230643896.20000005</v>
      </c>
      <c r="H49" s="669"/>
      <c r="I49" s="669">
        <f>SUM(I47:I48)</f>
        <v>179504677.77999997</v>
      </c>
      <c r="J49" s="669"/>
      <c r="K49" s="669">
        <f>SUM(K47:K48)</f>
        <v>410148573.98000002</v>
      </c>
      <c r="L49" s="669"/>
      <c r="M49" s="669">
        <f>SUM(M47:M48)</f>
        <v>0</v>
      </c>
      <c r="N49" s="669"/>
      <c r="O49" s="669">
        <f>SUM(O47:O48)</f>
        <v>410148573.98000002</v>
      </c>
      <c r="P49" s="232"/>
    </row>
    <row r="50" spans="1:16" ht="30" customHeight="1">
      <c r="A50" s="231"/>
      <c r="B50" s="73" t="s">
        <v>397</v>
      </c>
      <c r="C50" s="122"/>
      <c r="D50" s="122"/>
      <c r="E50" s="233"/>
      <c r="F50" s="235"/>
      <c r="G50" s="669"/>
      <c r="H50" s="669"/>
      <c r="I50" s="669"/>
      <c r="J50" s="669"/>
      <c r="K50" s="669"/>
      <c r="L50" s="669"/>
      <c r="M50" s="669"/>
      <c r="N50" s="669"/>
      <c r="O50" s="669"/>
      <c r="P50" s="232"/>
    </row>
    <row r="51" spans="1:16" ht="30" customHeight="1">
      <c r="A51" s="231"/>
      <c r="B51" s="14" t="s">
        <v>398</v>
      </c>
      <c r="C51" s="122"/>
      <c r="D51" s="122"/>
      <c r="E51" s="235"/>
      <c r="F51" s="235"/>
      <c r="G51" s="698">
        <v>16115425.83</v>
      </c>
      <c r="H51" s="699"/>
      <c r="I51" s="698">
        <v>1488985.9800000002</v>
      </c>
      <c r="J51" s="699"/>
      <c r="K51" s="698">
        <v>17604411.809999999</v>
      </c>
      <c r="L51" s="699"/>
      <c r="M51" s="698">
        <v>-10908515.75</v>
      </c>
      <c r="N51" s="511"/>
      <c r="O51" s="627">
        <f t="shared" ref="O51:O56" si="3">SUM(K51:M51)</f>
        <v>6695896.0599999987</v>
      </c>
      <c r="P51" s="232"/>
    </row>
    <row r="52" spans="1:16" s="253" customFormat="1" ht="30" customHeight="1">
      <c r="A52" s="666"/>
      <c r="B52" s="665" t="s">
        <v>508</v>
      </c>
      <c r="C52" s="155"/>
      <c r="D52" s="233"/>
      <c r="E52" s="235"/>
      <c r="F52" s="233"/>
      <c r="G52" s="700">
        <v>-46310885.970000006</v>
      </c>
      <c r="H52" s="701"/>
      <c r="I52" s="700">
        <v>-484161.28000000003</v>
      </c>
      <c r="J52" s="701"/>
      <c r="K52" s="700">
        <v>-46795047.250000007</v>
      </c>
      <c r="L52" s="701"/>
      <c r="M52" s="700">
        <v>0</v>
      </c>
      <c r="N52" s="669"/>
      <c r="O52" s="669">
        <f t="shared" si="3"/>
        <v>-46795047.250000007</v>
      </c>
      <c r="P52" s="667"/>
    </row>
    <row r="53" spans="1:16" ht="30" customHeight="1">
      <c r="A53" s="231"/>
      <c r="B53" s="36" t="s">
        <v>262</v>
      </c>
      <c r="C53" s="122"/>
      <c r="D53" s="122"/>
      <c r="E53" s="233"/>
      <c r="F53" s="233"/>
      <c r="G53" s="700">
        <v>-73636793.719999999</v>
      </c>
      <c r="H53" s="701"/>
      <c r="I53" s="700">
        <v>-26694796.109999999</v>
      </c>
      <c r="J53" s="701"/>
      <c r="K53" s="700">
        <v>-100331589.83</v>
      </c>
      <c r="L53" s="701"/>
      <c r="M53" s="700">
        <v>46898.83</v>
      </c>
      <c r="N53" s="669"/>
      <c r="O53" s="669">
        <f t="shared" si="3"/>
        <v>-100284691</v>
      </c>
      <c r="P53" s="232"/>
    </row>
    <row r="54" spans="1:16" ht="30" customHeight="1">
      <c r="A54" s="231"/>
      <c r="B54" s="225" t="s">
        <v>307</v>
      </c>
      <c r="C54" s="122"/>
      <c r="D54" s="122"/>
      <c r="E54" s="235"/>
      <c r="F54" s="233"/>
      <c r="G54" s="702">
        <v>-46664245.140000001</v>
      </c>
      <c r="H54" s="701"/>
      <c r="I54" s="702">
        <v>-20484053.629999999</v>
      </c>
      <c r="J54" s="701"/>
      <c r="K54" s="702">
        <v>-67148298.769999996</v>
      </c>
      <c r="L54" s="701"/>
      <c r="M54" s="702">
        <v>4547219.97</v>
      </c>
      <c r="N54" s="669"/>
      <c r="O54" s="627">
        <f t="shared" si="3"/>
        <v>-62601078.799999997</v>
      </c>
      <c r="P54" s="232"/>
    </row>
    <row r="55" spans="1:16" ht="30" customHeight="1">
      <c r="A55" s="231"/>
      <c r="B55" s="226" t="s">
        <v>308</v>
      </c>
      <c r="C55" s="122"/>
      <c r="D55" s="122"/>
      <c r="E55" s="235"/>
      <c r="F55" s="233"/>
      <c r="G55" s="669">
        <f>SUM(G49:G54)</f>
        <v>80147397.200000063</v>
      </c>
      <c r="H55" s="669"/>
      <c r="I55" s="669">
        <f>SUM(I49:I54)</f>
        <v>133330652.73999995</v>
      </c>
      <c r="J55" s="669"/>
      <c r="K55" s="669">
        <f>SUM(K49:K54)</f>
        <v>213478049.94000006</v>
      </c>
      <c r="L55" s="669"/>
      <c r="M55" s="669">
        <f>SUM(M49:M54)</f>
        <v>-6314396.9500000002</v>
      </c>
      <c r="N55" s="669"/>
      <c r="O55" s="669">
        <f>SUM(O49:O54)</f>
        <v>207163652.99000001</v>
      </c>
      <c r="P55" s="232"/>
    </row>
    <row r="56" spans="1:16" ht="30" customHeight="1">
      <c r="A56" s="231"/>
      <c r="B56" s="36" t="s">
        <v>407</v>
      </c>
      <c r="C56" s="122"/>
      <c r="D56" s="122"/>
      <c r="E56" s="235"/>
      <c r="F56" s="233"/>
      <c r="G56" s="703">
        <v>-914818.15</v>
      </c>
      <c r="H56" s="704"/>
      <c r="I56" s="703">
        <v>-25728397.77</v>
      </c>
      <c r="J56" s="704"/>
      <c r="K56" s="703">
        <v>-26643215.919999998</v>
      </c>
      <c r="L56" s="704"/>
      <c r="M56" s="703">
        <v>0</v>
      </c>
      <c r="N56" s="669"/>
      <c r="O56" s="627">
        <f t="shared" si="3"/>
        <v>-26643215.919999998</v>
      </c>
      <c r="P56" s="232"/>
    </row>
    <row r="57" spans="1:16" ht="30" customHeight="1">
      <c r="A57" s="231"/>
      <c r="B57" s="436" t="s">
        <v>1262</v>
      </c>
      <c r="C57" s="122"/>
      <c r="D57" s="122"/>
      <c r="E57" s="235"/>
      <c r="F57" s="233"/>
      <c r="G57" s="154">
        <f>SUM(G55:G56)</f>
        <v>79232579.050000057</v>
      </c>
      <c r="H57" s="154"/>
      <c r="I57" s="154">
        <f>SUM(I55:I56)</f>
        <v>107602254.96999995</v>
      </c>
      <c r="J57" s="154"/>
      <c r="K57" s="154">
        <f>SUM(K55:K56)</f>
        <v>186834834.02000007</v>
      </c>
      <c r="L57" s="154"/>
      <c r="M57" s="154">
        <f>SUM(M55:M56)</f>
        <v>-6314396.9500000002</v>
      </c>
      <c r="N57" s="154"/>
      <c r="O57" s="154">
        <f>SUM(O55:O56)</f>
        <v>180520437.07000002</v>
      </c>
      <c r="P57" s="232"/>
    </row>
    <row r="58" spans="1:16" ht="30" customHeight="1">
      <c r="A58" s="231"/>
      <c r="B58" s="88" t="s">
        <v>309</v>
      </c>
      <c r="C58" s="122"/>
      <c r="D58" s="122"/>
      <c r="E58" s="235"/>
      <c r="F58" s="233"/>
      <c r="G58" s="154"/>
      <c r="H58" s="154"/>
      <c r="I58" s="154"/>
      <c r="J58" s="154"/>
      <c r="K58" s="154"/>
      <c r="L58" s="154"/>
      <c r="M58" s="154"/>
      <c r="N58" s="154"/>
      <c r="O58" s="154"/>
      <c r="P58" s="232"/>
    </row>
    <row r="59" spans="1:16" ht="30" customHeight="1">
      <c r="A59" s="231"/>
      <c r="B59" s="36" t="s">
        <v>232</v>
      </c>
      <c r="C59" s="122"/>
      <c r="D59" s="122"/>
      <c r="E59" s="235"/>
      <c r="F59" s="233"/>
      <c r="G59" s="154"/>
      <c r="H59" s="154"/>
      <c r="I59" s="154"/>
      <c r="J59" s="154"/>
      <c r="K59" s="154"/>
      <c r="L59" s="154"/>
      <c r="M59" s="154"/>
      <c r="N59" s="154"/>
      <c r="O59" s="154"/>
      <c r="P59" s="232"/>
    </row>
    <row r="60" spans="1:16" ht="30" customHeight="1">
      <c r="A60" s="231"/>
      <c r="B60" s="14" t="s">
        <v>310</v>
      </c>
      <c r="C60" s="122"/>
      <c r="D60" s="122"/>
      <c r="E60" s="122"/>
      <c r="F60" s="122"/>
      <c r="G60" s="693">
        <v>-135248766.08000001</v>
      </c>
      <c r="H60" s="694"/>
      <c r="I60" s="693">
        <v>0</v>
      </c>
      <c r="J60" s="694"/>
      <c r="K60" s="693">
        <v>-135248766.08000001</v>
      </c>
      <c r="L60" s="694"/>
      <c r="M60" s="693">
        <v>19135460.57</v>
      </c>
      <c r="N60" s="180"/>
      <c r="O60" s="180">
        <f>SUM(K60:M60)</f>
        <v>-116113305.51000002</v>
      </c>
      <c r="P60" s="232"/>
    </row>
    <row r="61" spans="1:16" s="278" customFormat="1" ht="30" customHeight="1">
      <c r="A61" s="40"/>
      <c r="B61" s="277" t="s">
        <v>893</v>
      </c>
      <c r="C61" s="40"/>
      <c r="D61" s="40"/>
      <c r="E61" s="40"/>
      <c r="F61" s="40"/>
      <c r="G61" s="694"/>
      <c r="H61" s="694"/>
      <c r="I61" s="694"/>
      <c r="J61" s="694"/>
      <c r="K61" s="694"/>
      <c r="L61" s="694"/>
      <c r="M61" s="694"/>
      <c r="N61" s="58"/>
      <c r="O61" s="57"/>
    </row>
    <row r="62" spans="1:16" s="278" customFormat="1" ht="30" customHeight="1">
      <c r="A62" s="40"/>
      <c r="B62" s="40" t="s">
        <v>487</v>
      </c>
      <c r="C62" s="40"/>
      <c r="D62" s="40"/>
      <c r="E62" s="40"/>
      <c r="F62" s="40"/>
      <c r="G62" s="693">
        <v>-383544</v>
      </c>
      <c r="H62" s="694"/>
      <c r="I62" s="693">
        <v>1304924.75</v>
      </c>
      <c r="J62" s="694"/>
      <c r="K62" s="693">
        <v>921380.75</v>
      </c>
      <c r="L62" s="694"/>
      <c r="M62" s="693">
        <v>0</v>
      </c>
      <c r="N62" s="58"/>
      <c r="O62" s="57">
        <f>SUM(K62:M62)</f>
        <v>921380.75</v>
      </c>
    </row>
    <row r="63" spans="1:16" ht="30" customHeight="1" thickBot="1">
      <c r="A63" s="231"/>
      <c r="B63" s="227" t="s">
        <v>1263</v>
      </c>
      <c r="C63" s="122"/>
      <c r="D63" s="122"/>
      <c r="E63" s="122"/>
      <c r="F63" s="122"/>
      <c r="G63" s="201">
        <f>SUM(G57:G62)</f>
        <v>-56399731.029999956</v>
      </c>
      <c r="H63" s="154"/>
      <c r="I63" s="201">
        <f>SUM(I57:I62)</f>
        <v>108907179.71999995</v>
      </c>
      <c r="J63" s="154"/>
      <c r="K63" s="201">
        <f>SUM(K57:K62)</f>
        <v>52507448.690000057</v>
      </c>
      <c r="L63" s="154"/>
      <c r="M63" s="201">
        <f>SUM(M57:M62)</f>
        <v>12821063.620000001</v>
      </c>
      <c r="N63" s="154"/>
      <c r="O63" s="201">
        <f>SUM(O57:O62)</f>
        <v>65328512.310000002</v>
      </c>
      <c r="P63" s="232"/>
    </row>
    <row r="64" spans="1:16" ht="30" customHeight="1" thickTop="1">
      <c r="A64" s="231"/>
      <c r="B64" s="228" t="s">
        <v>311</v>
      </c>
      <c r="C64" s="122"/>
      <c r="D64" s="122"/>
      <c r="E64" s="122"/>
      <c r="F64" s="122"/>
      <c r="G64" s="122"/>
      <c r="H64" s="122"/>
      <c r="I64" s="122"/>
      <c r="J64" s="122"/>
      <c r="K64" s="122"/>
      <c r="L64" s="122"/>
      <c r="M64" s="122"/>
      <c r="N64" s="122"/>
      <c r="O64" s="122"/>
      <c r="P64" s="232"/>
    </row>
    <row r="65" spans="1:16" ht="30" customHeight="1">
      <c r="A65" s="231"/>
      <c r="B65" s="229" t="s">
        <v>312</v>
      </c>
      <c r="C65" s="122"/>
      <c r="D65" s="122"/>
      <c r="E65" s="122"/>
      <c r="F65" s="122"/>
      <c r="G65" s="122"/>
      <c r="H65" s="122"/>
      <c r="I65" s="122"/>
      <c r="J65" s="122"/>
      <c r="K65" s="122"/>
      <c r="L65" s="122"/>
      <c r="M65" s="122"/>
      <c r="N65" s="122"/>
      <c r="O65" s="133">
        <f>+O63-O66</f>
        <v>65327695.5</v>
      </c>
      <c r="P65" s="232"/>
    </row>
    <row r="66" spans="1:16" ht="30" customHeight="1">
      <c r="A66" s="231"/>
      <c r="B66" s="229" t="s">
        <v>313</v>
      </c>
      <c r="C66" s="122"/>
      <c r="D66" s="122"/>
      <c r="E66" s="122"/>
      <c r="F66" s="122"/>
      <c r="G66" s="122"/>
      <c r="H66" s="122"/>
      <c r="I66" s="122"/>
      <c r="J66" s="122"/>
      <c r="K66" s="122"/>
      <c r="L66" s="122"/>
      <c r="M66" s="122"/>
      <c r="N66" s="122"/>
      <c r="O66" s="133">
        <v>816.81</v>
      </c>
      <c r="P66" s="232"/>
    </row>
    <row r="67" spans="1:16" ht="30" customHeight="1" thickBot="1">
      <c r="A67" s="231"/>
      <c r="B67" s="122"/>
      <c r="C67" s="122"/>
      <c r="D67" s="122"/>
      <c r="E67" s="122"/>
      <c r="F67" s="122"/>
      <c r="G67" s="122"/>
      <c r="H67" s="122"/>
      <c r="I67" s="122"/>
      <c r="J67" s="122"/>
      <c r="K67" s="122"/>
      <c r="L67" s="122"/>
      <c r="M67" s="122"/>
      <c r="N67" s="122"/>
      <c r="O67" s="142">
        <f>SUM(O65:O66)</f>
        <v>65328512.310000002</v>
      </c>
      <c r="P67" s="232"/>
    </row>
    <row r="68" spans="1:16" ht="30" customHeight="1" thickTop="1">
      <c r="A68" s="231"/>
      <c r="B68" s="122"/>
      <c r="C68" s="122"/>
      <c r="D68" s="122"/>
      <c r="E68" s="122"/>
      <c r="F68" s="122"/>
      <c r="G68" s="122"/>
      <c r="H68" s="122"/>
      <c r="I68" s="122"/>
      <c r="J68" s="122"/>
      <c r="K68" s="122"/>
      <c r="L68" s="122"/>
      <c r="M68" s="122"/>
      <c r="N68" s="122"/>
      <c r="O68" s="155"/>
      <c r="P68" s="232"/>
    </row>
    <row r="69" spans="1:16" ht="30" customHeight="1" thickBot="1">
      <c r="B69" s="435" t="s">
        <v>943</v>
      </c>
      <c r="G69" s="691">
        <v>2195503785.75</v>
      </c>
      <c r="H69" s="692"/>
      <c r="I69" s="691">
        <v>874944016.86000013</v>
      </c>
      <c r="J69" s="692"/>
      <c r="K69" s="691">
        <v>3070447802.6100001</v>
      </c>
      <c r="L69" s="692"/>
      <c r="M69" s="691">
        <v>0</v>
      </c>
      <c r="O69" s="167">
        <v>3117686411.4299998</v>
      </c>
    </row>
    <row r="70" spans="1:16" ht="30" customHeight="1" thickTop="1"/>
  </sheetData>
  <mergeCells count="6">
    <mergeCell ref="A1:O1"/>
    <mergeCell ref="G11:O11"/>
    <mergeCell ref="G12:O12"/>
    <mergeCell ref="G42:O42"/>
    <mergeCell ref="G43:O43"/>
    <mergeCell ref="A40:O40"/>
  </mergeCells>
  <pageMargins left="0.65" right="0.27559055118110237" top="0.65" bottom="0.47244094488188981" header="0.31496062992125984" footer="0.19685039370078741"/>
  <pageSetup paperSize="9" scale="78" orientation="portrait" r:id="rId1"/>
  <ignoredErrors>
    <ignoredError sqref="K18 O18 K24 O24"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N28"/>
  <sheetViews>
    <sheetView zoomScale="80" zoomScaleNormal="80" zoomScaleSheetLayoutView="80" workbookViewId="0">
      <selection activeCell="A2" sqref="A2"/>
    </sheetView>
  </sheetViews>
  <sheetFormatPr defaultColWidth="9.140625" defaultRowHeight="36" customHeight="1"/>
  <cols>
    <col min="1" max="1" width="3.42578125" style="39" customWidth="1"/>
    <col min="2" max="2" width="4.140625" style="39" customWidth="1"/>
    <col min="3" max="4" width="9" style="39" customWidth="1"/>
    <col min="5" max="5" width="10.85546875" style="39" customWidth="1"/>
    <col min="6" max="6" width="3" style="39" customWidth="1"/>
    <col min="7" max="7" width="15.7109375" style="39" customWidth="1"/>
    <col min="8" max="8" width="0.7109375" style="39" customWidth="1"/>
    <col min="9" max="9" width="15.7109375" style="39" customWidth="1"/>
    <col min="10" max="10" width="0.7109375" style="39" customWidth="1"/>
    <col min="11" max="11" width="15.7109375" style="39" customWidth="1"/>
    <col min="12" max="12" width="0.7109375" style="39" customWidth="1"/>
    <col min="13" max="13" width="15.7109375" style="39" customWidth="1"/>
    <col min="14" max="14" width="2.5703125" style="39" customWidth="1"/>
    <col min="15" max="16384" width="9.140625" style="39"/>
  </cols>
  <sheetData>
    <row r="1" spans="1:14" ht="30" customHeight="1">
      <c r="A1" s="836" t="s">
        <v>1123</v>
      </c>
      <c r="B1" s="836"/>
      <c r="C1" s="836"/>
      <c r="D1" s="836"/>
      <c r="E1" s="836"/>
      <c r="F1" s="836"/>
      <c r="G1" s="836"/>
      <c r="H1" s="836"/>
      <c r="I1" s="836"/>
      <c r="J1" s="836"/>
      <c r="K1" s="836"/>
      <c r="L1" s="836"/>
      <c r="M1" s="836"/>
      <c r="N1" s="52"/>
    </row>
    <row r="2" spans="1:14" ht="30" customHeight="1"/>
    <row r="3" spans="1:14" s="90" customFormat="1" ht="30" customHeight="1">
      <c r="A3" s="218" t="s">
        <v>34</v>
      </c>
      <c r="B3" s="90" t="s">
        <v>314</v>
      </c>
    </row>
    <row r="4" spans="1:14" ht="30" customHeight="1">
      <c r="B4" s="75"/>
      <c r="C4" s="219" t="s">
        <v>1266</v>
      </c>
      <c r="D4" s="181"/>
    </row>
    <row r="5" spans="1:14" ht="30" customHeight="1">
      <c r="B5" s="437" t="s">
        <v>1265</v>
      </c>
      <c r="C5" s="75"/>
      <c r="D5" s="181"/>
      <c r="G5" s="51"/>
      <c r="H5" s="51"/>
      <c r="I5" s="51"/>
      <c r="J5" s="51"/>
      <c r="K5" s="51"/>
      <c r="L5" s="51"/>
      <c r="M5" s="51"/>
    </row>
    <row r="6" spans="1:14" ht="30" customHeight="1">
      <c r="B6" s="437" t="s">
        <v>861</v>
      </c>
      <c r="C6" s="75"/>
      <c r="D6" s="181"/>
      <c r="G6" s="51"/>
      <c r="H6" s="51"/>
      <c r="I6" s="51"/>
      <c r="J6" s="51"/>
      <c r="K6" s="51"/>
      <c r="L6" s="51"/>
      <c r="M6" s="51"/>
    </row>
    <row r="7" spans="1:14" s="52" customFormat="1" ht="30" customHeight="1">
      <c r="A7" s="837" t="s">
        <v>315</v>
      </c>
      <c r="B7" s="837"/>
      <c r="C7" s="837"/>
      <c r="D7" s="837"/>
      <c r="E7" s="837"/>
      <c r="G7" s="877" t="s">
        <v>316</v>
      </c>
      <c r="H7" s="877"/>
      <c r="I7" s="877"/>
      <c r="J7" s="877"/>
      <c r="K7" s="877" t="s">
        <v>317</v>
      </c>
      <c r="L7" s="877"/>
      <c r="M7" s="877"/>
      <c r="N7" s="220"/>
    </row>
    <row r="8" spans="1:14" s="52" customFormat="1" ht="30" customHeight="1">
      <c r="G8" s="668" t="s">
        <v>903</v>
      </c>
      <c r="H8" s="139"/>
      <c r="I8" s="138" t="s">
        <v>612</v>
      </c>
      <c r="J8" s="313"/>
      <c r="K8" s="668" t="s">
        <v>903</v>
      </c>
      <c r="L8" s="139"/>
      <c r="M8" s="138" t="s">
        <v>612</v>
      </c>
    </row>
    <row r="9" spans="1:14" ht="30" customHeight="1">
      <c r="A9" s="221" t="s">
        <v>318</v>
      </c>
    </row>
    <row r="10" spans="1:14" ht="30" customHeight="1">
      <c r="B10" s="75" t="s">
        <v>319</v>
      </c>
      <c r="G10" s="406">
        <v>7488990.6600000001</v>
      </c>
      <c r="H10" s="406"/>
      <c r="I10" s="406">
        <v>2926815.89</v>
      </c>
      <c r="J10" s="406"/>
      <c r="K10" s="406">
        <v>4759000.6399999997</v>
      </c>
      <c r="L10" s="406"/>
      <c r="M10" s="406">
        <v>2065864.69</v>
      </c>
    </row>
    <row r="11" spans="1:14" ht="30" customHeight="1">
      <c r="B11" s="75" t="s">
        <v>386</v>
      </c>
      <c r="G11" s="406">
        <v>4117644.11</v>
      </c>
      <c r="H11" s="406"/>
      <c r="I11" s="406">
        <v>4548249.95</v>
      </c>
      <c r="J11" s="406"/>
      <c r="K11" s="406">
        <v>1971025.48</v>
      </c>
      <c r="L11" s="406"/>
      <c r="M11" s="406">
        <v>2478817.7737293732</v>
      </c>
    </row>
    <row r="12" spans="1:14" ht="30" customHeight="1">
      <c r="B12" s="37" t="s">
        <v>396</v>
      </c>
      <c r="G12" s="406">
        <v>0</v>
      </c>
      <c r="H12" s="406"/>
      <c r="I12" s="406">
        <v>0</v>
      </c>
      <c r="J12" s="406"/>
      <c r="K12" s="406">
        <v>2475744.4</v>
      </c>
      <c r="L12" s="406"/>
      <c r="M12" s="406">
        <v>2466666.67</v>
      </c>
    </row>
    <row r="13" spans="1:14" ht="30" customHeight="1">
      <c r="B13" s="73" t="s">
        <v>320</v>
      </c>
      <c r="G13" s="406">
        <v>1789203.24</v>
      </c>
      <c r="H13" s="406"/>
      <c r="I13" s="406">
        <v>2234239.94</v>
      </c>
      <c r="J13" s="406"/>
      <c r="K13" s="406">
        <v>1616791.84</v>
      </c>
      <c r="L13" s="406"/>
      <c r="M13" s="406">
        <v>2099427.8199999998</v>
      </c>
    </row>
    <row r="14" spans="1:14" ht="30" customHeight="1">
      <c r="B14" s="73" t="s">
        <v>823</v>
      </c>
      <c r="C14" s="37"/>
      <c r="D14" s="37"/>
      <c r="E14" s="37"/>
      <c r="G14" s="406">
        <v>226686.64</v>
      </c>
      <c r="H14" s="406"/>
      <c r="I14" s="406">
        <v>0</v>
      </c>
      <c r="J14" s="406"/>
      <c r="K14" s="406">
        <v>226686.64</v>
      </c>
      <c r="L14" s="406"/>
      <c r="M14" s="406">
        <v>0</v>
      </c>
    </row>
    <row r="15" spans="1:14" ht="30" customHeight="1" thickBot="1">
      <c r="C15" s="90" t="s">
        <v>365</v>
      </c>
      <c r="G15" s="201">
        <f>SUM(G10:G14)</f>
        <v>13622524.65</v>
      </c>
      <c r="H15" s="154"/>
      <c r="I15" s="201">
        <f>SUM(I10:I14)</f>
        <v>9709305.7799999993</v>
      </c>
      <c r="J15" s="154"/>
      <c r="K15" s="201">
        <f>SUM(K10:K14)</f>
        <v>11049249</v>
      </c>
      <c r="L15" s="154"/>
      <c r="M15" s="201">
        <f>SUM(M10:M14)</f>
        <v>9110776.9537293725</v>
      </c>
    </row>
    <row r="16" spans="1:14" ht="30" customHeight="1" thickTop="1">
      <c r="A16" s="90" t="s">
        <v>321</v>
      </c>
      <c r="G16" s="154"/>
      <c r="H16" s="154"/>
      <c r="I16" s="154"/>
      <c r="J16" s="154"/>
      <c r="K16" s="154"/>
      <c r="L16" s="154"/>
      <c r="M16" s="154"/>
    </row>
    <row r="17" spans="1:13" ht="30" customHeight="1">
      <c r="B17" s="36" t="s">
        <v>189</v>
      </c>
      <c r="G17" s="406">
        <v>0</v>
      </c>
      <c r="H17" s="406"/>
      <c r="I17" s="406">
        <v>0</v>
      </c>
      <c r="J17" s="406"/>
      <c r="K17" s="406">
        <v>5541598.0700000003</v>
      </c>
      <c r="L17" s="406"/>
      <c r="M17" s="406">
        <v>5541598.0700000003</v>
      </c>
    </row>
    <row r="18" spans="1:13" ht="30" customHeight="1">
      <c r="B18" s="36" t="s">
        <v>415</v>
      </c>
      <c r="G18" s="406">
        <v>15817.46</v>
      </c>
      <c r="H18" s="406"/>
      <c r="I18" s="406">
        <v>18598.3</v>
      </c>
      <c r="J18" s="406"/>
      <c r="K18" s="406">
        <v>15817.46</v>
      </c>
      <c r="L18" s="406"/>
      <c r="M18" s="406">
        <v>18598.300000000003</v>
      </c>
    </row>
    <row r="19" spans="1:13" ht="30" customHeight="1">
      <c r="B19" s="36" t="s">
        <v>322</v>
      </c>
      <c r="G19" s="406">
        <v>101094985.23</v>
      </c>
      <c r="H19" s="406"/>
      <c r="I19" s="406">
        <v>101820466.45999999</v>
      </c>
      <c r="J19" s="406"/>
      <c r="K19" s="406">
        <v>64963039.25</v>
      </c>
      <c r="L19" s="406"/>
      <c r="M19" s="406">
        <v>72800764.409999996</v>
      </c>
    </row>
    <row r="20" spans="1:13" ht="30" customHeight="1">
      <c r="B20" s="36" t="s">
        <v>884</v>
      </c>
      <c r="C20" s="37"/>
      <c r="D20" s="37"/>
      <c r="E20" s="37"/>
      <c r="G20" s="406">
        <v>701038.73</v>
      </c>
      <c r="H20" s="406"/>
      <c r="I20" s="406">
        <v>0</v>
      </c>
      <c r="J20" s="406"/>
      <c r="K20" s="406">
        <v>241445.61</v>
      </c>
      <c r="L20" s="406"/>
      <c r="M20" s="406">
        <v>0</v>
      </c>
    </row>
    <row r="21" spans="1:13" ht="30" customHeight="1">
      <c r="B21" s="36" t="s">
        <v>401</v>
      </c>
      <c r="G21" s="406">
        <v>258943.39</v>
      </c>
      <c r="H21" s="406"/>
      <c r="I21" s="406">
        <v>208658.6</v>
      </c>
      <c r="J21" s="406"/>
      <c r="K21" s="406">
        <v>135733.65</v>
      </c>
      <c r="L21" s="406"/>
      <c r="M21" s="406">
        <v>119946.06</v>
      </c>
    </row>
    <row r="22" spans="1:13" ht="30" customHeight="1">
      <c r="B22" s="36" t="s">
        <v>416</v>
      </c>
      <c r="G22" s="406">
        <v>5393.97</v>
      </c>
      <c r="H22" s="406"/>
      <c r="I22" s="406">
        <v>5350.93</v>
      </c>
      <c r="J22" s="406"/>
      <c r="K22" s="406">
        <v>5393.97</v>
      </c>
      <c r="L22" s="406"/>
      <c r="M22" s="406">
        <v>5350.9299999999994</v>
      </c>
    </row>
    <row r="23" spans="1:13" ht="30" customHeight="1">
      <c r="B23" s="36" t="s">
        <v>229</v>
      </c>
      <c r="G23" s="406">
        <v>525782.38</v>
      </c>
      <c r="H23" s="406"/>
      <c r="I23" s="406">
        <v>456080.76</v>
      </c>
      <c r="J23" s="406"/>
      <c r="K23" s="406">
        <v>0</v>
      </c>
      <c r="L23" s="406"/>
      <c r="M23" s="406">
        <v>0</v>
      </c>
    </row>
    <row r="24" spans="1:13" ht="30" customHeight="1">
      <c r="B24" s="73" t="s">
        <v>824</v>
      </c>
      <c r="C24" s="37"/>
      <c r="D24" s="37"/>
      <c r="E24" s="37"/>
      <c r="G24" s="406">
        <v>345237.12</v>
      </c>
      <c r="H24" s="406"/>
      <c r="I24" s="406">
        <v>0</v>
      </c>
      <c r="J24" s="406"/>
      <c r="K24" s="406">
        <v>345237.12</v>
      </c>
      <c r="L24" s="406"/>
      <c r="M24" s="406">
        <v>0</v>
      </c>
    </row>
    <row r="25" spans="1:13" ht="30" customHeight="1">
      <c r="B25" s="36" t="s">
        <v>323</v>
      </c>
      <c r="G25" s="406">
        <v>426409.75</v>
      </c>
      <c r="H25" s="406"/>
      <c r="I25" s="406">
        <v>452895.42</v>
      </c>
      <c r="J25" s="406"/>
      <c r="K25" s="406">
        <v>388579.42</v>
      </c>
      <c r="L25" s="406"/>
      <c r="M25" s="406">
        <v>416440.25999999995</v>
      </c>
    </row>
    <row r="26" spans="1:13" ht="30" customHeight="1">
      <c r="C26" s="88" t="s">
        <v>364</v>
      </c>
      <c r="G26" s="166">
        <f>SUM(G17:G25)</f>
        <v>103373608.03</v>
      </c>
      <c r="H26" s="154"/>
      <c r="I26" s="166">
        <f>SUM(I17:I25)</f>
        <v>102962050.47</v>
      </c>
      <c r="J26" s="154"/>
      <c r="K26" s="166">
        <f>SUM(K17:K25)</f>
        <v>71636844.550000012</v>
      </c>
      <c r="L26" s="154"/>
      <c r="M26" s="166">
        <f>SUM(M17:M25)</f>
        <v>78902698.030000016</v>
      </c>
    </row>
    <row r="27" spans="1:13" ht="30" customHeight="1" thickBot="1">
      <c r="A27" s="90" t="s">
        <v>324</v>
      </c>
      <c r="G27" s="201">
        <f>SUM(G15+G26)</f>
        <v>116996132.68000001</v>
      </c>
      <c r="H27" s="154"/>
      <c r="I27" s="201">
        <f>SUM(I15+I26)</f>
        <v>112671356.25</v>
      </c>
      <c r="J27" s="154"/>
      <c r="K27" s="201">
        <f>SUM(K15+K26)</f>
        <v>82686093.550000012</v>
      </c>
      <c r="L27" s="154"/>
      <c r="M27" s="201">
        <f>SUM(M15+M26)</f>
        <v>88013474.983729392</v>
      </c>
    </row>
    <row r="28" spans="1:13" ht="30" customHeight="1" thickTop="1"/>
  </sheetData>
  <mergeCells count="4">
    <mergeCell ref="K7:M7"/>
    <mergeCell ref="A1:M1"/>
    <mergeCell ref="A7:E7"/>
    <mergeCell ref="G7:J7"/>
  </mergeCells>
  <pageMargins left="0.86614173228346458" right="0.25" top="0.70866141732283472" bottom="0.47244094488188981" header="0.35433070866141736" footer="0.31496062992125984"/>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P38"/>
  <sheetViews>
    <sheetView zoomScale="90" zoomScaleNormal="90" zoomScaleSheetLayoutView="90" workbookViewId="0">
      <selection activeCell="A2" sqref="A2"/>
    </sheetView>
  </sheetViews>
  <sheetFormatPr defaultColWidth="9.140625" defaultRowHeight="24.75" customHeight="1"/>
  <cols>
    <col min="1" max="1" width="3.42578125" style="1" customWidth="1"/>
    <col min="2" max="2" width="3.7109375" style="1" customWidth="1"/>
    <col min="3" max="3" width="9.140625" style="1"/>
    <col min="4" max="6" width="9.140625" style="1" customWidth="1"/>
    <col min="7" max="7" width="5.140625" style="1" customWidth="1"/>
    <col min="8" max="8" width="15.5703125" style="1" customWidth="1"/>
    <col min="9" max="9" width="0.85546875" style="1" customWidth="1"/>
    <col min="10" max="10" width="15.5703125" style="1" customWidth="1"/>
    <col min="11" max="11" width="0.85546875" style="1" customWidth="1"/>
    <col min="12" max="12" width="15.5703125" style="1" customWidth="1"/>
    <col min="13" max="13" width="0.85546875" style="1" customWidth="1"/>
    <col min="14" max="14" width="15.5703125" style="1" customWidth="1"/>
    <col min="15" max="15" width="1.28515625" style="1" customWidth="1"/>
    <col min="16" max="16" width="13" style="1" bestFit="1" customWidth="1"/>
    <col min="17" max="17" width="10" style="1" bestFit="1" customWidth="1"/>
    <col min="18" max="18" width="10.7109375" style="1" bestFit="1" customWidth="1"/>
    <col min="19" max="16384" width="9.140625" style="1"/>
  </cols>
  <sheetData>
    <row r="1" spans="1:16" s="2" customFormat="1" ht="25.5" customHeight="1">
      <c r="A1" s="878" t="s">
        <v>1124</v>
      </c>
      <c r="B1" s="879"/>
      <c r="C1" s="879"/>
      <c r="D1" s="879"/>
      <c r="E1" s="879"/>
      <c r="F1" s="879"/>
      <c r="G1" s="879"/>
      <c r="H1" s="879"/>
      <c r="I1" s="879"/>
      <c r="J1" s="879"/>
      <c r="K1" s="879"/>
      <c r="L1" s="879"/>
      <c r="M1" s="879"/>
      <c r="N1" s="879"/>
    </row>
    <row r="2" spans="1:16" ht="25.5" customHeight="1">
      <c r="H2" s="4"/>
      <c r="I2" s="4"/>
      <c r="J2" s="4"/>
      <c r="K2" s="4"/>
      <c r="L2" s="4"/>
      <c r="M2" s="4"/>
      <c r="N2" s="4"/>
    </row>
    <row r="3" spans="1:16" ht="25.5" customHeight="1">
      <c r="A3" s="881" t="s">
        <v>325</v>
      </c>
      <c r="B3" s="881"/>
      <c r="C3" s="881"/>
      <c r="D3" s="881"/>
      <c r="E3" s="881"/>
      <c r="F3" s="881"/>
      <c r="G3" s="15"/>
      <c r="H3" s="880" t="s">
        <v>316</v>
      </c>
      <c r="I3" s="880"/>
      <c r="J3" s="880"/>
      <c r="K3" s="880"/>
      <c r="L3" s="880" t="s">
        <v>317</v>
      </c>
      <c r="M3" s="880"/>
      <c r="N3" s="880"/>
    </row>
    <row r="4" spans="1:16" ht="25.5" customHeight="1">
      <c r="A4" s="15"/>
      <c r="B4" s="15"/>
      <c r="C4" s="15"/>
      <c r="D4" s="15"/>
      <c r="E4" s="15"/>
      <c r="F4" s="15"/>
      <c r="G4" s="15"/>
      <c r="H4" s="668" t="s">
        <v>903</v>
      </c>
      <c r="I4" s="139"/>
      <c r="J4" s="138" t="s">
        <v>612</v>
      </c>
      <c r="K4" s="313"/>
      <c r="L4" s="668" t="s">
        <v>903</v>
      </c>
      <c r="M4" s="139"/>
      <c r="N4" s="138" t="s">
        <v>612</v>
      </c>
    </row>
    <row r="5" spans="1:16" ht="25.5" customHeight="1">
      <c r="A5" s="44" t="s">
        <v>326</v>
      </c>
      <c r="B5" s="15"/>
      <c r="C5" s="15"/>
      <c r="D5" s="15"/>
      <c r="E5" s="15"/>
      <c r="F5" s="15"/>
    </row>
    <row r="6" spans="1:16" ht="25.5" customHeight="1">
      <c r="A6" s="15"/>
      <c r="B6" s="34" t="s">
        <v>399</v>
      </c>
      <c r="C6" s="16"/>
      <c r="D6" s="16"/>
      <c r="E6" s="16"/>
      <c r="F6" s="16"/>
      <c r="H6" s="715">
        <v>3007854.19</v>
      </c>
      <c r="I6" s="715"/>
      <c r="J6" s="715">
        <v>4099387.77</v>
      </c>
      <c r="K6" s="715"/>
      <c r="L6" s="715">
        <v>2151594.08</v>
      </c>
      <c r="M6" s="715"/>
      <c r="N6" s="715">
        <v>2962168.77</v>
      </c>
      <c r="P6" s="510"/>
    </row>
    <row r="7" spans="1:16" ht="25.5" customHeight="1">
      <c r="A7" s="15"/>
      <c r="B7" s="34" t="s">
        <v>791</v>
      </c>
      <c r="C7" s="31"/>
      <c r="D7" s="16"/>
      <c r="E7" s="16"/>
      <c r="F7" s="16"/>
      <c r="H7" s="406">
        <v>6569806.0100000007</v>
      </c>
      <c r="I7" s="715"/>
      <c r="J7" s="715">
        <v>5599783.8399999999</v>
      </c>
      <c r="K7" s="715"/>
      <c r="L7" s="406">
        <v>86225.25</v>
      </c>
      <c r="M7" s="715"/>
      <c r="N7" s="406">
        <v>0</v>
      </c>
      <c r="O7" s="7"/>
    </row>
    <row r="8" spans="1:16" ht="25.5" customHeight="1">
      <c r="A8" s="15"/>
      <c r="B8" s="34" t="s">
        <v>417</v>
      </c>
      <c r="C8" s="42"/>
      <c r="D8" s="16"/>
      <c r="E8" s="16"/>
      <c r="F8" s="16"/>
    </row>
    <row r="9" spans="1:16" ht="25.5" customHeight="1">
      <c r="A9" s="15"/>
      <c r="B9" s="34"/>
      <c r="C9" s="34" t="s">
        <v>327</v>
      </c>
      <c r="D9" s="16"/>
      <c r="E9" s="16"/>
      <c r="F9" s="16"/>
      <c r="H9" s="715">
        <v>9677334.4000000004</v>
      </c>
      <c r="I9" s="715"/>
      <c r="J9" s="715">
        <v>9015219</v>
      </c>
      <c r="K9" s="715"/>
      <c r="L9" s="715">
        <v>9677334.4000000004</v>
      </c>
      <c r="M9" s="715"/>
      <c r="N9" s="715">
        <v>9015219</v>
      </c>
    </row>
    <row r="10" spans="1:16" ht="25.5" customHeight="1">
      <c r="A10" s="15"/>
      <c r="B10" s="41" t="s">
        <v>403</v>
      </c>
      <c r="C10" s="16"/>
      <c r="D10" s="16"/>
      <c r="E10" s="16"/>
      <c r="F10" s="16"/>
      <c r="H10" s="406">
        <v>69001.31</v>
      </c>
      <c r="I10" s="715"/>
      <c r="J10" s="715">
        <v>334719.45</v>
      </c>
      <c r="K10" s="715"/>
      <c r="L10" s="406">
        <v>31284.43</v>
      </c>
      <c r="M10" s="715"/>
      <c r="N10" s="406">
        <v>12485.44</v>
      </c>
    </row>
    <row r="11" spans="1:16" ht="25.5" customHeight="1">
      <c r="A11" s="15"/>
      <c r="B11" s="41" t="s">
        <v>328</v>
      </c>
      <c r="C11" s="16"/>
      <c r="D11" s="16"/>
      <c r="E11" s="16"/>
      <c r="F11" s="16"/>
      <c r="H11" s="715">
        <v>10740.34</v>
      </c>
      <c r="I11" s="715"/>
      <c r="J11" s="715">
        <v>12089.57</v>
      </c>
      <c r="K11" s="715"/>
      <c r="L11" s="715">
        <v>10740.34</v>
      </c>
      <c r="M11" s="715"/>
      <c r="N11" s="715">
        <v>12089.57</v>
      </c>
    </row>
    <row r="12" spans="1:16" ht="25.5" customHeight="1">
      <c r="A12" s="15"/>
      <c r="B12" s="16"/>
      <c r="C12" s="16"/>
      <c r="D12" s="44" t="s">
        <v>329</v>
      </c>
      <c r="E12" s="16"/>
      <c r="F12" s="16"/>
      <c r="H12" s="716">
        <f>SUM(H6:H11)</f>
        <v>19334736.25</v>
      </c>
      <c r="I12" s="715"/>
      <c r="J12" s="716">
        <f>SUM(J6:J11)</f>
        <v>19061199.629999999</v>
      </c>
      <c r="K12" s="715"/>
      <c r="L12" s="716">
        <f>SUM(L6:L11)</f>
        <v>11957178.5</v>
      </c>
      <c r="M12" s="715"/>
      <c r="N12" s="716">
        <f>SUM(N6:N11)</f>
        <v>12001962.779999999</v>
      </c>
    </row>
    <row r="13" spans="1:16" ht="25.5" customHeight="1">
      <c r="A13" s="44" t="s">
        <v>330</v>
      </c>
      <c r="B13" s="16"/>
      <c r="C13" s="16"/>
      <c r="D13" s="16"/>
      <c r="E13" s="16"/>
      <c r="F13" s="16"/>
      <c r="H13" s="5"/>
      <c r="I13" s="5"/>
      <c r="J13" s="5"/>
      <c r="K13" s="5"/>
      <c r="L13" s="5"/>
      <c r="M13" s="5"/>
      <c r="N13" s="5"/>
    </row>
    <row r="14" spans="1:16" ht="25.5" customHeight="1">
      <c r="A14" s="15"/>
      <c r="B14" s="31" t="s">
        <v>684</v>
      </c>
      <c r="C14" s="16"/>
      <c r="D14" s="16"/>
      <c r="E14" s="16"/>
      <c r="F14" s="16"/>
      <c r="H14" s="406">
        <v>15194512.24</v>
      </c>
      <c r="I14" s="715"/>
      <c r="J14" s="715">
        <v>8451773.7599999998</v>
      </c>
      <c r="K14" s="715"/>
      <c r="L14" s="406">
        <v>161644.57</v>
      </c>
      <c r="M14" s="715"/>
      <c r="N14" s="406">
        <v>0</v>
      </c>
    </row>
    <row r="15" spans="1:16" ht="25.5" customHeight="1">
      <c r="A15" s="15"/>
      <c r="B15" s="31" t="s">
        <v>409</v>
      </c>
      <c r="C15" s="16"/>
      <c r="D15" s="16"/>
      <c r="E15" s="16"/>
      <c r="F15" s="16"/>
      <c r="H15" s="406">
        <v>10415242.189999999</v>
      </c>
      <c r="I15" s="715"/>
      <c r="J15" s="715">
        <v>15627931.210000001</v>
      </c>
      <c r="K15" s="715"/>
      <c r="L15" s="406">
        <v>10415242.189999999</v>
      </c>
      <c r="M15" s="715"/>
      <c r="N15" s="715">
        <v>15627931.210000001</v>
      </c>
    </row>
    <row r="16" spans="1:16" ht="25.5" customHeight="1">
      <c r="A16" s="15"/>
      <c r="B16" s="31" t="s">
        <v>331</v>
      </c>
      <c r="C16" s="16"/>
      <c r="D16" s="16"/>
      <c r="E16" s="16"/>
      <c r="F16" s="16"/>
      <c r="H16" s="406">
        <v>249939.82</v>
      </c>
      <c r="I16" s="715"/>
      <c r="J16" s="715">
        <v>158819.42000000001</v>
      </c>
      <c r="K16" s="715"/>
      <c r="L16" s="406">
        <v>0</v>
      </c>
      <c r="M16" s="715"/>
      <c r="N16" s="406">
        <v>0</v>
      </c>
    </row>
    <row r="17" spans="1:14" ht="25.5" customHeight="1">
      <c r="A17" s="15"/>
      <c r="B17" s="31" t="s">
        <v>413</v>
      </c>
      <c r="C17" s="16"/>
      <c r="D17" s="16"/>
      <c r="E17" s="16"/>
      <c r="F17" s="16"/>
      <c r="H17" s="406">
        <v>867266.11</v>
      </c>
      <c r="I17" s="715"/>
      <c r="J17" s="715">
        <v>771776.19</v>
      </c>
      <c r="K17" s="715"/>
      <c r="L17" s="406">
        <v>691808.15</v>
      </c>
      <c r="M17" s="715"/>
      <c r="N17" s="715">
        <v>639027.16</v>
      </c>
    </row>
    <row r="18" spans="1:14" ht="25.5" customHeight="1">
      <c r="A18" s="15"/>
      <c r="B18" s="31" t="s">
        <v>332</v>
      </c>
      <c r="C18" s="16"/>
      <c r="D18" s="16"/>
      <c r="E18" s="16"/>
      <c r="F18" s="16"/>
      <c r="H18" s="406">
        <v>8421.66</v>
      </c>
      <c r="I18" s="715"/>
      <c r="J18" s="715">
        <v>8391.09</v>
      </c>
      <c r="K18" s="715"/>
      <c r="L18" s="406">
        <v>8421.66</v>
      </c>
      <c r="M18" s="715"/>
      <c r="N18" s="715">
        <v>8391.09</v>
      </c>
    </row>
    <row r="19" spans="1:14" ht="25.5" customHeight="1">
      <c r="A19" s="15"/>
      <c r="B19" s="16"/>
      <c r="C19" s="16"/>
      <c r="D19" s="44" t="s">
        <v>333</v>
      </c>
      <c r="E19" s="16"/>
      <c r="F19" s="16"/>
      <c r="H19" s="10">
        <f>SUM(H14:H18)</f>
        <v>26735382.02</v>
      </c>
      <c r="I19" s="5"/>
      <c r="J19" s="10">
        <f>SUM(J14:J18)</f>
        <v>25018691.670000002</v>
      </c>
      <c r="K19" s="5"/>
      <c r="L19" s="10">
        <f>SUM(L14:L18)</f>
        <v>11277116.57</v>
      </c>
      <c r="M19" s="5"/>
      <c r="N19" s="10">
        <f>SUM(N14:N18)</f>
        <v>16275349.460000001</v>
      </c>
    </row>
    <row r="20" spans="1:14" ht="25.5" customHeight="1">
      <c r="A20" s="44" t="s">
        <v>334</v>
      </c>
      <c r="B20" s="16"/>
      <c r="C20" s="16"/>
      <c r="D20" s="16"/>
      <c r="E20" s="16"/>
      <c r="F20" s="16"/>
      <c r="H20" s="10">
        <f>H12+H19</f>
        <v>46070118.269999996</v>
      </c>
      <c r="I20" s="5"/>
      <c r="J20" s="10">
        <f>J12+J19</f>
        <v>44079891.299999997</v>
      </c>
      <c r="K20" s="5"/>
      <c r="L20" s="10">
        <f>L12+L19</f>
        <v>23234295.07</v>
      </c>
      <c r="M20" s="5"/>
      <c r="N20" s="10">
        <f>N12+N19</f>
        <v>28277312.240000002</v>
      </c>
    </row>
    <row r="21" spans="1:14" ht="25.5" customHeight="1">
      <c r="A21" s="81" t="s">
        <v>335</v>
      </c>
      <c r="B21" s="78"/>
      <c r="C21" s="78"/>
      <c r="D21" s="78"/>
      <c r="E21" s="15"/>
      <c r="F21" s="15"/>
      <c r="H21" s="5"/>
      <c r="I21" s="5"/>
      <c r="J21" s="5"/>
      <c r="K21" s="5"/>
      <c r="L21" s="5"/>
      <c r="M21" s="5"/>
      <c r="N21" s="5"/>
    </row>
    <row r="22" spans="1:14" ht="25.5" customHeight="1">
      <c r="A22" s="15"/>
      <c r="B22" s="46" t="s">
        <v>418</v>
      </c>
      <c r="C22" s="15"/>
      <c r="D22" s="15"/>
      <c r="E22" s="15"/>
      <c r="F22" s="15"/>
      <c r="H22" s="5"/>
      <c r="I22" s="5"/>
      <c r="J22" s="5"/>
      <c r="K22" s="5"/>
      <c r="L22" s="5"/>
      <c r="M22" s="5"/>
      <c r="N22" s="5"/>
    </row>
    <row r="23" spans="1:14" ht="25.5" customHeight="1">
      <c r="A23" s="15"/>
      <c r="B23" s="15"/>
      <c r="C23" s="42" t="s">
        <v>336</v>
      </c>
      <c r="D23" s="15"/>
      <c r="E23" s="15"/>
      <c r="F23" s="15"/>
      <c r="H23" s="5"/>
      <c r="I23" s="5"/>
      <c r="J23" s="5"/>
      <c r="K23" s="5"/>
      <c r="L23" s="5"/>
      <c r="M23" s="5"/>
      <c r="N23" s="5"/>
    </row>
    <row r="24" spans="1:14" s="3" customFormat="1" ht="25.5" customHeight="1" thickBot="1">
      <c r="A24" s="15"/>
      <c r="B24" s="15"/>
      <c r="C24" s="34" t="s">
        <v>533</v>
      </c>
      <c r="D24" s="15"/>
      <c r="E24" s="15"/>
      <c r="F24" s="15"/>
      <c r="H24" s="12">
        <v>6966580.1399999997</v>
      </c>
      <c r="I24" s="8"/>
      <c r="J24" s="12">
        <v>6966580.1399999997</v>
      </c>
      <c r="K24" s="8"/>
      <c r="L24" s="12">
        <v>6966580.1399999997</v>
      </c>
      <c r="M24" s="8"/>
      <c r="N24" s="12">
        <v>6966580.1399999997</v>
      </c>
    </row>
    <row r="25" spans="1:14" ht="25.5" customHeight="1" thickTop="1">
      <c r="A25" s="15"/>
      <c r="B25" s="15"/>
      <c r="C25" s="42" t="s">
        <v>337</v>
      </c>
      <c r="D25" s="15"/>
      <c r="E25" s="15"/>
      <c r="F25" s="15"/>
      <c r="H25" s="5"/>
      <c r="I25" s="5"/>
      <c r="J25" s="5"/>
      <c r="K25" s="5"/>
      <c r="L25" s="5"/>
      <c r="M25" s="5"/>
      <c r="N25" s="5"/>
    </row>
    <row r="26" spans="1:14" ht="25.5" customHeight="1">
      <c r="A26" s="15"/>
      <c r="B26" s="15"/>
      <c r="C26" s="34" t="s">
        <v>534</v>
      </c>
      <c r="D26" s="16"/>
      <c r="E26" s="16"/>
      <c r="F26" s="16"/>
      <c r="H26" s="5">
        <v>6966529.5599999996</v>
      </c>
      <c r="I26" s="5"/>
      <c r="J26" s="5">
        <v>6966529.5599999996</v>
      </c>
      <c r="K26" s="5"/>
      <c r="L26" s="5">
        <v>6966529.5599999996</v>
      </c>
      <c r="M26" s="5"/>
      <c r="N26" s="5">
        <v>6966529.5599999996</v>
      </c>
    </row>
    <row r="27" spans="1:14" ht="25.5" customHeight="1">
      <c r="A27" s="15"/>
      <c r="B27" s="47" t="s">
        <v>509</v>
      </c>
      <c r="C27" s="15"/>
      <c r="D27" s="15"/>
      <c r="E27" s="15"/>
      <c r="F27" s="15"/>
      <c r="H27" s="5">
        <v>43950286.740000002</v>
      </c>
      <c r="I27" s="5"/>
      <c r="J27" s="7">
        <v>43950286.740000002</v>
      </c>
      <c r="K27" s="5"/>
      <c r="L27" s="5">
        <v>43950286.740000002</v>
      </c>
      <c r="M27" s="5"/>
      <c r="N27" s="7">
        <v>43950286.740000002</v>
      </c>
    </row>
    <row r="28" spans="1:14" ht="25.5" customHeight="1">
      <c r="A28" s="15"/>
      <c r="B28" s="48" t="s">
        <v>338</v>
      </c>
      <c r="C28" s="48"/>
      <c r="D28" s="48"/>
      <c r="E28" s="15"/>
      <c r="F28" s="15"/>
      <c r="H28" s="5"/>
      <c r="I28" s="5"/>
      <c r="J28" s="5"/>
      <c r="K28" s="5"/>
      <c r="L28" s="5"/>
      <c r="M28" s="5"/>
      <c r="N28" s="5"/>
    </row>
    <row r="29" spans="1:14" ht="25.5" customHeight="1">
      <c r="A29" s="15"/>
      <c r="B29" s="48"/>
      <c r="C29" s="48" t="s">
        <v>339</v>
      </c>
      <c r="D29" s="48"/>
      <c r="E29" s="15"/>
      <c r="F29" s="15"/>
      <c r="H29" s="5"/>
      <c r="I29" s="5"/>
      <c r="J29" s="5"/>
      <c r="K29" s="5"/>
      <c r="L29" s="5"/>
      <c r="M29" s="5"/>
      <c r="N29" s="5"/>
    </row>
    <row r="30" spans="1:14" ht="25.5" customHeight="1">
      <c r="A30" s="15"/>
      <c r="B30" s="48"/>
      <c r="C30" s="48"/>
      <c r="D30" s="49" t="s">
        <v>265</v>
      </c>
      <c r="E30" s="15"/>
      <c r="F30" s="15"/>
      <c r="H30" s="715">
        <v>696652.96</v>
      </c>
      <c r="I30" s="715"/>
      <c r="J30" s="715">
        <v>696652.96</v>
      </c>
      <c r="K30" s="715"/>
      <c r="L30" s="406">
        <v>696652.96</v>
      </c>
      <c r="M30" s="715"/>
      <c r="N30" s="715">
        <v>696652.96</v>
      </c>
    </row>
    <row r="31" spans="1:14" ht="25.5" customHeight="1">
      <c r="A31" s="15"/>
      <c r="B31" s="48"/>
      <c r="C31" s="48" t="s">
        <v>340</v>
      </c>
      <c r="D31" s="49"/>
      <c r="E31" s="15"/>
      <c r="F31" s="15"/>
      <c r="H31" s="715">
        <v>16985285.57</v>
      </c>
      <c r="I31" s="715"/>
      <c r="J31" s="715">
        <v>14615689.369999999</v>
      </c>
      <c r="K31" s="715"/>
      <c r="L31" s="406">
        <v>6984368.6400000006</v>
      </c>
      <c r="M31" s="715"/>
      <c r="N31" s="715">
        <v>7268732.9000000004</v>
      </c>
    </row>
    <row r="32" spans="1:14" ht="25.5" customHeight="1">
      <c r="A32" s="15"/>
      <c r="B32" s="48"/>
      <c r="C32" s="48" t="s">
        <v>404</v>
      </c>
      <c r="D32" s="48"/>
      <c r="E32" s="15"/>
      <c r="F32" s="15"/>
      <c r="H32" s="717">
        <v>2327164.14</v>
      </c>
      <c r="I32" s="715"/>
      <c r="J32" s="717">
        <v>2362230.5299999998</v>
      </c>
      <c r="K32" s="715"/>
      <c r="L32" s="672">
        <v>853960.58</v>
      </c>
      <c r="M32" s="715"/>
      <c r="N32" s="717">
        <v>853960.58</v>
      </c>
    </row>
    <row r="33" spans="1:14" ht="25.5" customHeight="1">
      <c r="A33" s="15"/>
      <c r="B33" s="50" t="s">
        <v>341</v>
      </c>
      <c r="C33" s="48"/>
      <c r="D33" s="48"/>
      <c r="E33" s="15"/>
      <c r="F33" s="15"/>
      <c r="H33" s="5">
        <f>SUM(H26:H32)</f>
        <v>70925918.970000014</v>
      </c>
      <c r="I33" s="5"/>
      <c r="J33" s="5">
        <f>SUM(J26:J32)</f>
        <v>68591389.159999996</v>
      </c>
      <c r="K33" s="5"/>
      <c r="L33" s="5">
        <f>SUM(L26:L32)</f>
        <v>59451798.480000004</v>
      </c>
      <c r="M33" s="5"/>
      <c r="N33" s="5">
        <f>SUM(N26:N32)</f>
        <v>59736162.740000002</v>
      </c>
    </row>
    <row r="34" spans="1:14" ht="25.5" customHeight="1">
      <c r="A34" s="48"/>
      <c r="B34" s="48" t="s">
        <v>342</v>
      </c>
      <c r="C34" s="48"/>
      <c r="D34" s="48"/>
      <c r="E34" s="15"/>
      <c r="F34" s="15"/>
      <c r="H34" s="715">
        <v>95.44</v>
      </c>
      <c r="I34" s="715"/>
      <c r="J34" s="715">
        <v>75.790000000000006</v>
      </c>
      <c r="K34" s="715"/>
      <c r="L34" s="406">
        <v>0</v>
      </c>
      <c r="M34" s="715"/>
      <c r="N34" s="406">
        <v>0</v>
      </c>
    </row>
    <row r="35" spans="1:14" ht="25.5" customHeight="1">
      <c r="A35" s="48"/>
      <c r="B35" s="48"/>
      <c r="C35" s="48"/>
      <c r="D35" s="50" t="s">
        <v>343</v>
      </c>
      <c r="E35" s="15"/>
      <c r="F35" s="15"/>
      <c r="H35" s="10">
        <f>SUM(H33:H34)</f>
        <v>70926014.410000011</v>
      </c>
      <c r="I35" s="5"/>
      <c r="J35" s="10">
        <f>SUM(J33:J34)</f>
        <v>68591464.950000003</v>
      </c>
      <c r="K35" s="5"/>
      <c r="L35" s="10">
        <f>SUM(L33:L34)</f>
        <v>59451798.480000004</v>
      </c>
      <c r="M35" s="5"/>
      <c r="N35" s="10">
        <f>SUM(N33:N34)</f>
        <v>59736162.740000002</v>
      </c>
    </row>
    <row r="36" spans="1:14" ht="25.5" customHeight="1" thickBot="1">
      <c r="A36" s="50" t="s">
        <v>344</v>
      </c>
      <c r="B36" s="48"/>
      <c r="C36" s="48"/>
      <c r="D36" s="48"/>
      <c r="E36" s="15"/>
      <c r="F36" s="15"/>
      <c r="H36" s="11">
        <f>+H20+H35</f>
        <v>116996132.68000001</v>
      </c>
      <c r="I36" s="5"/>
      <c r="J36" s="6">
        <f>+J20+J35</f>
        <v>112671356.25</v>
      </c>
      <c r="K36" s="5"/>
      <c r="L36" s="6">
        <f>+L20+L35</f>
        <v>82686093.550000012</v>
      </c>
      <c r="M36" s="5"/>
      <c r="N36" s="6">
        <f>+N20+N35</f>
        <v>88013474.980000004</v>
      </c>
    </row>
    <row r="37" spans="1:14" ht="25.5" customHeight="1" thickTop="1">
      <c r="H37" s="13"/>
      <c r="J37" s="13"/>
      <c r="L37" s="13"/>
      <c r="N37" s="13"/>
    </row>
    <row r="38" spans="1:14" ht="24.75" customHeight="1">
      <c r="H38" s="7"/>
      <c r="I38" s="7"/>
      <c r="J38" s="7"/>
      <c r="K38" s="7"/>
      <c r="L38" s="7"/>
      <c r="M38" s="7"/>
      <c r="N38" s="7"/>
    </row>
  </sheetData>
  <mergeCells count="4">
    <mergeCell ref="A1:N1"/>
    <mergeCell ref="L3:N3"/>
    <mergeCell ref="A3:F3"/>
    <mergeCell ref="H3:K3"/>
  </mergeCells>
  <pageMargins left="0.86614173228346458" right="0.19685039370078741" top="0.6692913385826772" bottom="0.55118110236220474" header="0.27559055118110237" footer="0.35433070866141736"/>
  <pageSetup paperSize="9" scale="85"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O49"/>
  <sheetViews>
    <sheetView topLeftCell="A35" zoomScale="90" zoomScaleNormal="90" zoomScaleSheetLayoutView="90" workbookViewId="0">
      <selection activeCell="A41" sqref="A41"/>
    </sheetView>
  </sheetViews>
  <sheetFormatPr defaultColWidth="9.140625" defaultRowHeight="23.25" customHeight="1"/>
  <cols>
    <col min="1" max="1" width="3.42578125" style="1" customWidth="1"/>
    <col min="2" max="2" width="4.140625" style="1" customWidth="1"/>
    <col min="3" max="3" width="9.140625" style="1"/>
    <col min="4" max="6" width="9.140625" style="1" customWidth="1"/>
    <col min="7" max="7" width="15.7109375" style="1" customWidth="1"/>
    <col min="8" max="8" width="1" style="1" customWidth="1"/>
    <col min="9" max="9" width="15.7109375" style="1" customWidth="1"/>
    <col min="10" max="10" width="1" style="1" customWidth="1"/>
    <col min="11" max="11" width="15.7109375" style="1" customWidth="1"/>
    <col min="12" max="12" width="1" style="1" customWidth="1"/>
    <col min="13" max="13" width="15.7109375" style="1" customWidth="1"/>
    <col min="14" max="14" width="2.42578125" style="1" customWidth="1"/>
    <col min="15" max="16384" width="9.140625" style="1"/>
  </cols>
  <sheetData>
    <row r="1" spans="1:13" ht="24.6" customHeight="1">
      <c r="A1" s="878" t="s">
        <v>1295</v>
      </c>
      <c r="B1" s="878"/>
      <c r="C1" s="878"/>
      <c r="D1" s="878"/>
      <c r="E1" s="878"/>
      <c r="F1" s="878"/>
      <c r="G1" s="878"/>
      <c r="H1" s="878"/>
      <c r="I1" s="878"/>
      <c r="J1" s="878"/>
      <c r="K1" s="878"/>
      <c r="L1" s="878"/>
      <c r="M1" s="878"/>
    </row>
    <row r="2" spans="1:13" ht="24.6" customHeight="1"/>
    <row r="3" spans="1:13" ht="24.6" customHeight="1">
      <c r="B3" s="34" t="s">
        <v>944</v>
      </c>
      <c r="C3" s="39"/>
      <c r="D3" s="39"/>
      <c r="E3" s="39"/>
      <c r="F3" s="39"/>
      <c r="G3" s="51"/>
      <c r="H3" s="51"/>
      <c r="I3" s="51"/>
      <c r="J3" s="51"/>
      <c r="K3" s="51"/>
      <c r="L3" s="51"/>
      <c r="M3" s="51"/>
    </row>
    <row r="4" spans="1:13" s="2" customFormat="1" ht="24.6" customHeight="1">
      <c r="B4" s="52"/>
      <c r="C4" s="52"/>
      <c r="D4" s="52"/>
      <c r="E4" s="742"/>
      <c r="F4" s="52"/>
      <c r="G4" s="877" t="s">
        <v>316</v>
      </c>
      <c r="H4" s="877"/>
      <c r="I4" s="877"/>
      <c r="J4" s="713"/>
      <c r="K4" s="877" t="s">
        <v>317</v>
      </c>
      <c r="L4" s="877"/>
      <c r="M4" s="877"/>
    </row>
    <row r="5" spans="1:13" s="2" customFormat="1" ht="24.6" customHeight="1">
      <c r="E5" s="743"/>
      <c r="G5" s="668" t="s">
        <v>903</v>
      </c>
      <c r="H5" s="139"/>
      <c r="I5" s="138" t="s">
        <v>612</v>
      </c>
      <c r="J5" s="313"/>
      <c r="K5" s="668" t="s">
        <v>903</v>
      </c>
      <c r="L5" s="139"/>
      <c r="M5" s="138" t="s">
        <v>612</v>
      </c>
    </row>
    <row r="6" spans="1:13" s="89" customFormat="1" ht="24.6" customHeight="1">
      <c r="E6" s="743"/>
      <c r="G6" s="76"/>
      <c r="H6" s="20"/>
      <c r="I6" s="76"/>
      <c r="J6" s="29"/>
      <c r="K6" s="76"/>
      <c r="L6" s="20"/>
      <c r="M6" s="76"/>
    </row>
    <row r="7" spans="1:13" ht="24.6" customHeight="1">
      <c r="B7" s="47" t="s">
        <v>420</v>
      </c>
      <c r="C7" s="48"/>
      <c r="D7" s="48"/>
      <c r="E7" s="48"/>
      <c r="G7" s="406">
        <v>57680846.299999997</v>
      </c>
      <c r="H7" s="406"/>
      <c r="I7" s="406">
        <v>61360051.905142121</v>
      </c>
      <c r="J7" s="406"/>
      <c r="K7" s="406">
        <v>37283366.229999997</v>
      </c>
      <c r="L7" s="406"/>
      <c r="M7" s="406">
        <v>39834185.390000008</v>
      </c>
    </row>
    <row r="8" spans="1:13" ht="24.6" customHeight="1">
      <c r="B8" s="47" t="s">
        <v>261</v>
      </c>
      <c r="C8" s="48"/>
      <c r="D8" s="48"/>
      <c r="E8" s="48"/>
      <c r="G8" s="420">
        <v>-46140090.859999999</v>
      </c>
      <c r="H8" s="406"/>
      <c r="I8" s="672">
        <v>-48112358.950000003</v>
      </c>
      <c r="J8" s="406"/>
      <c r="K8" s="420">
        <v>-30262671.43</v>
      </c>
      <c r="L8" s="406"/>
      <c r="M8" s="672">
        <v>-32811800.02</v>
      </c>
    </row>
    <row r="9" spans="1:13" ht="24.6" customHeight="1">
      <c r="B9" s="47" t="s">
        <v>345</v>
      </c>
      <c r="C9" s="53"/>
      <c r="D9" s="53"/>
      <c r="E9" s="53"/>
      <c r="G9" s="406">
        <f>+G7+G8</f>
        <v>11540755.439999998</v>
      </c>
      <c r="H9" s="7"/>
      <c r="I9" s="7">
        <f>+I7+I8</f>
        <v>13247692.955142118</v>
      </c>
      <c r="J9" s="7"/>
      <c r="K9" s="406">
        <f>+K7+K8</f>
        <v>7020694.799999997</v>
      </c>
      <c r="L9" s="7"/>
      <c r="M9" s="7">
        <f>+M7+M8</f>
        <v>7022385.3700000085</v>
      </c>
    </row>
    <row r="10" spans="1:13" ht="24.6" customHeight="1">
      <c r="B10" s="47" t="s">
        <v>306</v>
      </c>
      <c r="C10" s="53"/>
      <c r="D10" s="53"/>
      <c r="E10" s="53"/>
      <c r="G10" s="406"/>
      <c r="H10" s="7"/>
      <c r="I10" s="7"/>
      <c r="J10" s="7"/>
      <c r="K10" s="406"/>
      <c r="L10" s="7"/>
      <c r="M10" s="7"/>
    </row>
    <row r="11" spans="1:13" ht="24.6" customHeight="1">
      <c r="B11" s="16"/>
      <c r="C11" s="41" t="s">
        <v>267</v>
      </c>
      <c r="D11" s="41"/>
      <c r="E11" s="41"/>
      <c r="G11" s="406">
        <v>-756214.52</v>
      </c>
      <c r="H11" s="406"/>
      <c r="I11" s="406">
        <v>-94627.65</v>
      </c>
      <c r="J11" s="406"/>
      <c r="K11" s="406">
        <v>-747136.79</v>
      </c>
      <c r="L11" s="406"/>
      <c r="M11" s="406">
        <v>-262579.59000000003</v>
      </c>
    </row>
    <row r="12" spans="1:13" ht="24.6" customHeight="1">
      <c r="B12" s="16"/>
      <c r="C12" s="54" t="s">
        <v>184</v>
      </c>
      <c r="D12" s="54"/>
      <c r="E12" s="54"/>
      <c r="G12" s="406">
        <v>675293.97</v>
      </c>
      <c r="H12" s="406"/>
      <c r="I12" s="672">
        <v>304967.51</v>
      </c>
      <c r="J12" s="406"/>
      <c r="K12" s="406">
        <v>600725.05000000005</v>
      </c>
      <c r="L12" s="406"/>
      <c r="M12" s="672">
        <v>69426.880000000005</v>
      </c>
    </row>
    <row r="13" spans="1:13" ht="24.6" customHeight="1">
      <c r="B13" s="16"/>
      <c r="C13" s="48"/>
      <c r="D13" s="48" t="s">
        <v>346</v>
      </c>
      <c r="E13" s="48"/>
      <c r="G13" s="718">
        <f>SUM(G11:G12)</f>
        <v>-80920.550000000047</v>
      </c>
      <c r="H13" s="7"/>
      <c r="I13" s="9">
        <f>SUM(I11:I12)</f>
        <v>210339.86000000002</v>
      </c>
      <c r="J13" s="7"/>
      <c r="K13" s="718">
        <f>SUM(K11:K12)</f>
        <v>-146411.74</v>
      </c>
      <c r="L13" s="7"/>
      <c r="M13" s="9">
        <f>SUM(M11:M12)</f>
        <v>-193152.71000000002</v>
      </c>
    </row>
    <row r="14" spans="1:13" ht="24.6" customHeight="1">
      <c r="B14" s="48" t="s">
        <v>347</v>
      </c>
      <c r="C14" s="48"/>
      <c r="D14" s="48"/>
      <c r="E14" s="48"/>
      <c r="G14" s="406">
        <f>+G9+G13</f>
        <v>11459834.889999997</v>
      </c>
      <c r="H14" s="7"/>
      <c r="I14" s="7">
        <f>+I9+I13</f>
        <v>13458032.815142117</v>
      </c>
      <c r="J14" s="7"/>
      <c r="K14" s="406">
        <f>+K9+K13</f>
        <v>6874283.0599999968</v>
      </c>
      <c r="L14" s="7"/>
      <c r="M14" s="7">
        <f>+M9+M13</f>
        <v>6829232.6600000085</v>
      </c>
    </row>
    <row r="15" spans="1:13" ht="24.6" customHeight="1">
      <c r="B15" s="43" t="s">
        <v>348</v>
      </c>
      <c r="C15" s="48"/>
      <c r="D15" s="48"/>
      <c r="E15" s="48"/>
      <c r="G15" s="406"/>
      <c r="H15" s="7"/>
      <c r="I15" s="7"/>
      <c r="J15" s="7"/>
      <c r="K15" s="406"/>
      <c r="L15" s="7"/>
      <c r="M15" s="7"/>
    </row>
    <row r="16" spans="1:13" ht="24.6" customHeight="1">
      <c r="B16" s="48"/>
      <c r="C16" s="31" t="s">
        <v>427</v>
      </c>
      <c r="D16" s="31"/>
      <c r="E16" s="31"/>
      <c r="G16" s="406">
        <v>-1569626.38</v>
      </c>
      <c r="H16" s="406"/>
      <c r="I16" s="406">
        <v>-1511467.9342377263</v>
      </c>
      <c r="J16" s="406"/>
      <c r="K16" s="406">
        <v>-1556496.53</v>
      </c>
      <c r="L16" s="406"/>
      <c r="M16" s="406">
        <v>-1435897.08</v>
      </c>
    </row>
    <row r="17" spans="2:13" ht="24.6" customHeight="1">
      <c r="B17" s="48"/>
      <c r="C17" s="31" t="s">
        <v>262</v>
      </c>
      <c r="D17" s="31"/>
      <c r="E17" s="31"/>
      <c r="G17" s="406">
        <v>-3021320.13</v>
      </c>
      <c r="H17" s="406"/>
      <c r="I17" s="406">
        <v>-3239008.62</v>
      </c>
      <c r="J17" s="406"/>
      <c r="K17" s="406">
        <v>-2158206.4900000002</v>
      </c>
      <c r="L17" s="406"/>
      <c r="M17" s="406">
        <v>-2386330.5700245323</v>
      </c>
    </row>
    <row r="18" spans="2:13" ht="24.6" customHeight="1">
      <c r="B18" s="48"/>
      <c r="C18" s="48"/>
      <c r="D18" s="48" t="s">
        <v>349</v>
      </c>
      <c r="E18" s="48"/>
      <c r="G18" s="718">
        <f>SUM(G16:G17)</f>
        <v>-4590946.51</v>
      </c>
      <c r="H18" s="7"/>
      <c r="I18" s="718">
        <f>SUM(I16:I17)</f>
        <v>-4750476.5542377261</v>
      </c>
      <c r="J18" s="7"/>
      <c r="K18" s="718">
        <f>SUM(K16:K17)</f>
        <v>-3714703.0200000005</v>
      </c>
      <c r="L18" s="7"/>
      <c r="M18" s="718">
        <f>SUM(M16:M17)</f>
        <v>-3822227.6500245323</v>
      </c>
    </row>
    <row r="19" spans="2:13" s="15" customFormat="1" ht="24.6" customHeight="1">
      <c r="B19" s="31" t="s">
        <v>405</v>
      </c>
      <c r="C19" s="48"/>
      <c r="D19" s="48"/>
      <c r="E19" s="48"/>
      <c r="G19" s="406">
        <f>+G14+G18</f>
        <v>6868888.3799999971</v>
      </c>
      <c r="H19" s="82"/>
      <c r="I19" s="82">
        <f>+I14+I18</f>
        <v>8707556.2609043904</v>
      </c>
      <c r="J19" s="82"/>
      <c r="K19" s="406">
        <f>+K14+K18</f>
        <v>3159580.0399999963</v>
      </c>
      <c r="L19" s="82"/>
      <c r="M19" s="82">
        <f>+M14+M18</f>
        <v>3007005.0099754762</v>
      </c>
    </row>
    <row r="20" spans="2:13" ht="24.6" customHeight="1">
      <c r="B20" s="48"/>
      <c r="C20" s="31" t="s">
        <v>638</v>
      </c>
      <c r="D20" s="31"/>
      <c r="E20" s="31"/>
      <c r="G20" s="406">
        <v>693971.8</v>
      </c>
      <c r="H20" s="406"/>
      <c r="I20" s="406">
        <v>0</v>
      </c>
      <c r="J20" s="406"/>
      <c r="K20" s="406">
        <v>693971.8</v>
      </c>
      <c r="L20" s="406"/>
      <c r="M20" s="406">
        <v>0</v>
      </c>
    </row>
    <row r="21" spans="2:13" s="15" customFormat="1" ht="24.6" customHeight="1">
      <c r="B21" s="31"/>
      <c r="C21" s="48" t="s">
        <v>828</v>
      </c>
      <c r="D21" s="48"/>
      <c r="E21" s="48"/>
      <c r="G21" s="406">
        <v>4195.13</v>
      </c>
      <c r="H21" s="406"/>
      <c r="I21" s="406">
        <v>5935.85</v>
      </c>
      <c r="J21" s="406"/>
      <c r="K21" s="406">
        <v>145029.89000000001</v>
      </c>
      <c r="L21" s="406"/>
      <c r="M21" s="406">
        <v>128335.43</v>
      </c>
    </row>
    <row r="22" spans="2:13" s="15" customFormat="1" ht="24.6" customHeight="1">
      <c r="B22" s="48"/>
      <c r="C22" s="48" t="s">
        <v>307</v>
      </c>
      <c r="D22" s="48"/>
      <c r="E22" s="48"/>
      <c r="G22" s="420">
        <v>-1486201.7</v>
      </c>
      <c r="H22" s="406"/>
      <c r="I22" s="672">
        <v>-2021998.67</v>
      </c>
      <c r="J22" s="406"/>
      <c r="K22" s="420">
        <v>-925356.86</v>
      </c>
      <c r="L22" s="406"/>
      <c r="M22" s="672">
        <v>-1842904.13</v>
      </c>
    </row>
    <row r="23" spans="2:13" s="15" customFormat="1" ht="24.6" customHeight="1">
      <c r="B23" s="31" t="s">
        <v>406</v>
      </c>
      <c r="C23" s="48"/>
      <c r="D23" s="48"/>
      <c r="E23" s="48"/>
      <c r="G23" s="406">
        <f>SUM(G19:G22)</f>
        <v>6080853.6099999966</v>
      </c>
      <c r="H23" s="82"/>
      <c r="I23" s="82">
        <f>SUM(I19:I22)</f>
        <v>6691493.4409043901</v>
      </c>
      <c r="J23" s="82"/>
      <c r="K23" s="406">
        <f>SUM(K19:K22)</f>
        <v>3073224.8699999964</v>
      </c>
      <c r="L23" s="82"/>
      <c r="M23" s="82">
        <f>SUM(M19:M22)</f>
        <v>1292436.3099754765</v>
      </c>
    </row>
    <row r="24" spans="2:13" s="15" customFormat="1" ht="24.6" customHeight="1">
      <c r="B24" s="48"/>
      <c r="C24" s="31" t="s">
        <v>407</v>
      </c>
      <c r="D24" s="31"/>
      <c r="E24" s="31"/>
      <c r="G24" s="420">
        <v>-641985.92000000004</v>
      </c>
      <c r="H24" s="406"/>
      <c r="I24" s="672">
        <v>-860568.99</v>
      </c>
      <c r="J24" s="406"/>
      <c r="K24" s="420">
        <v>-75532.179999999993</v>
      </c>
      <c r="L24" s="406"/>
      <c r="M24" s="672">
        <v>-19542.52</v>
      </c>
    </row>
    <row r="25" spans="2:13" s="15" customFormat="1" ht="24.6" customHeight="1">
      <c r="B25" s="48" t="s">
        <v>1264</v>
      </c>
      <c r="C25" s="48"/>
      <c r="D25" s="48"/>
      <c r="E25" s="48"/>
      <c r="G25" s="719">
        <f>SUM(G23:G24)</f>
        <v>5438867.6899999967</v>
      </c>
      <c r="H25" s="84"/>
      <c r="I25" s="83">
        <f>SUM(I23:I24)</f>
        <v>5830924.4509043898</v>
      </c>
      <c r="J25" s="84"/>
      <c r="K25" s="719">
        <f>SUM(K23:K24)</f>
        <v>2997692.6899999962</v>
      </c>
      <c r="L25" s="84"/>
      <c r="M25" s="83">
        <f>SUM(M23:M24)</f>
        <v>1272893.7899754765</v>
      </c>
    </row>
    <row r="26" spans="2:13" s="15" customFormat="1" ht="24.6" customHeight="1">
      <c r="B26" s="42" t="s">
        <v>309</v>
      </c>
      <c r="C26" s="16"/>
      <c r="G26" s="420">
        <v>184693.4</v>
      </c>
      <c r="H26" s="405"/>
      <c r="I26" s="672">
        <v>1159386.8899999999</v>
      </c>
      <c r="J26" s="405"/>
      <c r="K26" s="405">
        <v>0</v>
      </c>
      <c r="L26" s="405"/>
      <c r="M26" s="405">
        <v>0</v>
      </c>
    </row>
    <row r="27" spans="2:13" s="15" customFormat="1" ht="24.6" customHeight="1" thickBot="1">
      <c r="B27" s="45" t="s">
        <v>1263</v>
      </c>
      <c r="C27" s="16"/>
      <c r="G27" s="85">
        <f>SUM(G25:G26)</f>
        <v>5623561.0899999971</v>
      </c>
      <c r="H27" s="82"/>
      <c r="I27" s="85">
        <f>SUM(I25:I26)</f>
        <v>6990311.3409043895</v>
      </c>
      <c r="J27" s="82"/>
      <c r="K27" s="85">
        <f>SUM(K25:K26)</f>
        <v>2997692.6899999962</v>
      </c>
      <c r="L27" s="82"/>
      <c r="M27" s="85">
        <f>SUM(M25:M26)</f>
        <v>1272893.7899754765</v>
      </c>
    </row>
    <row r="28" spans="2:13" s="15" customFormat="1" ht="24.6" customHeight="1" thickTop="1">
      <c r="B28" s="45" t="s">
        <v>350</v>
      </c>
      <c r="C28" s="16"/>
      <c r="G28" s="82"/>
      <c r="H28" s="82"/>
      <c r="I28" s="82"/>
      <c r="J28" s="82"/>
      <c r="K28" s="82"/>
      <c r="L28" s="82"/>
      <c r="M28" s="82"/>
    </row>
    <row r="29" spans="2:13" s="15" customFormat="1" ht="24.6" customHeight="1">
      <c r="B29" s="16"/>
      <c r="C29" s="46" t="s">
        <v>351</v>
      </c>
      <c r="G29" s="82">
        <f>+G25-G30</f>
        <v>5438849.3099999968</v>
      </c>
      <c r="H29" s="82"/>
      <c r="I29" s="82">
        <f>+I25-I30</f>
        <v>5830898.3809043895</v>
      </c>
      <c r="J29" s="82"/>
      <c r="K29" s="82">
        <f>+K25-K30</f>
        <v>2997692.6899999962</v>
      </c>
      <c r="L29" s="82"/>
      <c r="M29" s="82">
        <f>+M25-M30</f>
        <v>1272893.7899754765</v>
      </c>
    </row>
    <row r="30" spans="2:13" s="15" customFormat="1" ht="24.6" customHeight="1">
      <c r="B30" s="16"/>
      <c r="C30" s="46" t="s">
        <v>342</v>
      </c>
      <c r="G30" s="672">
        <v>18.38</v>
      </c>
      <c r="H30" s="406"/>
      <c r="I30" s="672">
        <v>26.07</v>
      </c>
      <c r="J30" s="406"/>
      <c r="K30" s="672">
        <v>0</v>
      </c>
      <c r="L30" s="406"/>
      <c r="M30" s="672">
        <v>0</v>
      </c>
    </row>
    <row r="31" spans="2:13" s="15" customFormat="1" ht="24.6" customHeight="1" thickBot="1">
      <c r="B31" s="44" t="s">
        <v>639</v>
      </c>
      <c r="C31" s="16"/>
      <c r="G31" s="85">
        <f>SUM(G29:G30)</f>
        <v>5438867.6899999967</v>
      </c>
      <c r="H31" s="82"/>
      <c r="I31" s="85">
        <f>+I25</f>
        <v>5830924.4509043898</v>
      </c>
      <c r="J31" s="82"/>
      <c r="K31" s="85">
        <f>+K25</f>
        <v>2997692.6899999962</v>
      </c>
      <c r="L31" s="82"/>
      <c r="M31" s="85">
        <f>+M25</f>
        <v>1272893.7899754765</v>
      </c>
    </row>
    <row r="32" spans="2:13" s="15" customFormat="1" ht="24.6" customHeight="1" thickTop="1">
      <c r="B32" s="45" t="s">
        <v>352</v>
      </c>
      <c r="C32" s="46"/>
      <c r="G32" s="84"/>
      <c r="H32" s="82"/>
      <c r="I32" s="84"/>
      <c r="J32" s="82"/>
      <c r="K32" s="84"/>
      <c r="L32" s="82"/>
      <c r="M32" s="84"/>
    </row>
    <row r="33" spans="1:15" s="15" customFormat="1" ht="24.6" customHeight="1">
      <c r="B33" s="31"/>
      <c r="C33" s="46" t="s">
        <v>353</v>
      </c>
      <c r="G33" s="82">
        <f>+G27-G34</f>
        <v>5623541.4399999967</v>
      </c>
      <c r="H33" s="82"/>
      <c r="I33" s="82">
        <f>+I27-I34</f>
        <v>6990278.4909043899</v>
      </c>
      <c r="J33" s="82"/>
      <c r="K33" s="82">
        <f>+K27-K34</f>
        <v>2997692.6899999962</v>
      </c>
      <c r="L33" s="82"/>
      <c r="M33" s="82">
        <f>+M27-M34</f>
        <v>1272893.7899754765</v>
      </c>
    </row>
    <row r="34" spans="1:15" s="15" customFormat="1" ht="24.6" customHeight="1">
      <c r="B34" s="31"/>
      <c r="C34" s="46" t="s">
        <v>342</v>
      </c>
      <c r="G34" s="405">
        <v>19.649999999999999</v>
      </c>
      <c r="H34" s="406"/>
      <c r="I34" s="405">
        <v>32.85</v>
      </c>
      <c r="J34" s="406"/>
      <c r="K34" s="405">
        <v>0</v>
      </c>
      <c r="L34" s="406"/>
      <c r="M34" s="405">
        <v>0</v>
      </c>
    </row>
    <row r="35" spans="1:15" s="15" customFormat="1" ht="24.6" customHeight="1" thickBot="1">
      <c r="B35" s="44" t="s">
        <v>1263</v>
      </c>
      <c r="C35" s="19"/>
      <c r="G35" s="85">
        <f>+G27</f>
        <v>5623561.0899999971</v>
      </c>
      <c r="H35" s="82"/>
      <c r="I35" s="85">
        <f>+I27</f>
        <v>6990311.3409043895</v>
      </c>
      <c r="J35" s="82"/>
      <c r="K35" s="85">
        <f>+K27</f>
        <v>2997692.6899999962</v>
      </c>
      <c r="L35" s="82"/>
      <c r="M35" s="85">
        <f>+M27</f>
        <v>1272893.7899754765</v>
      </c>
    </row>
    <row r="36" spans="1:15" s="15" customFormat="1" ht="24.6" customHeight="1" thickTop="1">
      <c r="B36" s="55" t="s">
        <v>354</v>
      </c>
      <c r="C36" s="44"/>
      <c r="G36" s="30"/>
      <c r="H36" s="30"/>
      <c r="I36" s="30"/>
      <c r="J36" s="30"/>
      <c r="K36" s="30"/>
      <c r="L36" s="30"/>
      <c r="M36" s="30"/>
    </row>
    <row r="37" spans="1:15" s="607" customFormat="1" ht="24.6" customHeight="1">
      <c r="B37" s="608"/>
      <c r="C37" s="609" t="s">
        <v>355</v>
      </c>
      <c r="G37" s="610">
        <f>+G31/517916773</f>
        <v>1.0501431839126779E-2</v>
      </c>
      <c r="H37" s="611"/>
      <c r="I37" s="611">
        <f>+I31/517916773</f>
        <v>1.1258419798086729E-2</v>
      </c>
      <c r="J37" s="611"/>
      <c r="K37" s="612">
        <f>+K31/517916773</f>
        <v>5.7879814794103918E-3</v>
      </c>
      <c r="L37" s="611"/>
      <c r="M37" s="612">
        <f>+M31/517916773</f>
        <v>2.4577188002665373E-3</v>
      </c>
    </row>
    <row r="38" spans="1:15" ht="24.6" customHeight="1"/>
    <row r="39" spans="1:15" ht="24.6" customHeight="1"/>
    <row r="40" spans="1:15" ht="24.6" customHeight="1">
      <c r="A40" s="878" t="s">
        <v>1296</v>
      </c>
      <c r="B40" s="878"/>
      <c r="C40" s="878"/>
      <c r="D40" s="878"/>
      <c r="E40" s="878"/>
      <c r="F40" s="878"/>
      <c r="G40" s="878"/>
      <c r="H40" s="878"/>
      <c r="I40" s="878"/>
      <c r="J40" s="878"/>
      <c r="K40" s="878"/>
      <c r="L40" s="878"/>
      <c r="M40" s="878"/>
    </row>
    <row r="41" spans="1:15" ht="24.6" customHeight="1"/>
    <row r="42" spans="1:15" ht="23.25" customHeight="1">
      <c r="A42" s="720" t="s">
        <v>616</v>
      </c>
      <c r="B42" s="721" t="s">
        <v>1065</v>
      </c>
      <c r="C42" s="722"/>
    </row>
    <row r="43" spans="1:15" ht="23.25" customHeight="1">
      <c r="A43" s="723"/>
      <c r="B43" s="724"/>
      <c r="C43" s="725" t="s">
        <v>1066</v>
      </c>
    </row>
    <row r="44" spans="1:15" ht="23.25" customHeight="1">
      <c r="A44" s="723"/>
      <c r="B44" s="725" t="s">
        <v>1125</v>
      </c>
      <c r="C44" s="726"/>
    </row>
    <row r="45" spans="1:15" ht="23.25" customHeight="1">
      <c r="A45" s="723"/>
      <c r="B45" s="727" t="s">
        <v>1126</v>
      </c>
      <c r="C45" s="726"/>
    </row>
    <row r="47" spans="1:15" ht="23.25" customHeight="1">
      <c r="A47" s="21" t="s">
        <v>1067</v>
      </c>
      <c r="B47" s="22" t="s">
        <v>356</v>
      </c>
      <c r="C47" s="16"/>
      <c r="D47" s="16"/>
      <c r="E47" s="16"/>
      <c r="F47" s="16"/>
      <c r="G47" s="16"/>
      <c r="H47" s="16"/>
      <c r="I47" s="16"/>
      <c r="J47" s="16"/>
      <c r="K47" s="16"/>
      <c r="L47" s="16"/>
      <c r="M47" s="16"/>
      <c r="N47" s="16"/>
      <c r="O47" s="16"/>
    </row>
    <row r="48" spans="1:15" ht="23.25" customHeight="1">
      <c r="A48" s="16"/>
      <c r="B48" s="16"/>
      <c r="C48" s="32" t="s">
        <v>366</v>
      </c>
      <c r="D48" s="56"/>
      <c r="E48" s="56"/>
      <c r="F48" s="16"/>
      <c r="G48" s="16"/>
      <c r="H48" s="16"/>
      <c r="I48" s="16"/>
      <c r="J48" s="16"/>
      <c r="K48" s="16"/>
      <c r="L48" s="16"/>
      <c r="M48" s="16"/>
      <c r="N48" s="16"/>
      <c r="O48" s="16"/>
    </row>
    <row r="49" spans="1:15" ht="23.25" customHeight="1">
      <c r="A49" s="16"/>
      <c r="B49" s="60" t="s">
        <v>945</v>
      </c>
      <c r="C49" s="16"/>
      <c r="D49" s="56"/>
      <c r="E49" s="56"/>
      <c r="F49" s="16"/>
      <c r="G49" s="16"/>
      <c r="H49" s="16"/>
      <c r="I49" s="16"/>
      <c r="J49" s="16"/>
      <c r="K49" s="16"/>
      <c r="L49" s="16"/>
      <c r="M49" s="16"/>
      <c r="N49" s="16"/>
      <c r="O49" s="16"/>
    </row>
  </sheetData>
  <mergeCells count="4">
    <mergeCell ref="A1:M1"/>
    <mergeCell ref="G4:I4"/>
    <mergeCell ref="K4:M4"/>
    <mergeCell ref="A40:M40"/>
  </mergeCells>
  <pageMargins left="0.86614173228346458" right="0.19685039370078741" top="0.57999999999999996" bottom="0.39370078740157483" header="0.35433070866141736"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FC555BF4316F54D8DAEFCC56D8324B7" ma:contentTypeVersion="10" ma:contentTypeDescription="Create a new document." ma:contentTypeScope="" ma:versionID="beac37805841c6d05503b2063e5bd619">
  <xsd:schema xmlns:xsd="http://www.w3.org/2001/XMLSchema" xmlns:xs="http://www.w3.org/2001/XMLSchema" xmlns:p="http://schemas.microsoft.com/office/2006/metadata/properties" xmlns:ns2="f36317db-2c29-4f3d-98dd-cfddd9acf49f" targetNamespace="http://schemas.microsoft.com/office/2006/metadata/properties" ma:root="true" ma:fieldsID="dd09af2eac3a846cf5dd77a56c9d6ffa" ns2:_="">
    <xsd:import namespace="f36317db-2c29-4f3d-98dd-cfddd9acf4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2.xml><?xml version="1.0" encoding="utf-8"?>
<ds:datastoreItem xmlns:ds="http://schemas.openxmlformats.org/officeDocument/2006/customXml" ds:itemID="{0367C153-7539-4C4C-8420-3277B102B503}">
  <ds:schemaRefs>
    <ds:schemaRef ds:uri="http://schemas.microsoft.com/office/infopath/2007/PartnerControls"/>
    <ds:schemaRef ds:uri="http://purl.org/dc/elements/1.1/"/>
    <ds:schemaRef ds:uri="http://www.w3.org/XML/1998/namespace"/>
    <ds:schemaRef ds:uri="d07cb33c-d584-4a6e-8a71-f4ad2d35bf34"/>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846B1DD-E902-4014-AD14-72ABD7D936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20</vt:i4>
      </vt:variant>
      <vt:variant>
        <vt:lpstr>ช่วงที่มีชื่อ</vt:lpstr>
      </vt:variant>
      <vt:variant>
        <vt:i4>2</vt:i4>
      </vt:variant>
    </vt:vector>
  </HeadingPairs>
  <TitlesOfParts>
    <vt:vector size="22" baseType="lpstr">
      <vt:lpstr>น1-15</vt:lpstr>
      <vt:lpstr>P16-19</vt:lpstr>
      <vt:lpstr>P20</vt:lpstr>
      <vt:lpstr>P21-23</vt:lpstr>
      <vt:lpstr>P24-25</vt:lpstr>
      <vt:lpstr>P26</vt:lpstr>
      <vt:lpstr>P27 </vt:lpstr>
      <vt:lpstr>P28 </vt:lpstr>
      <vt:lpstr>P29 </vt:lpstr>
      <vt:lpstr>P30</vt:lpstr>
      <vt:lpstr>P31-34</vt:lpstr>
      <vt:lpstr>P35</vt:lpstr>
      <vt:lpstr>P36-40</vt:lpstr>
      <vt:lpstr>P41-44</vt:lpstr>
      <vt:lpstr>P45-46</vt:lpstr>
      <vt:lpstr>P47-49</vt:lpstr>
      <vt:lpstr>P50-51</vt:lpstr>
      <vt:lpstr>P52</vt:lpstr>
      <vt:lpstr>P53</vt:lpstr>
      <vt:lpstr>P54-55</vt:lpstr>
      <vt:lpstr>'P29 '!Print_Area</vt:lpstr>
      <vt:lpstr>'P31-34'!Print_Area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Microsoft Office 97</dc:creator>
  <cp:lastModifiedBy>ta</cp:lastModifiedBy>
  <cp:lastPrinted>2021-02-22T12:44:31Z</cp:lastPrinted>
  <dcterms:created xsi:type="dcterms:W3CDTF">2001-05-09T16:34:29Z</dcterms:created>
  <dcterms:modified xsi:type="dcterms:W3CDTF">2021-02-22T12:44:32Z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0x010100CFC555BF4316F54D8DAEFCC56D8324B7</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