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oil Public Company Limited\Sea Oil PLC_Dec2020 [Y_E]\"/>
    </mc:Choice>
  </mc:AlternateContent>
  <xr:revisionPtr revIDLastSave="0" documentId="13_ncr:1_{2C09BFB8-F619-45D6-8B26-E276D59D50AE}" xr6:coauthVersionLast="45" xr6:coauthVersionMax="46" xr10:uidLastSave="{00000000-0000-0000-0000-000000000000}"/>
  <bookViews>
    <workbookView xWindow="-108" yWindow="-108" windowWidth="23256" windowHeight="12576" activeTab="4" xr2:uid="{00000000-000D-0000-FFFF-FFFF00000000}"/>
  </bookViews>
  <sheets>
    <sheet name="7-9" sheetId="1" r:id="rId1"/>
    <sheet name="10-11" sheetId="7" r:id="rId2"/>
    <sheet name="12-13" sheetId="9" r:id="rId3"/>
    <sheet name="14" sheetId="10" r:id="rId4"/>
    <sheet name="15-17" sheetId="11" r:id="rId5"/>
  </sheets>
  <definedNames>
    <definedName name="_xlnm._FilterDatabase" localSheetId="0" hidden="1">'7-9'!$A$8:$L$82</definedName>
    <definedName name="_Order1">255</definedName>
    <definedName name="_Order2">255</definedName>
    <definedName name="_Regression_Int">1</definedName>
    <definedName name="aa" localSheetId="2">{"'Sheet1'!$A$1:$Y$6"}</definedName>
    <definedName name="aa" localSheetId="4">{"'Sheet1'!$A$1:$Y$6"}</definedName>
    <definedName name="aa">{"'Sheet1'!$A$1:$Y$6"}</definedName>
    <definedName name="Access_Button">"recSPC1_Sheet9_List"</definedName>
    <definedName name="AccessDatabase">"\\Suchart\suchart\ATHAPORN\recSPC1.mdb"</definedName>
    <definedName name="AS2DocOpenMode">"AS2DocumentEdit"</definedName>
    <definedName name="asds" localSheetId="2">{"'Eng (page2)'!$A$1:$D$52"}</definedName>
    <definedName name="asds">{"'Eng (page2)'!$A$1:$D$52"}</definedName>
    <definedName name="cash" localSheetId="2">{"'Eng (page2)'!$A$1:$D$52"}</definedName>
    <definedName name="cash">{"'Eng (page2)'!$A$1:$D$52"}</definedName>
    <definedName name="Cashflow" localSheetId="2">{"'Sheet1'!$L$16"}</definedName>
    <definedName name="Cashflow" localSheetId="4">{"'Sheet1'!$L$16"}</definedName>
    <definedName name="Cashflow">{"'Sheet1'!$L$16"}</definedName>
    <definedName name="CHASHFLOW" localSheetId="2">{"'Sheet1'!$L$16"}</definedName>
    <definedName name="CHASHFLOW" localSheetId="4">{"'Sheet1'!$L$16"}</definedName>
    <definedName name="CHASHFLOW">{"'Sheet1'!$L$16"}</definedName>
    <definedName name="h" localSheetId="2">{"'Sheet1'!$L$16"}</definedName>
    <definedName name="h" localSheetId="4">{"'Sheet1'!$L$16"}</definedName>
    <definedName name="h">{"'Sheet1'!$L$16"}</definedName>
    <definedName name="hay" localSheetId="2">{"'Sheet1'!$L$16"}</definedName>
    <definedName name="hay" localSheetId="4">{"'Sheet1'!$L$16"}</definedName>
    <definedName name="hay">{"'Sheet1'!$L$16"}</definedName>
    <definedName name="hey" localSheetId="2">{"'Sheet1'!$L$16"}</definedName>
    <definedName name="hey" localSheetId="4">{"'Sheet1'!$L$16"}</definedName>
    <definedName name="hey">{"'Sheet1'!$L$16"}</definedName>
    <definedName name="HTML_CodePage">874</definedName>
    <definedName name="HTML_Control" localSheetId="2">{"'Eng (page2)'!$A$1:$D$52"}</definedName>
    <definedName name="HTML_Control" localSheetId="4">{"'Sheet1'!$A$1:$Y$6"}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2">{"'Sheet1'!$L$16"}</definedName>
    <definedName name="huy" localSheetId="4">{"'Sheet1'!$L$16"}</definedName>
    <definedName name="huy">{"'Sheet1'!$L$16"}</definedName>
    <definedName name="J" localSheetId="2">{"'Sheet1'!$A$1:$Y$6"}</definedName>
    <definedName name="J" localSheetId="4">{"'Sheet1'!$A$1:$Y$6"}</definedName>
    <definedName name="J">{"'Sheet1'!$A$1:$Y$6"}</definedName>
    <definedName name="k" localSheetId="2">{"'Eng (page2)'!$A$1:$D$52"}</definedName>
    <definedName name="k">{"'Eng (page2)'!$A$1:$D$52"}</definedName>
    <definedName name="kk" localSheetId="2">{"'Eng (page2)'!$A$1:$D$52"}</definedName>
    <definedName name="kk">{"'Eng (page2)'!$A$1:$D$52"}</definedName>
    <definedName name="kkk" localSheetId="2">{"'Eng (page2)'!$A$1:$D$52"}</definedName>
    <definedName name="kkk">{"'Eng (page2)'!$A$1:$D$52"}</definedName>
    <definedName name="N" localSheetId="2">{"'Sheet1'!$L$16"}</definedName>
    <definedName name="N" localSheetId="4">{"'Sheet1'!$L$16"}</definedName>
    <definedName name="N">{"'Sheet1'!$L$16"}</definedName>
    <definedName name="_xlnm.Print_Area" localSheetId="1">'10-11'!$A$1:$M$101</definedName>
    <definedName name="qq" localSheetId="2">{"'Eng (page2)'!$A$1:$D$52"}</definedName>
    <definedName name="qq">{"'Eng (page2)'!$A$1:$D$52"}</definedName>
    <definedName name="RMCOptions">"*010000000000000"</definedName>
    <definedName name="software" localSheetId="2">{"'Eng (page2)'!$A$1:$D$52"}</definedName>
    <definedName name="software">{"'Eng (page2)'!$A$1:$D$52"}</definedName>
    <definedName name="TaxTV">10%</definedName>
    <definedName name="TaxXL">5%</definedName>
    <definedName name="TextRefCopyRangeCount">54</definedName>
    <definedName name="ww" localSheetId="2">{"'Eng (page2)'!$A$1:$D$52"}</definedName>
    <definedName name="ww">{"'Eng (page2)'!$A$1:$D$52"}</definedName>
    <definedName name="zz" localSheetId="2">{"'Eng (page2)'!$A$1:$D$52"}</definedName>
    <definedName name="zz">{"'Eng (page2)'!$A$1:$D$52"}</definedName>
    <definedName name="資金繰り表" localSheetId="2">{"'Sheet1'!$L$16"}</definedName>
    <definedName name="資金繰り表" localSheetId="4">{"'Sheet1'!$L$16"}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6" i="1" l="1"/>
  <c r="G19" i="7" l="1"/>
  <c r="J32" i="1"/>
  <c r="K16" i="7"/>
  <c r="K19" i="7"/>
  <c r="J18" i="1"/>
  <c r="J34" i="1" l="1"/>
  <c r="G69" i="7"/>
  <c r="T59" i="9" l="1"/>
  <c r="X59" i="9" s="1"/>
  <c r="T57" i="9" l="1"/>
  <c r="E95" i="11" l="1"/>
  <c r="M88" i="7" l="1"/>
  <c r="M91" i="7" s="1"/>
  <c r="G88" i="7"/>
  <c r="G91" i="7" s="1"/>
  <c r="M79" i="7"/>
  <c r="M82" i="7" s="1"/>
  <c r="I79" i="7"/>
  <c r="I82" i="7" s="1"/>
  <c r="G14" i="7" l="1"/>
  <c r="G30" i="7" s="1"/>
  <c r="I69" i="7" l="1"/>
  <c r="G95" i="7" l="1"/>
  <c r="E75" i="11" l="1"/>
  <c r="E114" i="11" l="1"/>
  <c r="G63" i="7"/>
  <c r="P58" i="9" l="1"/>
  <c r="G71" i="7"/>
  <c r="T49" i="9"/>
  <c r="X49" i="9" s="1"/>
  <c r="T56" i="9"/>
  <c r="N61" i="9"/>
  <c r="X60" i="9"/>
  <c r="M94" i="7"/>
  <c r="I94" i="7"/>
  <c r="I95" i="7"/>
  <c r="I87" i="7" l="1"/>
  <c r="I88" i="7" s="1"/>
  <c r="I91" i="7" s="1"/>
  <c r="X56" i="9" l="1"/>
  <c r="X57" i="9"/>
  <c r="R57" i="9"/>
  <c r="N28" i="10"/>
  <c r="N27" i="10"/>
  <c r="N22" i="10" l="1"/>
  <c r="K69" i="7"/>
  <c r="M97" i="7"/>
  <c r="I97" i="7"/>
  <c r="M69" i="7"/>
  <c r="K63" i="7"/>
  <c r="I63" i="7"/>
  <c r="I71" i="7" s="1"/>
  <c r="K71" i="7" l="1"/>
  <c r="J75" i="1"/>
  <c r="F75" i="1"/>
  <c r="H75" i="1"/>
  <c r="F18" i="1"/>
  <c r="M63" i="7" l="1"/>
  <c r="K95" i="11" l="1"/>
  <c r="K75" i="11"/>
  <c r="G95" i="11"/>
  <c r="G75" i="11"/>
  <c r="N12" i="10"/>
  <c r="F25" i="9"/>
  <c r="F47" i="9" s="1"/>
  <c r="F53" i="9" s="1"/>
  <c r="F64" i="9" s="1"/>
  <c r="V25" i="9"/>
  <c r="V47" i="9" s="1"/>
  <c r="V53" i="9" s="1"/>
  <c r="H22" i="9"/>
  <c r="J22" i="9" s="1"/>
  <c r="L22" i="9" s="1"/>
  <c r="N22" i="9" s="1"/>
  <c r="P22" i="9" s="1"/>
  <c r="R22" i="9" s="1"/>
  <c r="T22" i="9" s="1"/>
  <c r="X22" i="9" s="1"/>
  <c r="R20" i="9"/>
  <c r="M14" i="7"/>
  <c r="M30" i="7" s="1"/>
  <c r="K14" i="7"/>
  <c r="G33" i="7"/>
  <c r="K30" i="7" l="1"/>
  <c r="K33" i="7" s="1"/>
  <c r="I10" i="11" s="1"/>
  <c r="I13" i="11" s="1"/>
  <c r="I35" i="11" s="1"/>
  <c r="G37" i="7"/>
  <c r="G40" i="7" s="1"/>
  <c r="E10" i="11"/>
  <c r="E13" i="11" s="1"/>
  <c r="E35" i="11" s="1"/>
  <c r="R25" i="9"/>
  <c r="R47" i="9" s="1"/>
  <c r="R53" i="9" s="1"/>
  <c r="P25" i="9"/>
  <c r="P47" i="9" s="1"/>
  <c r="P53" i="9" s="1"/>
  <c r="L25" i="9"/>
  <c r="L47" i="9" s="1"/>
  <c r="L53" i="9" s="1"/>
  <c r="L64" i="9" s="1"/>
  <c r="T20" i="9"/>
  <c r="X20" i="9" s="1"/>
  <c r="X25" i="9" s="1"/>
  <c r="X47" i="9" s="1"/>
  <c r="X53" i="9" s="1"/>
  <c r="J25" i="9"/>
  <c r="J47" i="9" s="1"/>
  <c r="J53" i="9" s="1"/>
  <c r="J64" i="9" s="1"/>
  <c r="H25" i="9"/>
  <c r="H47" i="9" s="1"/>
  <c r="H53" i="9" s="1"/>
  <c r="H64" i="9" s="1"/>
  <c r="N25" i="9"/>
  <c r="N47" i="9" s="1"/>
  <c r="N53" i="9" s="1"/>
  <c r="F117" i="1"/>
  <c r="L75" i="1"/>
  <c r="L67" i="1"/>
  <c r="H67" i="1"/>
  <c r="H77" i="1" s="1"/>
  <c r="J67" i="1"/>
  <c r="J77" i="1" s="1"/>
  <c r="F67" i="1"/>
  <c r="F77" i="1" s="1"/>
  <c r="F32" i="1"/>
  <c r="F34" i="1" s="1"/>
  <c r="H18" i="1"/>
  <c r="L18" i="1"/>
  <c r="G73" i="7" l="1"/>
  <c r="T25" i="9"/>
  <c r="T47" i="9" s="1"/>
  <c r="T53" i="9" s="1"/>
  <c r="K37" i="7"/>
  <c r="K40" i="7" s="1"/>
  <c r="A148" i="11"/>
  <c r="A102" i="11"/>
  <c r="K73" i="7" l="1"/>
  <c r="K77" i="7"/>
  <c r="K94" i="7" s="1"/>
  <c r="I14" i="7"/>
  <c r="I30" i="7" s="1"/>
  <c r="K86" i="7" l="1"/>
  <c r="K88" i="7" s="1"/>
  <c r="K91" i="7" s="1"/>
  <c r="K79" i="7"/>
  <c r="K82" i="7" s="1"/>
  <c r="K97" i="7"/>
  <c r="L117" i="1"/>
  <c r="H117" i="1"/>
  <c r="L29" i="10" l="1"/>
  <c r="N29" i="10" s="1"/>
  <c r="I95" i="11"/>
  <c r="I75" i="11"/>
  <c r="J117" i="1" l="1"/>
  <c r="J120" i="1" s="1"/>
  <c r="N30" i="10"/>
  <c r="M71" i="7" l="1"/>
  <c r="A49" i="7"/>
  <c r="I33" i="7"/>
  <c r="A47" i="7"/>
  <c r="L120" i="1"/>
  <c r="J122" i="1"/>
  <c r="H120" i="1"/>
  <c r="F120" i="1"/>
  <c r="F122" i="1" s="1"/>
  <c r="A83" i="1"/>
  <c r="A125" i="1" s="1"/>
  <c r="A46" i="7" s="1"/>
  <c r="A101" i="7" s="1"/>
  <c r="A32" i="9" s="1"/>
  <c r="A67" i="9" s="1"/>
  <c r="A34" i="10" s="1"/>
  <c r="L77" i="1"/>
  <c r="A45" i="1"/>
  <c r="L32" i="1"/>
  <c r="H32" i="1"/>
  <c r="M33" i="7" l="1"/>
  <c r="K10" i="11" s="1"/>
  <c r="K13" i="11" s="1"/>
  <c r="K35" i="11" s="1"/>
  <c r="K45" i="11" s="1"/>
  <c r="K50" i="11" s="1"/>
  <c r="K111" i="11" s="1"/>
  <c r="K116" i="11" s="1"/>
  <c r="L122" i="1"/>
  <c r="H122" i="1"/>
  <c r="H34" i="1"/>
  <c r="L34" i="1"/>
  <c r="M37" i="7" l="1"/>
  <c r="M40" i="7" s="1"/>
  <c r="M73" i="7" s="1"/>
  <c r="I37" i="7"/>
  <c r="I40" i="7" s="1"/>
  <c r="I73" i="7" s="1"/>
  <c r="G10" i="11"/>
  <c r="G13" i="11" s="1"/>
  <c r="G35" i="11" l="1"/>
  <c r="G45" i="11" s="1"/>
  <c r="G50" i="11" s="1"/>
  <c r="G111" i="11" s="1"/>
  <c r="G116" i="11" s="1"/>
  <c r="A52" i="11"/>
  <c r="E45" i="11"/>
  <c r="I45" i="11"/>
  <c r="I50" i="11" s="1"/>
  <c r="I111" i="11" s="1"/>
  <c r="I116" i="11" s="1"/>
  <c r="A3" i="11"/>
  <c r="A55" i="11" s="1"/>
  <c r="A105" i="11" s="1"/>
  <c r="A1" i="11"/>
  <c r="A53" i="11" s="1"/>
  <c r="L18" i="10"/>
  <c r="L20" i="10" s="1"/>
  <c r="L24" i="10" s="1"/>
  <c r="L32" i="10" s="1"/>
  <c r="J18" i="10"/>
  <c r="J20" i="10" s="1"/>
  <c r="J24" i="10" s="1"/>
  <c r="J32" i="10" s="1"/>
  <c r="H18" i="10"/>
  <c r="H20" i="10" s="1"/>
  <c r="H24" i="10" s="1"/>
  <c r="H32" i="10" s="1"/>
  <c r="F18" i="10"/>
  <c r="F20" i="10" s="1"/>
  <c r="F24" i="10" s="1"/>
  <c r="N16" i="10"/>
  <c r="N15" i="10"/>
  <c r="N24" i="10" l="1"/>
  <c r="N32" i="10" s="1"/>
  <c r="F32" i="10"/>
  <c r="N18" i="10"/>
  <c r="N20" i="10" s="1"/>
  <c r="E50" i="11"/>
  <c r="E111" i="11" l="1"/>
  <c r="E116" i="11" s="1"/>
  <c r="X61" i="9" l="1"/>
  <c r="G94" i="7" l="1"/>
  <c r="G97" i="7" s="1"/>
  <c r="N58" i="9"/>
  <c r="R58" i="9"/>
  <c r="R64" i="9" s="1"/>
  <c r="G79" i="7"/>
  <c r="G82" i="7" s="1"/>
  <c r="T58" i="9" l="1"/>
  <c r="N64" i="9"/>
  <c r="P64" i="9"/>
  <c r="T64" i="9" l="1"/>
  <c r="V58" i="9" l="1"/>
  <c r="X58" i="9" s="1"/>
  <c r="X64" i="9" s="1"/>
  <c r="V64" i="9" l="1"/>
</calcChain>
</file>

<file path=xl/sharedStrings.xml><?xml version="1.0" encoding="utf-8"?>
<sst xmlns="http://schemas.openxmlformats.org/spreadsheetml/2006/main" count="482" uniqueCount="263">
  <si>
    <t>บริษัท ซีออยล์ จำกัด (มหาชน)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</si>
  <si>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</si>
  <si>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</si>
  <si>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</si>
  <si>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</si>
  <si>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</si>
  <si>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</si>
  <si>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</si>
  <si>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</si>
  <si>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</si>
  <si>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</si>
  <si>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</si>
  <si>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</si>
  <si>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</si>
  <si>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 xml:space="preserve">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</si>
  <si>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</si>
  <si>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</si>
  <si>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</si>
  <si>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</si>
  <si>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</si>
  <si>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</si>
  <si>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</si>
  <si>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</si>
  <si>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</si>
  <si>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</si>
  <si>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</si>
  <si>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</si>
  <si>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</si>
  <si>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</si>
  <si>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</si>
  <si>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</si>
  <si>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</si>
  <si>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</si>
  <si>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</si>
  <si>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</si>
  <si>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</si>
  <si>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</si>
  <si>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</si>
  <si>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</si>
  <si>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รวม</t>
  </si>
  <si>
    <t>จัดสรรแล้ว -</t>
  </si>
  <si>
    <t>ทุนที่ออกและ</t>
  </si>
  <si>
    <t>ส่วนเกินมูลค่า</t>
  </si>
  <si>
    <t>ทุนสำรอง</t>
  </si>
  <si>
    <t>ชำระแล้ว</t>
  </si>
  <si>
    <t>หุ้นสามัญ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</si>
  <si>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</si>
  <si>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</si>
  <si>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</si>
  <si>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</si>
  <si>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</si>
  <si>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</si>
  <si>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ข้อมูลเพิ่มเติมประกอบงบกระแสเงินสด</t>
  </si>
  <si>
    <t>ของส่วนของ</t>
  </si>
  <si>
    <t>องค์ประกอบอื่น</t>
  </si>
  <si>
    <t>เงินลงทุนในการร่วมค้า</t>
  </si>
  <si>
    <t>เงินสดจ่ายชำระเงินกู้ยืมระยะยาวจากสถาบันการเงิน</t>
  </si>
  <si>
    <t>งบการเงินรวม</t>
  </si>
  <si>
    <t>กำไรขาดทุนเบ็ดเสร็จรวมสำหรับปี</t>
  </si>
  <si>
    <t>กำไรขั้นต้น</t>
  </si>
  <si>
    <t>รวมส่วนของ</t>
  </si>
  <si>
    <t>อัตราแลกเปลี่ยน</t>
  </si>
  <si>
    <t>สินทรัพย์ไม่หมุนเวียนอื่น</t>
  </si>
  <si>
    <t>เงินสดและรายการเทียบเท่าเงินสดต้นปี</t>
  </si>
  <si>
    <t>งบการเงินเฉพาะกิจการ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</si>
  <si>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</si>
  <si>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</si>
  <si>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</si>
  <si>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การแบ่งปันกำไรขาดทุนเบ็ดเสร็จรวม</t>
  </si>
  <si>
    <t>ส่วนได้เสีย</t>
  </si>
  <si>
    <t>งบแสดงการเปลี่ยนแปลงส่วนของเจ้าของ</t>
  </si>
  <si>
    <t>ส่วนของเจ้าของ</t>
  </si>
  <si>
    <t>การเปลี่ยนแปลงในส่วนของเจ้าของสำหรับปี</t>
  </si>
  <si>
    <t>องค์ประกอบอื่นของส่วนของเจ้าของ</t>
  </si>
  <si>
    <t>เจ้าของ</t>
  </si>
  <si>
    <t>ที่ดิน อาคาร และอุปกรณ์ - สุทธิ</t>
  </si>
  <si>
    <t>เงินสดและรายการเทียบเท่าเงินสดปลายปี</t>
  </si>
  <si>
    <t>สินค้าคงเหลือ</t>
  </si>
  <si>
    <t>เงินกู้ยืมระยะสั้นจากสถาบันการเงิน</t>
  </si>
  <si>
    <t>กำไร (ขาดทุน) สะสม</t>
  </si>
  <si>
    <t>รายการที่จะจัดประเภทใหม่ไปยังกำไรหรือขาดทุนในภายหลัง</t>
  </si>
  <si>
    <t>ไปยังกำไรหรือขาดทุนในภายหลัง</t>
  </si>
  <si>
    <t>ภาษีเงินได้ของรายการที่จะไม่จัดประเภทรายการใหม่</t>
  </si>
  <si>
    <t>ผลต่างของอัตราแลกเปลี่ยนจากการแปลงค่างบการเงิน</t>
  </si>
  <si>
    <t>ค่าเสื่อมราคาและค่าตัดจำหน่าย</t>
  </si>
  <si>
    <t>รายได้เงินปันผล</t>
  </si>
  <si>
    <t>ลูกหนี้การค้าและลูกหนี้อื่น</t>
  </si>
  <si>
    <t>จ่ายภาษีเงินได้</t>
  </si>
  <si>
    <t>รับภาษีเงินได้</t>
  </si>
  <si>
    <t>เงินสดจ่ายชำระเงินกู้ยืมระยะสั้นจากสถาบันการเงิน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</si>
  <si>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</si>
  <si>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</si>
  <si>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ส่วนต่ำจากการรวมธุรกิจภายใต้</t>
  </si>
  <si>
    <t>การควบคุมเดียวกัน</t>
  </si>
  <si>
    <t>เงินกู้ยืมระยะยาวจากสถาบันการเงิน</t>
  </si>
  <si>
    <t>กำไรขาดทุนเบ็ดเสร็จอื่น</t>
  </si>
  <si>
    <t>ส่วนต่ำจาก</t>
  </si>
  <si>
    <t>ผลต่างของ</t>
  </si>
  <si>
    <t>การรวมธุรกิจ</t>
  </si>
  <si>
    <t>ภายใต้การ</t>
  </si>
  <si>
    <t>จากการแปลง</t>
  </si>
  <si>
    <t>ผู้เป็นเจ้าของ</t>
  </si>
  <si>
    <t>ที่ไม่มีอำนาจ</t>
  </si>
  <si>
    <t>รวมส่วน</t>
  </si>
  <si>
    <t>ควบคุมเดียวกัน</t>
  </si>
  <si>
    <t>ค่างบการเงิน</t>
  </si>
  <si>
    <t>ของเจ้าของ</t>
  </si>
  <si>
    <t>การเปลี่ยนแปลงในส่วนของ</t>
  </si>
  <si>
    <t>ยอดยกมาต้นปี</t>
  </si>
  <si>
    <t>ยอดคงเหลือปลายปี</t>
  </si>
  <si>
    <t>เจ้าของสำหรับปี</t>
  </si>
  <si>
    <t>ภาษีเงินได้</t>
  </si>
  <si>
    <t>เงินสดจ่ายเพื่อลงทุนในบริษัทย่อย</t>
  </si>
  <si>
    <t>เงินฝากธนาคารที่มีข้อจำกัดในการใช้</t>
  </si>
  <si>
    <t>เงินให้กู้ยืมระยะยาวแก่บริษัทย่อย</t>
  </si>
  <si>
    <t>ภาษีเงินได้ค้างจ่าย</t>
  </si>
  <si>
    <t>กำไรขาดทุนเบ็ดเสร็จอื่นสำหรับปี - สุทธิจากภาษี</t>
  </si>
  <si>
    <t>เงินสดรับจากการจำหน่ายสินทรัพย์ถาวร</t>
  </si>
  <si>
    <t>เงินสดรับจากเงินกู้ยืมระยะสั้นจากสถาบันการเงิน</t>
  </si>
  <si>
    <t>หนี้สินและส่วนของเจ้าของ</t>
  </si>
  <si>
    <t>เงินสดจ่ายเพื่อซื้อสินทรัพย์ถาวร</t>
  </si>
  <si>
    <t>กระแสเงินสดได้มาจาก (ใช้ไปใน) การดำเนินงาน</t>
  </si>
  <si>
    <t>รวมรายการที่จะไม่จัดประเภทใหม่ไปยัง</t>
  </si>
  <si>
    <t>กำไรหรือขาดทุนในภายหลัง</t>
  </si>
  <si>
    <t>รวมรายการที่จะจัดประเภทใหม่ไปยัง</t>
  </si>
  <si>
    <t>เงินให้กู้ยืมระยะสั้นแก่บริษัทย่อย</t>
  </si>
  <si>
    <t>ต้นทุนการให้บริการ</t>
  </si>
  <si>
    <t>รายการปรับปรุง:</t>
  </si>
  <si>
    <t>ดอกเบี้ยรับ</t>
  </si>
  <si>
    <t>ดอกเบี้ยจ่าย</t>
  </si>
  <si>
    <t>เงินให้กู้ยืมแก่บริษัทย่อย</t>
  </si>
  <si>
    <t>-</t>
  </si>
  <si>
    <t>หนี้สินไม่หมุนเวียนอื่น</t>
  </si>
  <si>
    <t>เงินสดจ่ายต้นทุนการทำรายการของเงินกู้ยืม</t>
  </si>
  <si>
    <t>เงินสดจ่ายชำระเงินกู้ยืมระยะยาวจากบริษัทใหญ่</t>
  </si>
  <si>
    <t>และรายการเทียบเท่าเงินสด</t>
  </si>
  <si>
    <t>สินทรัพย์ภาษีเงินได้รอการตัดบัญชี - สุทธิ</t>
  </si>
  <si>
    <t>เงินปันผลรับ</t>
  </si>
  <si>
    <t>เงินสดรับชำระจากเงินให้กู้ยืมจากบริษัทย่อย</t>
  </si>
  <si>
    <t>กำไร (ขาดทุน) จากการดำเนินงานก่อนการเปลี่ยนแปลง</t>
  </si>
  <si>
    <t>ยอดยกมาต้นปี ณ วันที่ 1 มกราคม พ.ศ. 2562</t>
  </si>
  <si>
    <t>ยอดคงเหลือปลายปี ณ วันที่ 31 ธันวาคม พ.ศ. 2562</t>
  </si>
  <si>
    <t>ณ วันที่ 1 มกราคม พ.ศ. 2562</t>
  </si>
  <si>
    <t>ณ วันที่ 31 ธันวาคม พ.ศ. 2562</t>
  </si>
  <si>
    <t>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</si>
  <si>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</si>
  <si>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</si>
  <si>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</si>
  <si>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จากการร่วมค้าและภาษีเงินได้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</si>
  <si>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</si>
  <si>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</si>
  <si>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</si>
  <si>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หุ้นกู้ส่วนที่ถึงกำหนดไถ่ถอน</t>
  </si>
  <si>
    <t>ภายในหนึ่งปี</t>
  </si>
  <si>
    <t>การชำระบัญชีบริษัทย่อย</t>
  </si>
  <si>
    <t>เงินสดจ่ายให้ส่วนได้เสียที่ไม่มีอำนาจควบคุม</t>
  </si>
  <si>
    <t>สำรองตามกฎหมาย</t>
  </si>
  <si>
    <t>รายการที่มิใช่เงินสด</t>
  </si>
  <si>
    <t>เงินปันผลค้างรับ</t>
  </si>
  <si>
    <t>กำไร (ขาดทุน) ก่อนส่วนแบ่งกำไร</t>
  </si>
  <si>
    <t>ส่วนแบ่งกำไรจากการร่วมค้า</t>
  </si>
  <si>
    <t>จากการชำระบัญชีบริษัทย่อย</t>
  </si>
  <si>
    <t>ผลประโยชน์หลังออกจากงาน</t>
  </si>
  <si>
    <t>ขาดทุนจากการจำหน่ายและ</t>
  </si>
  <si>
    <t xml:space="preserve">   ตัดจำหน่ายสินทรัพย์ถาวร</t>
  </si>
  <si>
    <t xml:space="preserve">   </t>
  </si>
  <si>
    <t>ในสินทรัพย์และหนี้สินดำเนินงาน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</si>
  <si>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</si>
  <si>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</si>
  <si>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การวัดมูลค่าใหม่ของภาระผูกพัน</t>
  </si>
  <si>
    <t>รายได้ดอกเบี้ย</t>
  </si>
  <si>
    <t>ค่าใช้จ่ายดอกเบี้ย</t>
  </si>
  <si>
    <t>ของสินทรัพย์ที่เข้าเงื่อนไข</t>
  </si>
  <si>
    <t>เงินสดจ่ายดอกเบี้ยที่รวมเป็นต้นทุน</t>
  </si>
  <si>
    <t>รายการที่จะไม่จัดประเภทใหม่ไปยังกำไรหรือขาดทุนในภายหลัง</t>
  </si>
  <si>
    <t>ควบคุม</t>
  </si>
  <si>
    <t>เงินสดรับจากเงินกู้ยืมระยะยาวจากสถาบันการเงิน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</si>
  <si>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</si>
  <si>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</si>
  <si>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</si>
  <si>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ณ วันที่ 1 มกราคม พ.ศ. 2563</t>
  </si>
  <si>
    <t>ยอดคงเหลือปลายปี ณ วันที่ 31 ธันวาคม พ.ศ. 2563</t>
  </si>
  <si>
    <t>เงินลงทุนในบริษัทย่อย - สุทธิ</t>
  </si>
  <si>
    <t>เงินกู้ยืมระยะสั้นจากบริษัทย่อย</t>
  </si>
  <si>
    <t>หนี้สินตามสัญญาเช่า</t>
  </si>
  <si>
    <t>หนี้สินอนุพันธ์ทางการเงิน</t>
  </si>
  <si>
    <t>ส่วนของหนี้สินตามสัญญาเช่า</t>
  </si>
  <si>
    <t xml:space="preserve">   ที่ถึงกำหนดชำระภายในหนึ่งปี </t>
  </si>
  <si>
    <t xml:space="preserve">หุ้นสามัญ จำนวน  608,915,628 หุ้น  </t>
  </si>
  <si>
    <t>มูลค่าที่ตราไว้หุ้นละ 1 บาท</t>
  </si>
  <si>
    <t>(31 ธันวาคม พ.ศ. 2562 : หุ้นสามัญ</t>
  </si>
  <si>
    <t>จำนวน  691,867,135 หุ้น มูลค่าที่ตราไว้</t>
  </si>
  <si>
    <t>หุ้นละ 1 บาท)</t>
  </si>
  <si>
    <t xml:space="preserve">หุ้นสามัญ จำนวน 608,914,791 หุ้น  </t>
  </si>
  <si>
    <t>จำนวน  553,559,662 หุ้น มูลค่าที่ตราไว้</t>
  </si>
  <si>
    <t>บริษัทย่อย - การดำเนินงานที่ยกเลิก</t>
  </si>
  <si>
    <t>ขาดทุนจากการด้อยค่าของสินทรัพย์ทางการเงิน</t>
  </si>
  <si>
    <t>ขาดทุนจากการด้อยค่าเงินลงทุนใน</t>
  </si>
  <si>
    <t>กำไรจากการจำหน่ายการดำเนินงานที่ยกเลิก</t>
  </si>
  <si>
    <t>จากการดำเนินงานต่อเนื่อง</t>
  </si>
  <si>
    <t>จากการดำเนินงานที่ยกเลิก (สุทธิจากภาษี)</t>
  </si>
  <si>
    <t>จากการดำเนินงานที่ยกเลิก</t>
  </si>
  <si>
    <t>- ปรับปรุงใหม่</t>
  </si>
  <si>
    <t>การเพิ่มทุนหุ้นสามัญ</t>
  </si>
  <si>
    <t>เงินปันผลจ่าย</t>
  </si>
  <si>
    <t>การจำหน่ายการดำเนินงานที่ยกเลิก</t>
  </si>
  <si>
    <t xml:space="preserve">ยอดยกมาต้นปี </t>
  </si>
  <si>
    <t>ยอดยกมาต้นปี ณ วันที่ 31 ธันวาคม พ.ศ. 2562</t>
  </si>
  <si>
    <t>ยอดยกมาต้นปี ณ วันที่ 1 มกราคม พ.ศ. 2563 - ปรับปรุงใหม่</t>
  </si>
  <si>
    <t>จ่ายหุ้นปันผล</t>
  </si>
  <si>
    <t>การได้มาของสินทรัพย์สิทธิการใช้ภายใต้สัญญาเช่า</t>
  </si>
  <si>
    <t xml:space="preserve">   จากการดำเนินงานต่อเนื่อง</t>
  </si>
  <si>
    <t xml:space="preserve">   จากการดำเนินงานที่ยกเลิก</t>
  </si>
  <si>
    <t>กำไรก่อนภาษีเงินได้รวมการดำเนินงานที่ยกเลิก</t>
  </si>
  <si>
    <t>ขาดทุนจากการด้อยค่าของเงินลงทุนในบริษัทย่อย</t>
  </si>
  <si>
    <t>ขาดทุนจากการปรับมูลค่ายุติธรรมของอนุพันธ์ทางการเงิน</t>
  </si>
  <si>
    <t>รายได้เงินปันผล - การดำเนินงานที่ยกเลิก</t>
  </si>
  <si>
    <t>เงินสดรับสุทธิจากการจำหน่ายการดำเนินงานที่ยกเลิก</t>
  </si>
  <si>
    <t>เงินปันผลรับ - การดำเนินงานที่ยกเลิก</t>
  </si>
  <si>
    <t>เงินสดรับจากเงินกู้ยืมระยะสั้นจากบริษัทย่อย</t>
  </si>
  <si>
    <t>เงินสดจ่ายชำระหุ้นกู้</t>
  </si>
  <si>
    <t>เงินสดจ่ายชำระหนี้สินตามสัญญาเช่า</t>
  </si>
  <si>
    <t>เงินปันผลจ่ายของบริษัทย่อยให้ส่วนได้เสียที่ไม่มีอำนาจควบคุม</t>
  </si>
  <si>
    <t>รวมกำไรต่อหุ้นขั้นพื้นฐาน</t>
  </si>
  <si>
    <t>สินทรัพย์สิทธิการใช้</t>
  </si>
  <si>
    <t>กำไรสุทธิสำหรับปี</t>
  </si>
  <si>
    <t>กำไรก่อนภาษีเงินได้</t>
  </si>
  <si>
    <t>กำไรจากอัตราแลกเปลี่ยน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</si>
  <si>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</si>
  <si>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</si>
  <si>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กำไร (ขาดทุน) จากอัตราแลกเปลี่ยนของเงินสด</t>
  </si>
  <si>
    <t>11</t>
  </si>
  <si>
    <t>18 19 และ 20</t>
  </si>
  <si>
    <t>17.1 และ 17.2</t>
  </si>
  <si>
    <t>รวมส่วนของผู้เป็นเจ้าของของบริษัท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</si>
  <si>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</si>
  <si>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</si>
  <si>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ของบริษัท</t>
  </si>
  <si>
    <t xml:space="preserve">   - การดำเนินงานที่ยกเลิก</t>
  </si>
  <si>
    <t>กำไร (ขาดทุน) อื่น - สุทธิ</t>
  </si>
  <si>
    <t>การออกหุ้นสามัญของบริษัทย่อย</t>
  </si>
  <si>
    <t>17.1 และ 28</t>
  </si>
  <si>
    <t>28</t>
  </si>
  <si>
    <t>เจ้าหนี้ค่าซื้อสินทรัพย์ถาวร</t>
  </si>
  <si>
    <t>จากการออกหุ้นสามัญของบริษัทย่อย</t>
  </si>
  <si>
    <t>เงินสดรับจากส่วนได้เสียที่ไม่มีอำนาจควบคุม</t>
  </si>
  <si>
    <t>การแบ่งปันกำไร (ขาดทุน) สุทธิ</t>
  </si>
  <si>
    <t>กำไร (ขาดทุน) ต่อหุ้นขั้นพื้นฐาน</t>
  </si>
  <si>
    <t>17.1 และ 30</t>
  </si>
  <si>
    <t>17.1</t>
  </si>
  <si>
    <t>สินค้าคงเหลือ - สุทธิ</t>
  </si>
  <si>
    <t>ค่าเผื่อสินค้าที่มีมูลค่าสุทธิที่จะได้รับต่ำกว่าราคาทุน</t>
  </si>
  <si>
    <t>กำไรสำหรับปี</t>
  </si>
  <si>
    <t>ผลกระทบจากการนำมาตรฐานการรายงาน</t>
  </si>
  <si>
    <t>ทางการเงินฉบับใหม่มาปรับใช้เป็นครั้งแรก</t>
  </si>
  <si>
    <t>มาใช้เป็นครั้งแรก</t>
  </si>
  <si>
    <t>ผลกระทบจากการนำมาตรฐานการรายงานทางการเงินฉบับใหม่</t>
  </si>
  <si>
    <t>ขาดทุนจากการด้อยค่าของอาคาร และอุปกรณ์</t>
  </si>
  <si>
    <t>การเปลี่ยนแปลงในสินทรัพย์และหนี้สินดำเนินงาน</t>
  </si>
  <si>
    <t>35</t>
  </si>
  <si>
    <t xml:space="preserve">เงินปันผลรับจากเงินลงทุนในบริษัทย่อย </t>
  </si>
  <si>
    <t>- การดำเนินงานที่ยกเลิก</t>
  </si>
  <si>
    <t>หมายเหตุประกอบงบการเงินรวมและงบการเงินเฉพาะกิจการในหน้า 18 ถึง 98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</si>
</sst>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.00;\(#,##0.00\);\-"/>
    <numFmt numFmtId="166" formatCode="#,##0;\(#,##0\);\-"/>
    <numFmt numFmtId="167" formatCode="_(* #,##0_);_(* \(#,##0\);_(* &quot;-&quot;??_);_(@_)"/>
    <numFmt numFmtId="168" formatCode="#,##0;\(#,##0\)"/>
    <numFmt numFmtId="169" formatCode="0.0"/>
    <numFmt numFmtId="170" formatCode="#,##0.0000;\(#,##0.0000\);\-"/>
    <numFmt numFmtId="171" formatCode="#,##0.0;\(#,##0.0\)"/>
    <numFmt numFmtId="172" formatCode="_-* #,##0_-;\-* #,##0_-;_-* &quot;-&quot;??_-;_-@_-"/>
    <numFmt numFmtId="173" formatCode="_-* #,##0.0000_-;\-* #,##0.0000_-;_-* &quot;-&quot;??_-;_-@_-"/>
  </numFmts>
  <fonts count="20">
    <font>
      <sz val="11"/>
      <color theme="1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2"/>
      <color rgb="FF000000"/>
      <name val="Browallia New"/>
      <family val="2"/>
    </font>
    <font>
      <i/>
      <sz val="12"/>
      <name val="Browallia New"/>
      <family val="2"/>
    </font>
    <font>
      <sz val="13"/>
      <color rgb="FF00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8.25"/>
      <color rgb="FF000000"/>
      <name val="Microsoft Sans Serif"/>
      <family val="2"/>
    </font>
    <font>
      <sz val="8.25"/>
      <color rgb="FF000000"/>
      <name val="Microsoft Sans Serif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6" fillId="0" borderId="0"/>
    <xf numFmtId="43" fontId="16" fillId="0" borderId="0" applyFont="0" applyFill="0" applyBorder="0" applyAlignment="0" applyProtection="0"/>
    <xf numFmtId="0" fontId="17" fillId="0" borderId="0" applyAlignment="0"/>
    <xf numFmtId="43" fontId="18" fillId="0" borderId="0" applyFont="0" applyFill="0" applyBorder="0" applyAlignment="0" applyProtection="0"/>
    <xf numFmtId="0" fontId="14" fillId="0" borderId="0"/>
    <xf numFmtId="43" fontId="19" fillId="0" borderId="0" applyFont="0" applyFill="0" applyBorder="0" applyAlignment="0" applyProtection="0"/>
  </cellStyleXfs>
  <cellXfs count="294">
    <xf numFmtId="0" fontId="0" fillId="0" borderId="0" xfId="0"/>
    <xf numFmtId="166" fontId="4" fillId="2" borderId="0" xfId="0" applyNumberFormat="1" applyFont="1" applyFill="1" applyAlignment="1">
      <alignment horizontal="right" vertical="center" wrapText="1"/>
    </xf>
    <xf numFmtId="166" fontId="4" fillId="2" borderId="0" xfId="0" applyNumberFormat="1" applyFont="1" applyFill="1" applyAlignment="1">
      <alignment vertical="center"/>
    </xf>
    <xf numFmtId="166" fontId="4" fillId="2" borderId="1" xfId="0" applyNumberFormat="1" applyFont="1" applyFill="1" applyBorder="1" applyAlignment="1">
      <alignment vertical="center"/>
    </xf>
    <xf numFmtId="166" fontId="4" fillId="2" borderId="1" xfId="0" applyNumberFormat="1" applyFont="1" applyFill="1" applyBorder="1" applyAlignment="1">
      <alignment horizontal="right" vertical="center" wrapText="1"/>
    </xf>
    <xf numFmtId="166" fontId="4" fillId="2" borderId="2" xfId="0" applyNumberFormat="1" applyFont="1" applyFill="1" applyBorder="1" applyAlignment="1">
      <alignment horizontal="right" vertical="center" wrapText="1"/>
    </xf>
    <xf numFmtId="166" fontId="2" fillId="2" borderId="0" xfId="0" applyNumberFormat="1" applyFont="1" applyFill="1" applyAlignment="1">
      <alignment horizontal="right" vertical="center" wrapText="1"/>
    </xf>
    <xf numFmtId="166" fontId="2" fillId="2" borderId="2" xfId="0" applyNumberFormat="1" applyFont="1" applyFill="1" applyBorder="1" applyAlignment="1">
      <alignment horizontal="right" vertical="center" wrapText="1"/>
    </xf>
    <xf numFmtId="166" fontId="2" fillId="2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6" fontId="8" fillId="2" borderId="0" xfId="0" applyNumberFormat="1" applyFont="1" applyFill="1" applyAlignment="1">
      <alignment horizontal="right" vertical="center"/>
    </xf>
    <xf numFmtId="166" fontId="8" fillId="2" borderId="0" xfId="0" applyNumberFormat="1" applyFont="1" applyFill="1" applyAlignment="1">
      <alignment vertical="center"/>
    </xf>
    <xf numFmtId="166" fontId="8" fillId="2" borderId="1" xfId="0" applyNumberFormat="1" applyFont="1" applyFill="1" applyBorder="1" applyAlignment="1">
      <alignment horizontal="right" vertical="center"/>
    </xf>
    <xf numFmtId="166" fontId="8" fillId="2" borderId="2" xfId="0" applyNumberFormat="1" applyFont="1" applyFill="1" applyBorder="1" applyAlignment="1">
      <alignment vertical="center"/>
    </xf>
    <xf numFmtId="166" fontId="8" fillId="2" borderId="1" xfId="0" applyNumberFormat="1" applyFont="1" applyFill="1" applyBorder="1" applyAlignment="1">
      <alignment vertical="center"/>
    </xf>
    <xf numFmtId="166" fontId="4" fillId="2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left" vertical="center"/>
    </xf>
    <xf numFmtId="168" fontId="4" fillId="0" borderId="1" xfId="0" applyNumberFormat="1" applyFont="1" applyBorder="1" applyAlignment="1">
      <alignment vertical="center"/>
    </xf>
    <xf numFmtId="168" fontId="1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7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center" vertical="center"/>
    </xf>
    <xf numFmtId="0" fontId="8" fillId="0" borderId="0" xfId="0" applyFont="1"/>
    <xf numFmtId="166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6" fontId="7" fillId="0" borderId="3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left" vertical="center"/>
    </xf>
    <xf numFmtId="168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166" fontId="8" fillId="0" borderId="0" xfId="0" quotePrefix="1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168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8" fillId="0" borderId="2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166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left" vertical="center"/>
    </xf>
    <xf numFmtId="168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quotePrefix="1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 wrapText="1"/>
    </xf>
    <xf numFmtId="166" fontId="4" fillId="0" borderId="2" xfId="0" applyNumberFormat="1" applyFont="1" applyBorder="1" applyAlignment="1">
      <alignment vertical="center"/>
    </xf>
    <xf numFmtId="43" fontId="6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7" fontId="6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vertical="center"/>
    </xf>
    <xf numFmtId="167" fontId="6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2" borderId="0" xfId="0" quotePrefix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6" fontId="3" fillId="0" borderId="0" xfId="0" quotePrefix="1" applyNumberFormat="1" applyFont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6" fontId="1" fillId="0" borderId="0" xfId="0" applyNumberFormat="1" applyFont="1" applyAlignment="1">
      <alignment vertical="center" wrapText="1"/>
    </xf>
    <xf numFmtId="166" fontId="1" fillId="0" borderId="0" xfId="0" quotePrefix="1" applyNumberFormat="1" applyFont="1" applyAlignment="1">
      <alignment horizontal="right" vertical="center" wrapText="1"/>
    </xf>
    <xf numFmtId="166" fontId="1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166" fontId="1" fillId="0" borderId="1" xfId="0" applyNumberFormat="1" applyFont="1" applyBorder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166" fontId="6" fillId="0" borderId="0" xfId="0" applyNumberFormat="1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6" fontId="4" fillId="2" borderId="0" xfId="0" applyNumberFormat="1" applyFont="1" applyFill="1"/>
    <xf numFmtId="166" fontId="4" fillId="0" borderId="0" xfId="0" applyNumberFormat="1" applyFont="1"/>
    <xf numFmtId="166" fontId="4" fillId="0" borderId="0" xfId="0" applyNumberFormat="1" applyFont="1" applyAlignment="1">
      <alignment vertical="center"/>
    </xf>
    <xf numFmtId="43" fontId="6" fillId="0" borderId="0" xfId="0" applyNumberFormat="1" applyFont="1" applyFill="1" applyAlignment="1">
      <alignment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3" fontId="4" fillId="0" borderId="0" xfId="0" applyNumberFormat="1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166" fontId="6" fillId="0" borderId="0" xfId="0" applyNumberFormat="1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166" fontId="4" fillId="2" borderId="2" xfId="0" applyNumberFormat="1" applyFont="1" applyFill="1" applyBorder="1" applyAlignment="1">
      <alignment vertical="center"/>
    </xf>
    <xf numFmtId="166" fontId="4" fillId="2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>
      <alignment vertical="center" wrapText="1"/>
    </xf>
    <xf numFmtId="166" fontId="4" fillId="0" borderId="0" xfId="0" applyNumberFormat="1" applyFont="1" applyBorder="1" applyAlignment="1">
      <alignment vertical="center"/>
    </xf>
    <xf numFmtId="166" fontId="4" fillId="2" borderId="0" xfId="0" applyNumberFormat="1" applyFont="1" applyFill="1" applyBorder="1" applyAlignment="1">
      <alignment vertical="center"/>
    </xf>
    <xf numFmtId="0" fontId="8" fillId="0" borderId="0" xfId="0" applyFont="1" applyBorder="1"/>
    <xf numFmtId="166" fontId="7" fillId="0" borderId="0" xfId="0" applyNumberFormat="1" applyFont="1" applyBorder="1" applyAlignment="1">
      <alignment horizontal="right" vertical="center"/>
    </xf>
    <xf numFmtId="166" fontId="8" fillId="0" borderId="0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7" fontId="10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166" fontId="10" fillId="2" borderId="0" xfId="0" applyNumberFormat="1" applyFont="1" applyFill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0" xfId="0" quotePrefix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2" fillId="2" borderId="1" xfId="0" applyNumberFormat="1" applyFont="1" applyFill="1" applyBorder="1" applyAlignment="1">
      <alignment horizontal="right" vertical="center"/>
    </xf>
    <xf numFmtId="9" fontId="10" fillId="0" borderId="0" xfId="0" applyNumberFormat="1" applyFont="1" applyFill="1" applyAlignment="1">
      <alignment horizontal="center" vertical="center"/>
    </xf>
    <xf numFmtId="9" fontId="10" fillId="0" borderId="0" xfId="0" applyNumberFormat="1" applyFont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9" fontId="2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left" vertical="center"/>
    </xf>
    <xf numFmtId="167" fontId="2" fillId="0" borderId="0" xfId="0" applyNumberFormat="1" applyFont="1" applyFill="1" applyAlignment="1">
      <alignment vertical="center"/>
    </xf>
    <xf numFmtId="0" fontId="1" fillId="0" borderId="0" xfId="0" applyNumberFormat="1" applyFont="1" applyAlignment="1">
      <alignment horizontal="left" vertical="center" wrapText="1"/>
    </xf>
    <xf numFmtId="166" fontId="1" fillId="2" borderId="0" xfId="0" applyNumberFormat="1" applyFont="1" applyFill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3" fontId="9" fillId="0" borderId="0" xfId="0" applyNumberFormat="1" applyFont="1"/>
    <xf numFmtId="169" fontId="2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vertical="center"/>
    </xf>
    <xf numFmtId="167" fontId="10" fillId="0" borderId="0" xfId="0" applyNumberFormat="1" applyFont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168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166" fontId="2" fillId="2" borderId="0" xfId="0" applyNumberFormat="1" applyFont="1" applyFill="1" applyBorder="1" applyAlignment="1">
      <alignment horizontal="right" vertical="center"/>
    </xf>
    <xf numFmtId="171" fontId="8" fillId="0" borderId="0" xfId="0" applyNumberFormat="1" applyFont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166" fontId="1" fillId="2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Alignment="1">
      <alignment vertical="center"/>
    </xf>
    <xf numFmtId="3" fontId="11" fillId="0" borderId="0" xfId="0" applyNumberFormat="1" applyFont="1"/>
    <xf numFmtId="166" fontId="2" fillId="0" borderId="1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Alignment="1">
      <alignment vertical="center"/>
    </xf>
    <xf numFmtId="166" fontId="2" fillId="0" borderId="2" xfId="0" applyNumberFormat="1" applyFont="1" applyFill="1" applyBorder="1" applyAlignment="1">
      <alignment horizontal="right" vertical="center" wrapText="1"/>
    </xf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horizontal="right" vertical="center" wrapText="1"/>
    </xf>
    <xf numFmtId="166" fontId="10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right" vertical="center" wrapText="1"/>
    </xf>
    <xf numFmtId="166" fontId="3" fillId="0" borderId="0" xfId="0" quotePrefix="1" applyNumberFormat="1" applyFont="1" applyFill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4" fillId="0" borderId="2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6" fontId="4" fillId="2" borderId="1" xfId="0" applyNumberFormat="1" applyFont="1" applyFill="1" applyBorder="1" applyAlignment="1">
      <alignment vertical="center"/>
    </xf>
    <xf numFmtId="166" fontId="4" fillId="2" borderId="1" xfId="0" quotePrefix="1" applyNumberFormat="1" applyFont="1" applyFill="1" applyBorder="1" applyAlignment="1">
      <alignment horizontal="right" vertical="center"/>
    </xf>
    <xf numFmtId="9" fontId="2" fillId="0" borderId="0" xfId="0" applyNumberFormat="1" applyFont="1" applyFill="1" applyAlignment="1">
      <alignment vertical="center"/>
    </xf>
    <xf numFmtId="172" fontId="4" fillId="0" borderId="0" xfId="0" applyNumberFormat="1" applyFont="1" applyAlignment="1">
      <alignment horizontal="right" vertical="center" wrapText="1"/>
    </xf>
    <xf numFmtId="172" fontId="4" fillId="0" borderId="1" xfId="0" applyNumberFormat="1" applyFont="1" applyBorder="1" applyAlignment="1">
      <alignment horizontal="right" vertical="center" wrapText="1"/>
    </xf>
    <xf numFmtId="172" fontId="4" fillId="0" borderId="0" xfId="0" applyNumberFormat="1" applyFont="1" applyAlignment="1">
      <alignment vertical="center"/>
    </xf>
    <xf numFmtId="172" fontId="4" fillId="0" borderId="1" xfId="0" applyNumberFormat="1" applyFont="1" applyBorder="1" applyAlignment="1">
      <alignment vertical="center"/>
    </xf>
    <xf numFmtId="172" fontId="4" fillId="0" borderId="0" xfId="0" applyNumberFormat="1" applyFont="1" applyFill="1" applyAlignment="1">
      <alignment horizontal="right" vertical="center" wrapText="1"/>
    </xf>
    <xf numFmtId="172" fontId="4" fillId="0" borderId="1" xfId="0" applyNumberFormat="1" applyFont="1" applyFill="1" applyBorder="1" applyAlignment="1">
      <alignment horizontal="right" vertical="center" wrapText="1"/>
    </xf>
    <xf numFmtId="172" fontId="4" fillId="0" borderId="0" xfId="0" applyNumberFormat="1" applyFont="1" applyFill="1" applyAlignment="1">
      <alignment vertical="center"/>
    </xf>
    <xf numFmtId="172" fontId="4" fillId="0" borderId="1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6" fontId="7" fillId="0" borderId="3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168" fontId="2" fillId="0" borderId="0" xfId="0" applyNumberFormat="1" applyFont="1" applyBorder="1" applyAlignment="1">
      <alignment vertical="center"/>
    </xf>
    <xf numFmtId="166" fontId="2" fillId="0" borderId="0" xfId="0" applyNumberFormat="1" applyFont="1" applyBorder="1" applyAlignment="1">
      <alignment vertical="center"/>
    </xf>
    <xf numFmtId="0" fontId="2" fillId="0" borderId="0" xfId="0" applyNumberFormat="1" applyFont="1" applyAlignment="1">
      <alignment horizontal="lef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3" fontId="15" fillId="0" borderId="0" xfId="0" applyNumberFormat="1" applyFont="1"/>
    <xf numFmtId="166" fontId="3" fillId="0" borderId="0" xfId="0" applyNumberFormat="1" applyFont="1" applyAlignment="1">
      <alignment vertical="center" wrapText="1"/>
    </xf>
    <xf numFmtId="172" fontId="4" fillId="2" borderId="0" xfId="0" applyNumberFormat="1" applyFont="1" applyFill="1" applyAlignment="1">
      <alignment horizontal="right" vertical="center" wrapText="1"/>
    </xf>
    <xf numFmtId="172" fontId="4" fillId="2" borderId="0" xfId="0" applyNumberFormat="1" applyFont="1" applyFill="1" applyAlignme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justify" vertical="center"/>
    </xf>
    <xf numFmtId="172" fontId="4" fillId="2" borderId="1" xfId="0" applyNumberFormat="1" applyFont="1" applyFill="1" applyBorder="1" applyAlignment="1">
      <alignment vertical="center"/>
    </xf>
    <xf numFmtId="166" fontId="4" fillId="2" borderId="0" xfId="0" applyNumberFormat="1" applyFont="1" applyFill="1" applyBorder="1" applyAlignment="1">
      <alignment horizontal="right" vertical="center" wrapText="1"/>
    </xf>
    <xf numFmtId="172" fontId="4" fillId="0" borderId="2" xfId="0" applyNumberFormat="1" applyFont="1" applyFill="1" applyBorder="1" applyAlignment="1">
      <alignment horizontal="right" vertical="center" wrapText="1"/>
    </xf>
    <xf numFmtId="172" fontId="3" fillId="0" borderId="0" xfId="0" quotePrefix="1" applyNumberFormat="1" applyFont="1" applyAlignment="1">
      <alignment horizontal="right" vertical="center" wrapText="1"/>
    </xf>
    <xf numFmtId="172" fontId="3" fillId="0" borderId="0" xfId="0" applyNumberFormat="1" applyFont="1" applyAlignment="1">
      <alignment horizontal="right" vertical="center" wrapText="1"/>
    </xf>
    <xf numFmtId="172" fontId="3" fillId="0" borderId="0" xfId="0" quotePrefix="1" applyNumberFormat="1" applyFont="1" applyFill="1" applyAlignment="1">
      <alignment horizontal="right" vertical="center" wrapText="1"/>
    </xf>
    <xf numFmtId="172" fontId="3" fillId="0" borderId="1" xfId="0" applyNumberFormat="1" applyFont="1" applyBorder="1" applyAlignment="1">
      <alignment horizontal="right" vertical="center" wrapText="1"/>
    </xf>
    <xf numFmtId="172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72" fontId="4" fillId="2" borderId="0" xfId="0" applyNumberFormat="1" applyFont="1" applyFill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72" fontId="4" fillId="0" borderId="0" xfId="0" applyNumberFormat="1" applyFont="1" applyFill="1" applyAlignment="1">
      <alignment horizontal="right" vertical="center"/>
    </xf>
    <xf numFmtId="172" fontId="4" fillId="2" borderId="1" xfId="0" applyNumberFormat="1" applyFont="1" applyFill="1" applyBorder="1" applyAlignment="1">
      <alignment horizontal="right" vertical="center"/>
    </xf>
    <xf numFmtId="172" fontId="4" fillId="0" borderId="1" xfId="0" applyNumberFormat="1" applyFont="1" applyFill="1" applyBorder="1" applyAlignment="1">
      <alignment horizontal="right" vertical="center"/>
    </xf>
    <xf numFmtId="172" fontId="4" fillId="2" borderId="2" xfId="0" applyNumberFormat="1" applyFont="1" applyFill="1" applyBorder="1" applyAlignment="1">
      <alignment horizontal="right" vertical="center" wrapText="1"/>
    </xf>
    <xf numFmtId="173" fontId="4" fillId="0" borderId="0" xfId="0" applyNumberFormat="1" applyFont="1" applyFill="1" applyAlignment="1">
      <alignment vertical="center"/>
    </xf>
    <xf numFmtId="170" fontId="4" fillId="0" borderId="0" xfId="0" applyNumberFormat="1" applyFont="1" applyFill="1" applyAlignment="1">
      <alignment vertical="center"/>
    </xf>
    <xf numFmtId="173" fontId="4" fillId="2" borderId="1" xfId="0" applyNumberFormat="1" applyFont="1" applyFill="1" applyBorder="1" applyAlignment="1">
      <alignment vertical="center"/>
    </xf>
    <xf numFmtId="173" fontId="4" fillId="0" borderId="1" xfId="0" applyNumberFormat="1" applyFont="1" applyFill="1" applyBorder="1" applyAlignment="1">
      <alignment horizontal="right" vertical="center"/>
    </xf>
    <xf numFmtId="173" fontId="4" fillId="0" borderId="0" xfId="0" applyNumberFormat="1" applyFont="1" applyFill="1" applyAlignment="1">
      <alignment horizontal="right" vertical="center"/>
    </xf>
    <xf numFmtId="173" fontId="4" fillId="2" borderId="2" xfId="0" applyNumberFormat="1" applyFont="1" applyFill="1" applyBorder="1" applyAlignment="1">
      <alignment horizontal="right" vertical="center" wrapText="1"/>
    </xf>
    <xf numFmtId="173" fontId="4" fillId="0" borderId="2" xfId="0" applyNumberFormat="1" applyFont="1" applyFill="1" applyBorder="1" applyAlignment="1">
      <alignment horizontal="right" vertical="center" wrapText="1"/>
    </xf>
    <xf numFmtId="170" fontId="4" fillId="0" borderId="0" xfId="0" applyNumberFormat="1" applyFont="1" applyAlignment="1">
      <alignment horizontal="right" vertical="center" wrapText="1"/>
    </xf>
    <xf numFmtId="170" fontId="4" fillId="2" borderId="2" xfId="0" applyNumberFormat="1" applyFont="1" applyFill="1" applyBorder="1" applyAlignment="1">
      <alignment horizontal="right" vertical="center" wrapText="1"/>
    </xf>
    <xf numFmtId="170" fontId="4" fillId="0" borderId="2" xfId="0" applyNumberFormat="1" applyFont="1" applyFill="1" applyBorder="1" applyAlignment="1">
      <alignment horizontal="right" vertical="center" wrapText="1"/>
    </xf>
    <xf numFmtId="173" fontId="4" fillId="0" borderId="0" xfId="0" applyNumberFormat="1" applyFont="1" applyFill="1" applyBorder="1" applyAlignment="1">
      <alignment horizontal="right" vertical="center" wrapText="1"/>
    </xf>
    <xf numFmtId="170" fontId="4" fillId="0" borderId="0" xfId="0" applyNumberFormat="1" applyFont="1" applyFill="1" applyAlignment="1">
      <alignment horizontal="right" vertical="center" wrapText="1"/>
    </xf>
    <xf numFmtId="170" fontId="4" fillId="0" borderId="0" xfId="0" applyNumberFormat="1" applyFont="1" applyFill="1" applyBorder="1" applyAlignment="1">
      <alignment horizontal="right" vertical="center" wrapText="1"/>
    </xf>
    <xf numFmtId="170" fontId="4" fillId="2" borderId="0" xfId="0" applyNumberFormat="1" applyFont="1" applyFill="1" applyAlignment="1">
      <alignment horizontal="right" vertical="center"/>
    </xf>
    <xf numFmtId="170" fontId="4" fillId="2" borderId="0" xfId="0" applyNumberFormat="1" applyFont="1" applyFill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4" fillId="0" borderId="0" xfId="0" applyNumberFormat="1" applyFont="1" applyBorder="1" applyAlignment="1">
      <alignment horizontal="left" vertical="center"/>
    </xf>
    <xf numFmtId="167" fontId="6" fillId="0" borderId="0" xfId="0" applyNumberFormat="1" applyFont="1" applyFill="1" applyBorder="1" applyAlignment="1">
      <alignment vertical="center"/>
    </xf>
    <xf numFmtId="167" fontId="6" fillId="0" borderId="0" xfId="0" applyNumberFormat="1" applyFont="1" applyBorder="1" applyAlignment="1">
      <alignment vertical="center"/>
    </xf>
    <xf numFmtId="167" fontId="4" fillId="0" borderId="0" xfId="0" applyNumberFormat="1" applyFont="1" applyBorder="1" applyAlignment="1">
      <alignment vertical="center"/>
    </xf>
    <xf numFmtId="0" fontId="4" fillId="0" borderId="0" xfId="0" quotePrefix="1" applyFont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172" fontId="3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</cellXfs>
  <cellStyles count="7">
    <cellStyle name="Comma 2" xfId="2" xr:uid="{E9859543-D82E-4774-AFCC-3688E0DC283F}"/>
    <cellStyle name="Comma 2 2" xfId="6" xr:uid="{CEA8B9EF-543B-4424-8E99-0882288D66B9}"/>
    <cellStyle name="Comma 2 6" xfId="4" xr:uid="{E4EF1DEE-A4D5-4A34-80D4-68196C293BB4}"/>
    <cellStyle name="Normal" xfId="0" builtinId="0"/>
    <cellStyle name="Normal 19" xfId="5" xr:uid="{C350B977-280C-4447-BD43-C7E507D4F7F1}"/>
    <cellStyle name="Normal 2" xfId="1" xr:uid="{6D28C52D-588E-4518-A8E1-E40090A04856}"/>
    <cellStyle name="Normal 3" xfId="3" xr:uid="{3F6DFE62-249A-40C6-8B19-941323B25490}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125"/>
  <sheetViews>
    <sheetView topLeftCell="B36" zoomScaleNormal="100" zoomScaleSheetLayoutView="100" workbookViewId="0">
      <selection activeCell="A43" sqref="A43"/>
    </sheetView>
  </sheetViews>
  <sheetFormatPr defaultColWidth="9.33203125" defaultRowHeight="20.100000000000001" customHeight="1"/>
  <cols>
    <col min="1" max="1" width="1.6640625" style="60" customWidth="1"/>
    <col min="2" max="2" width="2.6640625" style="60" customWidth="1"/>
    <col min="3" max="3" width="28.6640625" style="60" customWidth="1"/>
    <col min="4" max="4" width="8.6640625" style="127" customWidth="1"/>
    <col min="5" max="5" width="0.44140625" style="60" customWidth="1"/>
    <col min="6" max="6" width="10.88671875" style="118" customWidth="1"/>
    <col min="7" max="7" width="0.44140625" style="118" customWidth="1"/>
    <col min="8" max="8" width="10.88671875" style="214" customWidth="1"/>
    <col min="9" max="9" width="0.44140625" style="118" customWidth="1"/>
    <col min="10" max="10" width="10.88671875" style="118" customWidth="1"/>
    <col min="11" max="11" width="0.44140625" style="118" customWidth="1"/>
    <col min="12" max="12" width="10.88671875" style="214" customWidth="1"/>
    <col min="13" max="13" width="9.6640625" style="60" bestFit="1" customWidth="1"/>
    <col min="14" max="16384" width="9.33203125" style="60"/>
  </cols>
  <sheetData>
    <row r="1" spans="1:13" ht="21.75" customHeight="1">
      <c r="A1" s="65" t="s">
        <v>0</v>
      </c>
      <c r="B1" s="65"/>
      <c r="C1" s="65"/>
    </row>
    <row r="2" spans="1:13" ht="21.75" customHeight="1">
      <c r="A2" s="65" t="s">
        <v>1</v>
      </c>
      <c r="B2" s="65"/>
      <c r="C2" s="65"/>
    </row>
    <row r="3" spans="1:13" ht="21.75" customHeight="1">
      <c r="A3" s="73" t="s">
        <v>177</v>
      </c>
      <c r="B3" s="73"/>
      <c r="C3" s="73"/>
      <c r="D3" s="128"/>
      <c r="E3" s="51"/>
      <c r="F3" s="59"/>
      <c r="G3" s="59"/>
      <c r="H3" s="215"/>
      <c r="I3" s="59"/>
      <c r="J3" s="59"/>
      <c r="K3" s="59"/>
      <c r="L3" s="215"/>
    </row>
    <row r="4" spans="1:13" ht="21.75" customHeight="1"/>
    <row r="5" spans="1:13" ht="21.75" customHeight="1">
      <c r="D5" s="134"/>
      <c r="E5" s="85"/>
      <c r="F5" s="288" t="s">
        <v>57</v>
      </c>
      <c r="G5" s="288"/>
      <c r="H5" s="288"/>
      <c r="I5" s="113"/>
      <c r="J5" s="288" t="s">
        <v>64</v>
      </c>
      <c r="K5" s="288"/>
      <c r="L5" s="288"/>
    </row>
    <row r="6" spans="1:13" ht="21.75" customHeight="1">
      <c r="D6" s="134"/>
      <c r="E6" s="85"/>
      <c r="F6" s="86" t="s">
        <v>178</v>
      </c>
      <c r="G6" s="114"/>
      <c r="H6" s="217" t="s">
        <v>144</v>
      </c>
      <c r="I6" s="114"/>
      <c r="J6" s="86" t="s">
        <v>178</v>
      </c>
      <c r="K6" s="114"/>
      <c r="L6" s="217" t="s">
        <v>144</v>
      </c>
    </row>
    <row r="7" spans="1:13" ht="21.75" customHeight="1">
      <c r="D7" s="132" t="s">
        <v>2</v>
      </c>
      <c r="E7" s="89"/>
      <c r="F7" s="90" t="s">
        <v>3</v>
      </c>
      <c r="G7" s="100"/>
      <c r="H7" s="218" t="s">
        <v>3</v>
      </c>
      <c r="I7" s="100"/>
      <c r="J7" s="90" t="s">
        <v>3</v>
      </c>
      <c r="K7" s="87"/>
      <c r="L7" s="218" t="s">
        <v>3</v>
      </c>
    </row>
    <row r="8" spans="1:13" ht="19.8">
      <c r="A8" s="65" t="s">
        <v>4</v>
      </c>
      <c r="B8" s="65"/>
      <c r="C8" s="65"/>
      <c r="D8" s="112"/>
      <c r="E8" s="89"/>
      <c r="F8" s="1"/>
      <c r="G8" s="100"/>
      <c r="H8" s="141"/>
      <c r="I8" s="100"/>
      <c r="J8" s="1"/>
      <c r="K8" s="91"/>
      <c r="L8" s="141"/>
    </row>
    <row r="9" spans="1:13" ht="8.1" customHeight="1">
      <c r="A9" s="65"/>
      <c r="B9" s="65"/>
      <c r="C9" s="65"/>
      <c r="D9" s="112"/>
      <c r="E9" s="89"/>
      <c r="F9" s="1"/>
      <c r="G9" s="100"/>
      <c r="H9" s="141"/>
      <c r="I9" s="100"/>
      <c r="J9" s="1"/>
      <c r="K9" s="91"/>
      <c r="L9" s="141"/>
    </row>
    <row r="10" spans="1:13" ht="19.8">
      <c r="A10" s="65" t="s">
        <v>5</v>
      </c>
      <c r="B10" s="65"/>
      <c r="C10" s="65"/>
      <c r="D10" s="112"/>
      <c r="E10" s="89"/>
      <c r="F10" s="1"/>
      <c r="G10" s="100"/>
      <c r="H10" s="141"/>
      <c r="I10" s="100"/>
      <c r="J10" s="1"/>
      <c r="K10" s="91"/>
      <c r="L10" s="141"/>
    </row>
    <row r="11" spans="1:13" ht="8.1" customHeight="1">
      <c r="A11" s="65"/>
      <c r="B11" s="65"/>
      <c r="C11" s="65"/>
      <c r="D11" s="112"/>
      <c r="E11" s="89"/>
      <c r="F11" s="1"/>
      <c r="G11" s="100"/>
      <c r="H11" s="141"/>
      <c r="I11" s="100"/>
      <c r="J11" s="1"/>
      <c r="K11" s="91"/>
      <c r="L11" s="141"/>
    </row>
    <row r="12" spans="1:13" ht="18.600000000000001">
      <c r="A12" s="60" t="s">
        <v>6</v>
      </c>
      <c r="D12" s="112">
        <v>11</v>
      </c>
      <c r="E12" s="89"/>
      <c r="F12" s="83">
        <v>101325821</v>
      </c>
      <c r="H12" s="214">
        <v>198089896</v>
      </c>
      <c r="I12" s="100"/>
      <c r="J12" s="83">
        <v>23764965</v>
      </c>
      <c r="K12" s="100"/>
      <c r="L12" s="214">
        <v>31826500</v>
      </c>
    </row>
    <row r="13" spans="1:13" ht="18.600000000000001">
      <c r="A13" s="60" t="s">
        <v>7</v>
      </c>
      <c r="D13" s="112">
        <v>12</v>
      </c>
      <c r="E13" s="89"/>
      <c r="F13" s="83">
        <v>556617785</v>
      </c>
      <c r="H13" s="214">
        <v>784190850</v>
      </c>
      <c r="I13" s="100"/>
      <c r="J13" s="83">
        <v>186112166</v>
      </c>
      <c r="K13" s="100"/>
      <c r="L13" s="214">
        <v>202794735</v>
      </c>
    </row>
    <row r="14" spans="1:13" ht="21.75" customHeight="1">
      <c r="A14" s="60" t="s">
        <v>125</v>
      </c>
      <c r="D14" s="112">
        <v>36.5</v>
      </c>
      <c r="E14" s="89"/>
      <c r="F14" s="83">
        <v>0</v>
      </c>
      <c r="H14" s="214">
        <v>0</v>
      </c>
      <c r="I14" s="100"/>
      <c r="J14" s="83">
        <v>8100000</v>
      </c>
      <c r="K14" s="100"/>
      <c r="L14" s="141">
        <v>220000000</v>
      </c>
    </row>
    <row r="15" spans="1:13" ht="21.75" customHeight="1">
      <c r="A15" s="60" t="s">
        <v>250</v>
      </c>
      <c r="D15" s="112">
        <v>14</v>
      </c>
      <c r="E15" s="89"/>
      <c r="F15" s="83">
        <v>17135471</v>
      </c>
      <c r="H15" s="214">
        <v>11198507</v>
      </c>
      <c r="I15" s="100"/>
      <c r="J15" s="83">
        <v>7148325</v>
      </c>
      <c r="K15" s="100"/>
      <c r="L15" s="141">
        <v>148693</v>
      </c>
      <c r="M15" s="118"/>
    </row>
    <row r="16" spans="1:13" ht="21.75" customHeight="1">
      <c r="A16" s="60" t="s">
        <v>8</v>
      </c>
      <c r="D16" s="112">
        <v>15</v>
      </c>
      <c r="E16" s="89"/>
      <c r="F16" s="223">
        <v>81970583</v>
      </c>
      <c r="H16" s="215">
        <v>26667422</v>
      </c>
      <c r="I16" s="100"/>
      <c r="J16" s="223">
        <v>13502623</v>
      </c>
      <c r="K16" s="100"/>
      <c r="L16" s="215">
        <v>18383215</v>
      </c>
    </row>
    <row r="17" spans="1:13" ht="8.1" customHeight="1">
      <c r="A17" s="93"/>
      <c r="B17" s="93"/>
      <c r="C17" s="93"/>
      <c r="D17" s="112"/>
      <c r="E17" s="89"/>
      <c r="F17" s="1"/>
      <c r="G17" s="100"/>
      <c r="H17" s="141"/>
      <c r="I17" s="100"/>
      <c r="J17" s="1"/>
      <c r="K17" s="91"/>
      <c r="L17" s="141"/>
    </row>
    <row r="18" spans="1:13" ht="21.75" customHeight="1">
      <c r="A18" s="65" t="s">
        <v>9</v>
      </c>
      <c r="B18" s="65"/>
      <c r="C18" s="65"/>
      <c r="D18" s="112"/>
      <c r="E18" s="89"/>
      <c r="F18" s="223">
        <f>SUM(F12:F16)</f>
        <v>757049660</v>
      </c>
      <c r="G18" s="100"/>
      <c r="H18" s="216">
        <f>SUM(H12:H16)</f>
        <v>1020146675</v>
      </c>
      <c r="I18" s="100"/>
      <c r="J18" s="223">
        <f>SUM(J12:J16)</f>
        <v>238628079</v>
      </c>
      <c r="K18" s="91"/>
      <c r="L18" s="216">
        <f>SUM(L12:L16)</f>
        <v>473153143</v>
      </c>
    </row>
    <row r="19" spans="1:13" ht="21.75" customHeight="1">
      <c r="A19" s="65"/>
      <c r="B19" s="65"/>
      <c r="C19" s="65"/>
      <c r="D19" s="112"/>
      <c r="E19" s="89"/>
      <c r="F19" s="1"/>
      <c r="G19" s="100"/>
      <c r="H19" s="141"/>
      <c r="I19" s="100"/>
      <c r="J19" s="1"/>
      <c r="K19" s="91"/>
      <c r="L19" s="141"/>
    </row>
    <row r="20" spans="1:13" ht="21.75" customHeight="1">
      <c r="A20" s="65" t="s">
        <v>10</v>
      </c>
      <c r="B20" s="65"/>
      <c r="C20" s="65"/>
      <c r="D20" s="112"/>
      <c r="E20" s="89"/>
      <c r="F20" s="1"/>
      <c r="G20" s="100"/>
      <c r="H20" s="141"/>
      <c r="I20" s="100"/>
      <c r="J20" s="1"/>
      <c r="K20" s="91"/>
      <c r="L20" s="141"/>
    </row>
    <row r="21" spans="1:13" ht="8.1" customHeight="1">
      <c r="A21" s="93"/>
      <c r="B21" s="93"/>
      <c r="C21" s="93"/>
      <c r="D21" s="112"/>
      <c r="E21" s="89"/>
      <c r="F21" s="1"/>
      <c r="G21" s="100"/>
      <c r="H21" s="141"/>
      <c r="I21" s="100"/>
      <c r="J21" s="1"/>
      <c r="K21" s="91"/>
      <c r="L21" s="141"/>
    </row>
    <row r="22" spans="1:13" ht="21.75" customHeight="1">
      <c r="A22" s="93" t="s">
        <v>113</v>
      </c>
      <c r="B22" s="93"/>
      <c r="C22" s="93"/>
      <c r="D22" s="112"/>
      <c r="E22" s="89"/>
      <c r="F22" s="83">
        <v>0</v>
      </c>
      <c r="G22" s="100"/>
      <c r="H22" s="214">
        <v>54577</v>
      </c>
      <c r="I22" s="100"/>
      <c r="J22" s="83">
        <v>0</v>
      </c>
      <c r="K22" s="100"/>
      <c r="L22" s="141">
        <v>0</v>
      </c>
    </row>
    <row r="23" spans="1:13" ht="21.75" customHeight="1">
      <c r="A23" s="93" t="s">
        <v>182</v>
      </c>
      <c r="B23" s="93"/>
      <c r="C23" s="93"/>
      <c r="D23" s="112">
        <v>17.100000000000001</v>
      </c>
      <c r="E23" s="89"/>
      <c r="F23" s="83">
        <v>0</v>
      </c>
      <c r="G23" s="100"/>
      <c r="H23" s="214">
        <v>0</v>
      </c>
      <c r="I23" s="100"/>
      <c r="J23" s="83">
        <v>308753090</v>
      </c>
      <c r="K23" s="100"/>
      <c r="L23" s="141">
        <v>558137057</v>
      </c>
      <c r="M23" s="118"/>
    </row>
    <row r="24" spans="1:13" ht="21.75" customHeight="1">
      <c r="A24" s="93" t="s">
        <v>55</v>
      </c>
      <c r="B24" s="93"/>
      <c r="C24" s="93"/>
      <c r="D24" s="112">
        <v>17.2</v>
      </c>
      <c r="E24" s="89"/>
      <c r="F24" s="83">
        <v>1103808311</v>
      </c>
      <c r="G24" s="100"/>
      <c r="H24" s="214">
        <v>1227160236</v>
      </c>
      <c r="I24" s="100"/>
      <c r="J24" s="83">
        <v>0</v>
      </c>
      <c r="K24" s="100"/>
      <c r="L24" s="141">
        <v>0</v>
      </c>
    </row>
    <row r="25" spans="1:13" ht="21.75" customHeight="1">
      <c r="A25" s="60" t="s">
        <v>114</v>
      </c>
      <c r="D25" s="112">
        <v>36.5</v>
      </c>
      <c r="E25" s="89"/>
      <c r="F25" s="83">
        <v>0</v>
      </c>
      <c r="G25" s="100"/>
      <c r="H25" s="214">
        <v>0</v>
      </c>
      <c r="I25" s="100"/>
      <c r="J25" s="83">
        <v>1578177646</v>
      </c>
      <c r="K25" s="100"/>
      <c r="L25" s="141">
        <v>1387880000</v>
      </c>
    </row>
    <row r="26" spans="1:13" ht="21.75" customHeight="1">
      <c r="A26" s="60" t="s">
        <v>75</v>
      </c>
      <c r="D26" s="112">
        <v>18</v>
      </c>
      <c r="E26" s="89"/>
      <c r="F26" s="83">
        <v>299507313</v>
      </c>
      <c r="G26" s="100"/>
      <c r="H26" s="214">
        <v>654713235</v>
      </c>
      <c r="I26" s="100"/>
      <c r="J26" s="83">
        <v>29160693</v>
      </c>
      <c r="K26" s="100"/>
      <c r="L26" s="141">
        <v>2394626</v>
      </c>
      <c r="M26" s="118"/>
    </row>
    <row r="27" spans="1:13" ht="21.75" customHeight="1">
      <c r="A27" s="60" t="s">
        <v>224</v>
      </c>
      <c r="D27" s="112">
        <v>19</v>
      </c>
      <c r="E27" s="89"/>
      <c r="F27" s="83">
        <v>34490837</v>
      </c>
      <c r="G27" s="100"/>
      <c r="H27" s="214">
        <v>0</v>
      </c>
      <c r="I27" s="100"/>
      <c r="J27" s="83">
        <v>27922111</v>
      </c>
      <c r="K27" s="100"/>
      <c r="L27" s="141">
        <v>0</v>
      </c>
    </row>
    <row r="28" spans="1:13" ht="21.75" customHeight="1">
      <c r="A28" s="60" t="s">
        <v>11</v>
      </c>
      <c r="D28" s="112">
        <v>20</v>
      </c>
      <c r="E28" s="89"/>
      <c r="F28" s="83">
        <v>1483136</v>
      </c>
      <c r="G28" s="100"/>
      <c r="H28" s="214">
        <v>1892941</v>
      </c>
      <c r="I28" s="100"/>
      <c r="J28" s="83">
        <v>472794</v>
      </c>
      <c r="K28" s="100"/>
      <c r="L28" s="141">
        <v>707637</v>
      </c>
    </row>
    <row r="29" spans="1:13" ht="21.75" customHeight="1">
      <c r="A29" s="60" t="s">
        <v>136</v>
      </c>
      <c r="D29" s="112">
        <v>21</v>
      </c>
      <c r="E29" s="89"/>
      <c r="F29" s="83">
        <v>6849688</v>
      </c>
      <c r="G29" s="100"/>
      <c r="H29" s="214">
        <v>4253081</v>
      </c>
      <c r="I29" s="100"/>
      <c r="J29" s="83">
        <v>6849688</v>
      </c>
      <c r="K29" s="100"/>
      <c r="L29" s="141">
        <v>4314690</v>
      </c>
    </row>
    <row r="30" spans="1:13" ht="21.75" customHeight="1">
      <c r="A30" s="60" t="s">
        <v>62</v>
      </c>
      <c r="D30" s="112">
        <v>22</v>
      </c>
      <c r="E30" s="89"/>
      <c r="F30" s="223">
        <v>330003</v>
      </c>
      <c r="G30" s="100"/>
      <c r="H30" s="215">
        <v>59276247</v>
      </c>
      <c r="I30" s="100"/>
      <c r="J30" s="223">
        <v>327003</v>
      </c>
      <c r="K30" s="100"/>
      <c r="L30" s="216">
        <v>0</v>
      </c>
    </row>
    <row r="31" spans="1:13" ht="8.1" customHeight="1">
      <c r="A31" s="93"/>
      <c r="B31" s="93"/>
      <c r="C31" s="93"/>
      <c r="D31" s="112"/>
      <c r="E31" s="89"/>
      <c r="F31" s="1"/>
      <c r="G31" s="100"/>
      <c r="H31" s="141"/>
      <c r="I31" s="100"/>
      <c r="J31" s="1"/>
      <c r="K31" s="91"/>
      <c r="L31" s="141"/>
    </row>
    <row r="32" spans="1:13" ht="21.75" customHeight="1">
      <c r="A32" s="65" t="s">
        <v>12</v>
      </c>
      <c r="B32" s="65"/>
      <c r="C32" s="65"/>
      <c r="D32" s="112"/>
      <c r="E32" s="89"/>
      <c r="F32" s="4">
        <f>SUM(F22:F30)</f>
        <v>1446469288</v>
      </c>
      <c r="G32" s="100"/>
      <c r="H32" s="216">
        <f>SUM(H22:H30)</f>
        <v>1947350317</v>
      </c>
      <c r="I32" s="100"/>
      <c r="J32" s="4">
        <f>SUM(J22:J30)</f>
        <v>1951663025</v>
      </c>
      <c r="K32" s="91"/>
      <c r="L32" s="216">
        <f>SUM(L22:L30)</f>
        <v>1953434010</v>
      </c>
    </row>
    <row r="33" spans="1:12" ht="8.1" customHeight="1">
      <c r="D33" s="112"/>
      <c r="E33" s="89"/>
      <c r="F33" s="1"/>
      <c r="G33" s="100"/>
      <c r="H33" s="141"/>
      <c r="I33" s="100"/>
      <c r="J33" s="1"/>
      <c r="K33" s="91"/>
      <c r="L33" s="141"/>
    </row>
    <row r="34" spans="1:12" s="96" customFormat="1" ht="21.75" customHeight="1" thickBot="1">
      <c r="A34" s="65" t="s">
        <v>13</v>
      </c>
      <c r="B34" s="94"/>
      <c r="C34" s="94"/>
      <c r="D34" s="135"/>
      <c r="E34" s="95"/>
      <c r="F34" s="5">
        <f>F18+F32</f>
        <v>2203518948</v>
      </c>
      <c r="G34" s="111"/>
      <c r="H34" s="219">
        <f>H18+H32</f>
        <v>2967496992</v>
      </c>
      <c r="I34" s="111"/>
      <c r="J34" s="5">
        <f>J18+J32</f>
        <v>2190291104</v>
      </c>
      <c r="K34" s="91"/>
      <c r="L34" s="219">
        <f>L18+L32</f>
        <v>2426587153</v>
      </c>
    </row>
    <row r="35" spans="1:12" s="96" customFormat="1" ht="20.100000000000001" customHeight="1" thickTop="1">
      <c r="A35" s="65"/>
      <c r="B35" s="94"/>
      <c r="C35" s="94"/>
      <c r="D35" s="135"/>
      <c r="E35" s="95"/>
      <c r="F35" s="91"/>
      <c r="G35" s="111"/>
      <c r="H35" s="141"/>
      <c r="I35" s="111"/>
      <c r="J35" s="91"/>
      <c r="K35" s="91"/>
      <c r="L35" s="141"/>
    </row>
    <row r="36" spans="1:12" s="96" customFormat="1" ht="20.100000000000001" customHeight="1">
      <c r="A36" s="65"/>
      <c r="B36" s="94"/>
      <c r="C36" s="94"/>
      <c r="D36" s="135"/>
      <c r="E36" s="95"/>
      <c r="F36" s="91"/>
      <c r="G36" s="111"/>
      <c r="H36" s="141"/>
      <c r="I36" s="91"/>
      <c r="J36" s="91"/>
      <c r="K36" s="91"/>
      <c r="L36" s="141"/>
    </row>
    <row r="37" spans="1:12" s="96" customFormat="1" ht="20.100000000000001" customHeight="1">
      <c r="A37" s="98"/>
      <c r="B37" s="94"/>
      <c r="C37" s="94"/>
      <c r="D37" s="135"/>
      <c r="E37" s="95"/>
      <c r="F37" s="91"/>
      <c r="G37" s="111"/>
      <c r="H37" s="141"/>
      <c r="I37" s="91"/>
      <c r="J37" s="91"/>
      <c r="K37" s="91"/>
      <c r="L37" s="141"/>
    </row>
    <row r="38" spans="1:12" s="96" customFormat="1" ht="20.100000000000001" customHeight="1">
      <c r="A38" s="98"/>
      <c r="B38" s="94"/>
      <c r="C38" s="94"/>
      <c r="D38" s="135"/>
      <c r="E38" s="95"/>
      <c r="F38" s="91"/>
      <c r="G38" s="111"/>
      <c r="H38" s="141"/>
      <c r="I38" s="91"/>
      <c r="J38" s="91"/>
      <c r="K38" s="91"/>
      <c r="L38" s="141"/>
    </row>
    <row r="39" spans="1:12" s="96" customFormat="1" ht="20.100000000000001" customHeight="1">
      <c r="A39" s="98"/>
      <c r="B39" s="94"/>
      <c r="C39" s="94"/>
      <c r="D39" s="135"/>
      <c r="E39" s="95"/>
      <c r="F39" s="91"/>
      <c r="G39" s="111"/>
      <c r="H39" s="141"/>
      <c r="I39" s="91"/>
      <c r="J39" s="91"/>
      <c r="K39" s="91"/>
      <c r="L39" s="141"/>
    </row>
    <row r="40" spans="1:12" s="96" customFormat="1" ht="20.100000000000001" customHeight="1">
      <c r="A40" s="98"/>
      <c r="B40" s="94"/>
      <c r="C40" s="94"/>
      <c r="D40" s="135"/>
      <c r="E40" s="95"/>
      <c r="F40" s="91"/>
      <c r="G40" s="111"/>
      <c r="H40" s="141"/>
      <c r="I40" s="91"/>
      <c r="J40" s="91"/>
      <c r="K40" s="91"/>
      <c r="L40" s="141"/>
    </row>
    <row r="41" spans="1:12" s="96" customFormat="1" ht="6.75" customHeight="1">
      <c r="A41" s="65"/>
      <c r="B41" s="94"/>
      <c r="C41" s="94"/>
      <c r="D41" s="135"/>
      <c r="E41" s="95"/>
      <c r="F41" s="91"/>
      <c r="G41" s="111"/>
      <c r="H41" s="141"/>
      <c r="I41" s="91"/>
      <c r="J41" s="91"/>
      <c r="K41" s="91"/>
      <c r="L41" s="141"/>
    </row>
    <row r="42" spans="1:12" ht="21.9" customHeight="1">
      <c r="A42" s="51" t="s">
        <v>262</v>
      </c>
      <c r="B42" s="73"/>
      <c r="C42" s="73"/>
      <c r="D42" s="136"/>
      <c r="E42" s="97"/>
      <c r="F42" s="92"/>
      <c r="G42" s="115"/>
      <c r="H42" s="216"/>
      <c r="I42" s="92"/>
      <c r="J42" s="92"/>
      <c r="K42" s="92"/>
      <c r="L42" s="216"/>
    </row>
    <row r="43" spans="1:12" ht="21.75" customHeight="1">
      <c r="A43" s="65" t="s">
        <v>0</v>
      </c>
      <c r="B43" s="65"/>
      <c r="C43" s="65"/>
      <c r="D43" s="112"/>
      <c r="E43" s="89"/>
      <c r="F43" s="91"/>
      <c r="G43" s="100"/>
      <c r="H43" s="141"/>
      <c r="I43" s="91"/>
      <c r="J43" s="91"/>
      <c r="K43" s="91"/>
      <c r="L43" s="141"/>
    </row>
    <row r="44" spans="1:12" ht="21.75" customHeight="1">
      <c r="A44" s="65" t="s">
        <v>145</v>
      </c>
      <c r="B44" s="65"/>
      <c r="C44" s="65"/>
      <c r="D44" s="112"/>
      <c r="E44" s="89"/>
      <c r="F44" s="91"/>
      <c r="G44" s="100"/>
      <c r="H44" s="141"/>
      <c r="I44" s="91"/>
      <c r="J44" s="91"/>
      <c r="K44" s="91"/>
      <c r="L44" s="141"/>
    </row>
    <row r="45" spans="1:12" ht="21.75" customHeight="1">
      <c r="A45" s="73" t="str">
        <f>A3</f>
        <v>ณ วันที่ 31 ธันวาคม พ.ศ. 2563</v>
      </c>
      <c r="B45" s="73"/>
      <c r="C45" s="73"/>
      <c r="D45" s="136"/>
      <c r="E45" s="97"/>
      <c r="F45" s="92"/>
      <c r="G45" s="115"/>
      <c r="H45" s="216"/>
      <c r="I45" s="92"/>
      <c r="J45" s="92"/>
      <c r="K45" s="92"/>
      <c r="L45" s="216"/>
    </row>
    <row r="46" spans="1:12" ht="21.75" customHeight="1">
      <c r="A46" s="65"/>
      <c r="B46" s="65"/>
      <c r="C46" s="65"/>
      <c r="D46" s="112"/>
      <c r="E46" s="89"/>
      <c r="F46" s="91"/>
      <c r="G46" s="100"/>
      <c r="H46" s="141"/>
      <c r="I46" s="91"/>
      <c r="J46" s="91"/>
      <c r="K46" s="91"/>
      <c r="L46" s="141"/>
    </row>
    <row r="47" spans="1:12" ht="21.75" customHeight="1">
      <c r="D47" s="134"/>
      <c r="E47" s="85"/>
      <c r="F47" s="288" t="s">
        <v>57</v>
      </c>
      <c r="G47" s="288"/>
      <c r="H47" s="288"/>
      <c r="I47" s="113"/>
      <c r="J47" s="288" t="s">
        <v>64</v>
      </c>
      <c r="K47" s="288"/>
      <c r="L47" s="288"/>
    </row>
    <row r="48" spans="1:12" ht="21.75" customHeight="1">
      <c r="D48" s="134"/>
      <c r="E48" s="85"/>
      <c r="F48" s="86" t="s">
        <v>178</v>
      </c>
      <c r="H48" s="217" t="s">
        <v>144</v>
      </c>
      <c r="I48" s="114"/>
      <c r="J48" s="86" t="s">
        <v>178</v>
      </c>
      <c r="K48" s="114"/>
      <c r="L48" s="217" t="s">
        <v>144</v>
      </c>
    </row>
    <row r="49" spans="1:13" ht="21.75" customHeight="1">
      <c r="D49" s="132" t="s">
        <v>2</v>
      </c>
      <c r="E49" s="89"/>
      <c r="F49" s="90" t="s">
        <v>3</v>
      </c>
      <c r="G49" s="100"/>
      <c r="H49" s="218" t="s">
        <v>3</v>
      </c>
      <c r="I49" s="100"/>
      <c r="J49" s="90" t="s">
        <v>3</v>
      </c>
      <c r="K49" s="87"/>
      <c r="L49" s="218" t="s">
        <v>3</v>
      </c>
    </row>
    <row r="50" spans="1:13" ht="21.75" customHeight="1">
      <c r="A50" s="65" t="s">
        <v>119</v>
      </c>
      <c r="B50" s="65"/>
      <c r="C50" s="65"/>
      <c r="D50" s="112"/>
      <c r="E50" s="89"/>
      <c r="F50" s="1"/>
      <c r="G50" s="100"/>
      <c r="H50" s="141"/>
      <c r="I50" s="100"/>
      <c r="J50" s="1"/>
      <c r="K50" s="91"/>
      <c r="L50" s="141"/>
    </row>
    <row r="51" spans="1:13" ht="8.1" customHeight="1">
      <c r="A51" s="65"/>
      <c r="B51" s="65"/>
      <c r="C51" s="65"/>
      <c r="D51" s="112"/>
      <c r="E51" s="89"/>
      <c r="F51" s="1"/>
      <c r="G51" s="100"/>
      <c r="H51" s="141"/>
      <c r="I51" s="100"/>
      <c r="J51" s="1"/>
      <c r="K51" s="91"/>
      <c r="L51" s="141"/>
    </row>
    <row r="52" spans="1:13" ht="21.75" customHeight="1">
      <c r="A52" s="65" t="s">
        <v>15</v>
      </c>
      <c r="B52" s="65"/>
      <c r="C52" s="65"/>
      <c r="D52" s="112"/>
      <c r="E52" s="89"/>
      <c r="F52" s="1"/>
      <c r="G52" s="100"/>
      <c r="H52" s="141"/>
      <c r="I52" s="100"/>
      <c r="J52" s="1"/>
      <c r="K52" s="91"/>
      <c r="L52" s="141"/>
    </row>
    <row r="53" spans="1:13" ht="8.1" customHeight="1">
      <c r="A53" s="65"/>
      <c r="B53" s="65"/>
      <c r="C53" s="65"/>
      <c r="D53" s="112"/>
      <c r="E53" s="89"/>
      <c r="F53" s="1"/>
      <c r="G53" s="100"/>
      <c r="H53" s="141"/>
      <c r="I53" s="100"/>
      <c r="J53" s="1"/>
      <c r="K53" s="91"/>
      <c r="L53" s="141"/>
    </row>
    <row r="54" spans="1:13" ht="21.75" customHeight="1">
      <c r="A54" s="60" t="s">
        <v>78</v>
      </c>
      <c r="B54" s="93"/>
      <c r="C54" s="93"/>
      <c r="D54" s="112">
        <v>23.1</v>
      </c>
      <c r="E54" s="89"/>
      <c r="F54" s="83">
        <v>77575652</v>
      </c>
      <c r="H54" s="141">
        <v>224064450</v>
      </c>
      <c r="I54" s="100"/>
      <c r="J54" s="1">
        <v>47750031</v>
      </c>
      <c r="K54" s="100"/>
      <c r="L54" s="141">
        <v>162956450</v>
      </c>
    </row>
    <row r="55" spans="1:13" ht="21.75" customHeight="1">
      <c r="A55" s="60" t="s">
        <v>183</v>
      </c>
      <c r="B55" s="93"/>
      <c r="C55" s="93"/>
      <c r="D55" s="112">
        <v>36.6</v>
      </c>
      <c r="E55" s="89"/>
      <c r="F55" s="83">
        <v>0</v>
      </c>
      <c r="H55" s="141">
        <v>0</v>
      </c>
      <c r="I55" s="100"/>
      <c r="J55" s="1">
        <v>81821330</v>
      </c>
      <c r="K55" s="100"/>
      <c r="L55" s="141">
        <v>0</v>
      </c>
    </row>
    <row r="56" spans="1:13" ht="21.75" customHeight="1">
      <c r="A56" s="60" t="s">
        <v>90</v>
      </c>
      <c r="B56" s="93"/>
      <c r="C56" s="93"/>
      <c r="D56" s="112"/>
      <c r="E56" s="89"/>
      <c r="F56" s="83"/>
      <c r="H56" s="141"/>
      <c r="I56" s="100"/>
      <c r="J56" s="1"/>
      <c r="K56" s="100"/>
      <c r="L56" s="141"/>
    </row>
    <row r="57" spans="1:13" ht="21.75" customHeight="1">
      <c r="B57" s="93" t="s">
        <v>91</v>
      </c>
      <c r="C57" s="93"/>
      <c r="D57" s="112">
        <v>23.2</v>
      </c>
      <c r="E57" s="89"/>
      <c r="F57" s="83">
        <v>129882778</v>
      </c>
      <c r="H57" s="141">
        <v>116326000</v>
      </c>
      <c r="I57" s="100"/>
      <c r="J57" s="1">
        <v>129882778</v>
      </c>
      <c r="K57" s="100"/>
      <c r="L57" s="141">
        <v>60000000</v>
      </c>
    </row>
    <row r="58" spans="1:13" ht="21.75" customHeight="1">
      <c r="A58" s="60" t="s">
        <v>152</v>
      </c>
      <c r="B58" s="93"/>
      <c r="C58" s="93"/>
      <c r="D58" s="112"/>
      <c r="E58" s="89"/>
      <c r="F58" s="83"/>
      <c r="H58" s="141"/>
      <c r="I58" s="100"/>
      <c r="J58" s="1"/>
      <c r="K58" s="100"/>
      <c r="L58" s="141"/>
    </row>
    <row r="59" spans="1:13" ht="21.75" customHeight="1">
      <c r="B59" s="93" t="s">
        <v>153</v>
      </c>
      <c r="C59" s="93"/>
      <c r="D59" s="112">
        <v>23.2</v>
      </c>
      <c r="E59" s="89"/>
      <c r="F59" s="83">
        <v>0</v>
      </c>
      <c r="H59" s="141">
        <v>399555239</v>
      </c>
      <c r="I59" s="100"/>
      <c r="J59" s="1">
        <v>0</v>
      </c>
      <c r="K59" s="100"/>
      <c r="L59" s="141">
        <v>399555239</v>
      </c>
    </row>
    <row r="60" spans="1:13" ht="21.75" customHeight="1">
      <c r="A60" s="60" t="s">
        <v>16</v>
      </c>
      <c r="B60" s="93"/>
      <c r="C60" s="93"/>
      <c r="D60" s="112">
        <v>24</v>
      </c>
      <c r="E60" s="89"/>
      <c r="F60" s="1">
        <v>335339966</v>
      </c>
      <c r="H60" s="141">
        <v>501641594</v>
      </c>
      <c r="I60" s="100"/>
      <c r="J60" s="1">
        <v>57843160</v>
      </c>
      <c r="K60" s="100"/>
      <c r="L60" s="141">
        <v>32399337</v>
      </c>
      <c r="M60" s="200"/>
    </row>
    <row r="61" spans="1:13" ht="21.75" customHeight="1">
      <c r="A61" s="60" t="s">
        <v>185</v>
      </c>
      <c r="B61" s="93"/>
      <c r="C61" s="93"/>
      <c r="D61" s="112">
        <v>8</v>
      </c>
      <c r="E61" s="89"/>
      <c r="F61" s="83">
        <v>5635</v>
      </c>
      <c r="H61" s="141">
        <v>0</v>
      </c>
      <c r="I61" s="100"/>
      <c r="J61" s="1">
        <v>5635</v>
      </c>
      <c r="K61" s="100"/>
      <c r="L61" s="141">
        <v>0</v>
      </c>
      <c r="M61" s="118"/>
    </row>
    <row r="62" spans="1:13" ht="21.75" customHeight="1">
      <c r="A62" s="60" t="s">
        <v>186</v>
      </c>
      <c r="B62" s="93"/>
      <c r="C62" s="93"/>
      <c r="D62" s="112"/>
      <c r="E62" s="89"/>
      <c r="F62" s="83"/>
      <c r="H62" s="141"/>
      <c r="I62" s="100"/>
      <c r="J62" s="1"/>
      <c r="K62" s="100"/>
      <c r="L62" s="141"/>
    </row>
    <row r="63" spans="1:13" ht="21.75" customHeight="1">
      <c r="A63" s="60" t="s">
        <v>187</v>
      </c>
      <c r="B63" s="93"/>
      <c r="C63" s="93"/>
      <c r="D63" s="112">
        <v>25</v>
      </c>
      <c r="E63" s="89"/>
      <c r="F63" s="83">
        <v>11934870</v>
      </c>
      <c r="H63" s="141">
        <v>0</v>
      </c>
      <c r="I63" s="100"/>
      <c r="J63" s="1">
        <v>6268931</v>
      </c>
      <c r="K63" s="100"/>
      <c r="L63" s="141">
        <v>0</v>
      </c>
    </row>
    <row r="64" spans="1:13" ht="21.75" customHeight="1">
      <c r="A64" s="60" t="s">
        <v>115</v>
      </c>
      <c r="D64" s="112"/>
      <c r="E64" s="89"/>
      <c r="F64" s="1">
        <v>14384747</v>
      </c>
      <c r="H64" s="141">
        <v>11297049</v>
      </c>
      <c r="I64" s="100"/>
      <c r="J64" s="1">
        <v>0</v>
      </c>
      <c r="K64" s="100"/>
      <c r="L64" s="141">
        <v>0</v>
      </c>
    </row>
    <row r="65" spans="1:13" ht="21.75" customHeight="1">
      <c r="A65" s="93" t="s">
        <v>17</v>
      </c>
      <c r="B65" s="98"/>
      <c r="C65" s="98"/>
      <c r="D65" s="112"/>
      <c r="E65" s="89"/>
      <c r="F65" s="4">
        <v>3283956</v>
      </c>
      <c r="G65" s="100"/>
      <c r="H65" s="216">
        <v>7014685</v>
      </c>
      <c r="I65" s="100"/>
      <c r="J65" s="4">
        <v>3049368</v>
      </c>
      <c r="K65" s="91"/>
      <c r="L65" s="216">
        <v>815301</v>
      </c>
      <c r="M65" s="118"/>
    </row>
    <row r="66" spans="1:13" ht="8.1" customHeight="1">
      <c r="A66" s="65"/>
      <c r="B66" s="65"/>
      <c r="C66" s="65"/>
      <c r="D66" s="112"/>
      <c r="E66" s="89"/>
      <c r="F66" s="1"/>
      <c r="G66" s="100"/>
      <c r="H66" s="141"/>
      <c r="I66" s="100"/>
      <c r="J66" s="1"/>
      <c r="K66" s="91"/>
      <c r="L66" s="141"/>
    </row>
    <row r="67" spans="1:13" ht="21.75" customHeight="1">
      <c r="A67" s="99" t="s">
        <v>18</v>
      </c>
      <c r="B67" s="65"/>
      <c r="C67" s="65"/>
      <c r="D67" s="112"/>
      <c r="E67" s="89"/>
      <c r="F67" s="4">
        <f>SUM(F54:F65)</f>
        <v>572407604</v>
      </c>
      <c r="G67" s="100"/>
      <c r="H67" s="216">
        <f>SUM(H54:H65)</f>
        <v>1259899017</v>
      </c>
      <c r="I67" s="100"/>
      <c r="J67" s="4">
        <f>SUM(J54:J65)</f>
        <v>326621233</v>
      </c>
      <c r="K67" s="91"/>
      <c r="L67" s="216">
        <f>SUM(L54:L65)</f>
        <v>655726327</v>
      </c>
    </row>
    <row r="68" spans="1:13" ht="8.1" customHeight="1">
      <c r="A68" s="65"/>
      <c r="B68" s="65"/>
      <c r="C68" s="65"/>
      <c r="D68" s="112"/>
      <c r="E68" s="89"/>
      <c r="F68" s="1"/>
      <c r="G68" s="100"/>
      <c r="H68" s="141"/>
      <c r="I68" s="100"/>
      <c r="J68" s="1"/>
      <c r="K68" s="91"/>
      <c r="L68" s="141"/>
    </row>
    <row r="69" spans="1:13" ht="21.75" customHeight="1">
      <c r="A69" s="99" t="s">
        <v>19</v>
      </c>
      <c r="B69" s="65"/>
      <c r="C69" s="65"/>
      <c r="D69" s="112"/>
      <c r="E69" s="89"/>
      <c r="F69" s="1"/>
      <c r="G69" s="100"/>
      <c r="H69" s="141"/>
      <c r="I69" s="100"/>
      <c r="J69" s="1"/>
      <c r="K69" s="91"/>
      <c r="L69" s="141"/>
    </row>
    <row r="70" spans="1:13" ht="8.1" customHeight="1">
      <c r="A70" s="65"/>
      <c r="B70" s="65"/>
      <c r="C70" s="65"/>
      <c r="D70" s="112"/>
      <c r="E70" s="89"/>
      <c r="F70" s="1"/>
      <c r="G70" s="100"/>
      <c r="H70" s="141"/>
      <c r="I70" s="100"/>
      <c r="J70" s="1"/>
      <c r="K70" s="91"/>
      <c r="L70" s="141"/>
    </row>
    <row r="71" spans="1:13" ht="21.75" customHeight="1">
      <c r="A71" s="93" t="s">
        <v>94</v>
      </c>
      <c r="B71" s="65"/>
      <c r="C71" s="65"/>
      <c r="D71" s="112">
        <v>23.2</v>
      </c>
      <c r="E71" s="89"/>
      <c r="F71" s="83">
        <v>174433951</v>
      </c>
      <c r="H71" s="141">
        <v>278570000</v>
      </c>
      <c r="I71" s="100"/>
      <c r="J71" s="1">
        <v>174433951</v>
      </c>
      <c r="K71" s="100"/>
      <c r="L71" s="141">
        <v>115000000</v>
      </c>
    </row>
    <row r="72" spans="1:13" ht="21.75" customHeight="1">
      <c r="A72" s="93" t="s">
        <v>184</v>
      </c>
      <c r="B72" s="65"/>
      <c r="C72" s="65"/>
      <c r="D72" s="112">
        <v>25</v>
      </c>
      <c r="E72" s="89"/>
      <c r="F72" s="83">
        <v>23282166</v>
      </c>
      <c r="H72" s="141">
        <v>0</v>
      </c>
      <c r="I72" s="100"/>
      <c r="J72" s="1">
        <v>22135430</v>
      </c>
      <c r="K72" s="100"/>
      <c r="L72" s="141">
        <v>0</v>
      </c>
    </row>
    <row r="73" spans="1:13" ht="21.75" customHeight="1">
      <c r="A73" s="93" t="s">
        <v>20</v>
      </c>
      <c r="B73" s="98"/>
      <c r="C73" s="98"/>
      <c r="D73" s="112">
        <v>26</v>
      </c>
      <c r="E73" s="89"/>
      <c r="F73" s="83">
        <v>12724348</v>
      </c>
      <c r="H73" s="141">
        <v>12704514</v>
      </c>
      <c r="I73" s="100"/>
      <c r="J73" s="1">
        <v>11997825</v>
      </c>
      <c r="K73" s="100"/>
      <c r="L73" s="141">
        <v>11461342</v>
      </c>
    </row>
    <row r="74" spans="1:13" ht="21.75" customHeight="1">
      <c r="A74" s="60" t="s">
        <v>132</v>
      </c>
      <c r="D74" s="112"/>
      <c r="E74" s="89"/>
      <c r="F74" s="223">
        <v>0</v>
      </c>
      <c r="H74" s="216">
        <v>4488872</v>
      </c>
      <c r="I74" s="100"/>
      <c r="J74" s="4">
        <v>0</v>
      </c>
      <c r="K74" s="100"/>
      <c r="L74" s="216">
        <v>0</v>
      </c>
    </row>
    <row r="75" spans="1:13" ht="21.75" customHeight="1">
      <c r="A75" s="99" t="s">
        <v>21</v>
      </c>
      <c r="B75" s="65"/>
      <c r="C75" s="65"/>
      <c r="D75" s="112"/>
      <c r="E75" s="89"/>
      <c r="F75" s="4">
        <f>SUM(F71:F74)</f>
        <v>210440465</v>
      </c>
      <c r="G75" s="100"/>
      <c r="H75" s="216">
        <f>SUM(H71:H74)</f>
        <v>295763386</v>
      </c>
      <c r="I75" s="100"/>
      <c r="J75" s="4">
        <f>SUM(J71:J74)</f>
        <v>208567206</v>
      </c>
      <c r="K75" s="91"/>
      <c r="L75" s="216">
        <f>SUM(L71:L74)</f>
        <v>126461342</v>
      </c>
    </row>
    <row r="76" spans="1:13" ht="8.1" customHeight="1">
      <c r="A76" s="65"/>
      <c r="B76" s="65"/>
      <c r="C76" s="65"/>
      <c r="D76" s="112"/>
      <c r="E76" s="89"/>
      <c r="F76" s="1"/>
      <c r="G76" s="100"/>
      <c r="H76" s="141"/>
      <c r="I76" s="100"/>
      <c r="J76" s="1"/>
      <c r="K76" s="91"/>
      <c r="L76" s="141"/>
    </row>
    <row r="77" spans="1:13" ht="21.75" customHeight="1">
      <c r="A77" s="99" t="s">
        <v>22</v>
      </c>
      <c r="B77" s="65"/>
      <c r="C77" s="65"/>
      <c r="D77" s="112"/>
      <c r="E77" s="89"/>
      <c r="F77" s="4">
        <f>F67+F75</f>
        <v>782848069</v>
      </c>
      <c r="G77" s="100"/>
      <c r="H77" s="216">
        <f>H67+H75</f>
        <v>1555662403</v>
      </c>
      <c r="I77" s="100"/>
      <c r="J77" s="4">
        <f>J67+J75</f>
        <v>535188439</v>
      </c>
      <c r="K77" s="91"/>
      <c r="L77" s="216">
        <f>L67+L75</f>
        <v>782187669</v>
      </c>
    </row>
    <row r="78" spans="1:13" ht="21.75" customHeight="1">
      <c r="A78" s="99"/>
      <c r="B78" s="65"/>
      <c r="C78" s="65"/>
      <c r="D78" s="112"/>
      <c r="E78" s="89"/>
      <c r="F78" s="91"/>
      <c r="G78" s="100"/>
      <c r="H78" s="141"/>
      <c r="I78" s="100"/>
      <c r="J78" s="91"/>
      <c r="K78" s="91"/>
      <c r="L78" s="141"/>
    </row>
    <row r="79" spans="1:13" ht="21.75" customHeight="1">
      <c r="A79" s="99"/>
      <c r="B79" s="65"/>
      <c r="C79" s="65"/>
      <c r="D79" s="112"/>
      <c r="E79" s="89"/>
      <c r="F79" s="91"/>
      <c r="G79" s="100"/>
      <c r="H79" s="141"/>
      <c r="I79" s="100"/>
      <c r="J79" s="91"/>
      <c r="K79" s="91"/>
      <c r="L79" s="141"/>
    </row>
    <row r="80" spans="1:13" ht="21.75" customHeight="1">
      <c r="A80" s="99"/>
      <c r="B80" s="65"/>
      <c r="C80" s="65"/>
      <c r="D80" s="112"/>
      <c r="E80" s="89"/>
      <c r="F80" s="91"/>
      <c r="G80" s="100"/>
      <c r="H80" s="141"/>
      <c r="I80" s="100"/>
      <c r="J80" s="91"/>
      <c r="K80" s="91"/>
      <c r="L80" s="141"/>
    </row>
    <row r="81" spans="1:12" ht="21.75" customHeight="1">
      <c r="A81" s="99"/>
      <c r="B81" s="65"/>
      <c r="C81" s="65"/>
      <c r="D81" s="112"/>
      <c r="E81" s="89"/>
      <c r="F81" s="91"/>
      <c r="G81" s="100"/>
      <c r="H81" s="141"/>
      <c r="I81" s="100"/>
      <c r="J81" s="91"/>
      <c r="K81" s="91"/>
      <c r="L81" s="141"/>
    </row>
    <row r="82" spans="1:12" ht="6" customHeight="1">
      <c r="A82" s="99"/>
      <c r="B82" s="65"/>
      <c r="C82" s="65"/>
      <c r="D82" s="112"/>
      <c r="E82" s="89"/>
      <c r="F82" s="91"/>
      <c r="G82" s="100"/>
      <c r="H82" s="141"/>
      <c r="I82" s="100"/>
      <c r="J82" s="91"/>
      <c r="K82" s="91"/>
      <c r="L82" s="141"/>
    </row>
    <row r="83" spans="1:12" ht="21.9" customHeight="1">
      <c r="A83" s="51" t="str">
        <f>A42</f>
        <v>หมายเหตุประกอบงบการเงินรวมและงบการเงินเฉพาะกิจการในหน้า 18 ถึง 98 เป็นส่วนหนึ่งของงบการเงินนี้</v>
      </c>
      <c r="B83" s="51"/>
      <c r="C83" s="51"/>
      <c r="D83" s="128"/>
      <c r="E83" s="51"/>
      <c r="F83" s="59"/>
      <c r="G83" s="59"/>
      <c r="H83" s="215"/>
      <c r="I83" s="59"/>
      <c r="J83" s="59"/>
      <c r="K83" s="59"/>
      <c r="L83" s="215"/>
    </row>
    <row r="84" spans="1:12" ht="21.75" customHeight="1">
      <c r="A84" s="65" t="s">
        <v>0</v>
      </c>
      <c r="B84" s="65"/>
      <c r="C84" s="65"/>
    </row>
    <row r="85" spans="1:12" ht="21.75" customHeight="1">
      <c r="A85" s="65" t="s">
        <v>145</v>
      </c>
      <c r="B85" s="65"/>
      <c r="C85" s="65"/>
    </row>
    <row r="86" spans="1:12" ht="21.75" customHeight="1">
      <c r="A86" s="73" t="str">
        <f>A3</f>
        <v>ณ วันที่ 31 ธันวาคม พ.ศ. 2563</v>
      </c>
      <c r="B86" s="73"/>
      <c r="C86" s="73"/>
      <c r="D86" s="128"/>
      <c r="E86" s="51"/>
      <c r="F86" s="59"/>
      <c r="G86" s="59"/>
      <c r="H86" s="215"/>
      <c r="I86" s="59"/>
      <c r="J86" s="59"/>
      <c r="K86" s="59"/>
      <c r="L86" s="215"/>
    </row>
    <row r="87" spans="1:12" ht="21.75" customHeight="1"/>
    <row r="88" spans="1:12" ht="21" customHeight="1">
      <c r="D88" s="134"/>
      <c r="E88" s="85"/>
      <c r="F88" s="288" t="s">
        <v>57</v>
      </c>
      <c r="G88" s="288"/>
      <c r="H88" s="288"/>
      <c r="I88" s="113"/>
      <c r="J88" s="288" t="s">
        <v>64</v>
      </c>
      <c r="K88" s="288"/>
      <c r="L88" s="288"/>
    </row>
    <row r="89" spans="1:12" ht="21" customHeight="1">
      <c r="D89" s="134"/>
      <c r="E89" s="85"/>
      <c r="F89" s="86" t="s">
        <v>178</v>
      </c>
      <c r="G89" s="114"/>
      <c r="H89" s="217" t="s">
        <v>144</v>
      </c>
      <c r="I89" s="114"/>
      <c r="J89" s="86" t="s">
        <v>178</v>
      </c>
      <c r="K89" s="114"/>
      <c r="L89" s="217" t="s">
        <v>144</v>
      </c>
    </row>
    <row r="90" spans="1:12" ht="21" customHeight="1">
      <c r="D90" s="132" t="s">
        <v>2</v>
      </c>
      <c r="E90" s="89"/>
      <c r="F90" s="90" t="s">
        <v>3</v>
      </c>
      <c r="G90" s="100"/>
      <c r="H90" s="218" t="s">
        <v>3</v>
      </c>
      <c r="I90" s="87"/>
      <c r="J90" s="90" t="s">
        <v>3</v>
      </c>
      <c r="K90" s="87"/>
      <c r="L90" s="218" t="s">
        <v>3</v>
      </c>
    </row>
    <row r="91" spans="1:12" ht="21" customHeight="1">
      <c r="A91" s="65" t="s">
        <v>146</v>
      </c>
      <c r="B91" s="65"/>
      <c r="C91" s="65"/>
      <c r="D91" s="112"/>
      <c r="E91" s="89"/>
      <c r="F91" s="1"/>
      <c r="G91" s="100"/>
      <c r="H91" s="141"/>
      <c r="I91" s="91"/>
      <c r="J91" s="1"/>
      <c r="K91" s="91"/>
      <c r="L91" s="141"/>
    </row>
    <row r="92" spans="1:12" ht="8.1" customHeight="1">
      <c r="A92" s="65"/>
      <c r="B92" s="65"/>
      <c r="C92" s="65"/>
      <c r="D92" s="112"/>
      <c r="E92" s="89"/>
      <c r="F92" s="1"/>
      <c r="G92" s="100"/>
      <c r="H92" s="141"/>
      <c r="I92" s="91"/>
      <c r="J92" s="1"/>
      <c r="K92" s="91"/>
      <c r="L92" s="141"/>
    </row>
    <row r="93" spans="1:12" ht="21" customHeight="1">
      <c r="A93" s="99" t="s">
        <v>71</v>
      </c>
      <c r="B93" s="65"/>
      <c r="C93" s="65"/>
      <c r="D93" s="112"/>
      <c r="E93" s="89"/>
      <c r="F93" s="1"/>
      <c r="G93" s="100"/>
      <c r="H93" s="141"/>
      <c r="I93" s="91"/>
      <c r="J93" s="1"/>
      <c r="K93" s="91"/>
      <c r="L93" s="141"/>
    </row>
    <row r="94" spans="1:12" ht="8.1" customHeight="1">
      <c r="A94" s="65"/>
      <c r="B94" s="65"/>
      <c r="C94" s="65"/>
      <c r="D94" s="112"/>
      <c r="E94" s="89"/>
      <c r="F94" s="1"/>
      <c r="G94" s="100"/>
      <c r="H94" s="141"/>
      <c r="I94" s="91"/>
      <c r="J94" s="1"/>
      <c r="K94" s="91"/>
      <c r="L94" s="141"/>
    </row>
    <row r="95" spans="1:12" ht="21" customHeight="1">
      <c r="A95" s="93" t="s">
        <v>23</v>
      </c>
      <c r="D95" s="112"/>
      <c r="E95" s="89"/>
      <c r="F95" s="1"/>
      <c r="G95" s="100"/>
      <c r="H95" s="141"/>
      <c r="I95" s="91"/>
      <c r="J95" s="1"/>
      <c r="K95" s="91"/>
      <c r="L95" s="141"/>
    </row>
    <row r="96" spans="1:12" ht="21" customHeight="1">
      <c r="A96" s="93" t="s">
        <v>24</v>
      </c>
      <c r="B96" s="93"/>
      <c r="C96" s="93"/>
      <c r="D96" s="112"/>
      <c r="E96" s="89"/>
      <c r="F96" s="116"/>
      <c r="G96" s="117"/>
      <c r="H96" s="220"/>
      <c r="I96" s="117"/>
      <c r="J96" s="116"/>
      <c r="K96" s="117"/>
      <c r="L96" s="220"/>
    </row>
    <row r="97" spans="1:12" ht="21" customHeight="1">
      <c r="A97" s="93" t="s">
        <v>188</v>
      </c>
      <c r="B97" s="93"/>
      <c r="C97" s="93"/>
      <c r="D97" s="112"/>
      <c r="E97" s="89"/>
      <c r="F97" s="1"/>
      <c r="G97" s="100"/>
      <c r="H97" s="141"/>
      <c r="I97" s="91"/>
      <c r="J97" s="1"/>
      <c r="K97" s="91"/>
      <c r="L97" s="141"/>
    </row>
    <row r="98" spans="1:12" ht="21" customHeight="1">
      <c r="A98" s="93"/>
      <c r="B98" s="93" t="s">
        <v>189</v>
      </c>
      <c r="C98" s="93"/>
      <c r="D98" s="112"/>
      <c r="E98" s="89"/>
      <c r="F98" s="1"/>
      <c r="G98" s="100"/>
      <c r="H98" s="141"/>
      <c r="I98" s="91"/>
      <c r="J98" s="1"/>
      <c r="K98" s="91"/>
      <c r="L98" s="141"/>
    </row>
    <row r="99" spans="1:12" ht="21" customHeight="1">
      <c r="A99" s="93"/>
      <c r="B99" s="93" t="s">
        <v>190</v>
      </c>
      <c r="C99" s="93"/>
      <c r="D99" s="112"/>
      <c r="E99" s="89"/>
      <c r="F99" s="1"/>
      <c r="G99" s="100"/>
      <c r="H99" s="141"/>
      <c r="I99" s="91"/>
      <c r="J99" s="1"/>
      <c r="K99" s="91"/>
      <c r="L99" s="141"/>
    </row>
    <row r="100" spans="1:12" ht="21" customHeight="1">
      <c r="A100" s="93"/>
      <c r="B100" s="93" t="s">
        <v>191</v>
      </c>
      <c r="C100" s="93"/>
      <c r="D100" s="112"/>
      <c r="E100" s="89"/>
      <c r="F100" s="1"/>
      <c r="G100" s="100"/>
      <c r="H100" s="141"/>
      <c r="I100" s="91"/>
      <c r="J100" s="1"/>
      <c r="K100" s="91"/>
      <c r="L100" s="141"/>
    </row>
    <row r="101" spans="1:12" ht="21" customHeight="1" thickBot="1">
      <c r="A101" s="93"/>
      <c r="B101" s="93" t="s">
        <v>192</v>
      </c>
      <c r="C101" s="93"/>
      <c r="D101" s="112">
        <v>27</v>
      </c>
      <c r="E101" s="89"/>
      <c r="F101" s="5">
        <v>608915628</v>
      </c>
      <c r="H101" s="219">
        <v>691867135</v>
      </c>
      <c r="I101" s="100"/>
      <c r="J101" s="5">
        <v>608915628</v>
      </c>
      <c r="K101" s="100"/>
      <c r="L101" s="219">
        <v>691867135</v>
      </c>
    </row>
    <row r="102" spans="1:12" ht="8.1" customHeight="1" thickTop="1">
      <c r="A102" s="65"/>
      <c r="B102" s="65"/>
      <c r="C102" s="65"/>
      <c r="D102" s="112"/>
      <c r="E102" s="89"/>
      <c r="F102" s="1"/>
      <c r="H102" s="141"/>
      <c r="I102" s="100"/>
      <c r="J102" s="1"/>
      <c r="K102" s="100"/>
      <c r="L102" s="141"/>
    </row>
    <row r="103" spans="1:12" ht="21" customHeight="1">
      <c r="A103" s="93" t="s">
        <v>25</v>
      </c>
      <c r="B103" s="98"/>
      <c r="C103" s="98"/>
      <c r="D103" s="112"/>
      <c r="E103" s="89"/>
      <c r="F103" s="1"/>
      <c r="H103" s="141"/>
      <c r="I103" s="100"/>
      <c r="J103" s="1"/>
      <c r="K103" s="100"/>
      <c r="L103" s="141"/>
    </row>
    <row r="104" spans="1:12" ht="21" customHeight="1">
      <c r="A104" s="93" t="s">
        <v>193</v>
      </c>
      <c r="B104" s="93"/>
      <c r="C104" s="98"/>
      <c r="D104" s="112"/>
      <c r="E104" s="89"/>
      <c r="F104" s="1"/>
      <c r="H104" s="141"/>
      <c r="I104" s="100"/>
      <c r="J104" s="1"/>
      <c r="K104" s="100"/>
      <c r="L104" s="141"/>
    </row>
    <row r="105" spans="1:12" ht="21" customHeight="1">
      <c r="A105" s="93"/>
      <c r="B105" s="93" t="s">
        <v>189</v>
      </c>
      <c r="C105" s="98"/>
      <c r="D105" s="112"/>
      <c r="E105" s="89"/>
      <c r="F105" s="1"/>
      <c r="H105" s="141"/>
      <c r="I105" s="100"/>
      <c r="J105" s="1"/>
      <c r="K105" s="100"/>
      <c r="L105" s="141"/>
    </row>
    <row r="106" spans="1:12" ht="21" customHeight="1">
      <c r="A106" s="93"/>
      <c r="B106" s="93" t="s">
        <v>190</v>
      </c>
      <c r="C106" s="98"/>
      <c r="D106" s="112"/>
      <c r="E106" s="89"/>
      <c r="F106" s="1"/>
      <c r="H106" s="141"/>
      <c r="I106" s="100"/>
      <c r="J106" s="1"/>
      <c r="K106" s="100"/>
      <c r="L106" s="141"/>
    </row>
    <row r="107" spans="1:12" ht="21" customHeight="1">
      <c r="A107" s="93"/>
      <c r="B107" s="93" t="s">
        <v>194</v>
      </c>
      <c r="C107" s="98"/>
      <c r="D107" s="112"/>
      <c r="E107" s="89"/>
      <c r="F107" s="1"/>
      <c r="H107" s="141"/>
      <c r="I107" s="100"/>
      <c r="J107" s="1"/>
      <c r="K107" s="100"/>
      <c r="L107" s="141"/>
    </row>
    <row r="108" spans="1:12" ht="21" customHeight="1">
      <c r="A108" s="93"/>
      <c r="B108" s="93" t="s">
        <v>192</v>
      </c>
      <c r="C108" s="98"/>
      <c r="D108" s="112">
        <v>27</v>
      </c>
      <c r="E108" s="89"/>
      <c r="F108" s="1">
        <v>608914791</v>
      </c>
      <c r="H108" s="141">
        <v>553559662</v>
      </c>
      <c r="I108" s="100"/>
      <c r="J108" s="1">
        <v>608914791</v>
      </c>
      <c r="K108" s="100"/>
      <c r="L108" s="141">
        <v>553559662</v>
      </c>
    </row>
    <row r="109" spans="1:12" ht="21" customHeight="1">
      <c r="A109" s="93" t="s">
        <v>26</v>
      </c>
      <c r="D109" s="112"/>
      <c r="E109" s="89"/>
      <c r="F109" s="1">
        <v>933170699</v>
      </c>
      <c r="H109" s="141">
        <v>933170699</v>
      </c>
      <c r="I109" s="100"/>
      <c r="J109" s="1">
        <v>933170699</v>
      </c>
      <c r="K109" s="100"/>
      <c r="L109" s="141">
        <v>933170699</v>
      </c>
    </row>
    <row r="110" spans="1:12" ht="21" customHeight="1">
      <c r="A110" s="93" t="s">
        <v>92</v>
      </c>
      <c r="D110" s="112"/>
      <c r="E110" s="89"/>
      <c r="F110" s="1"/>
      <c r="H110" s="141"/>
      <c r="I110" s="100"/>
      <c r="J110" s="1"/>
      <c r="K110" s="100"/>
      <c r="L110" s="141"/>
    </row>
    <row r="111" spans="1:12" ht="21" customHeight="1">
      <c r="A111" s="93"/>
      <c r="B111" s="60" t="s">
        <v>93</v>
      </c>
      <c r="D111" s="112">
        <v>16</v>
      </c>
      <c r="E111" s="89"/>
      <c r="F111" s="1">
        <v>0</v>
      </c>
      <c r="H111" s="141">
        <v>-74049938</v>
      </c>
      <c r="I111" s="100"/>
      <c r="J111" s="1">
        <v>0</v>
      </c>
      <c r="K111" s="100"/>
      <c r="L111" s="141">
        <v>0</v>
      </c>
    </row>
    <row r="112" spans="1:12" ht="21" customHeight="1">
      <c r="A112" s="93" t="s">
        <v>79</v>
      </c>
      <c r="D112" s="112"/>
      <c r="E112" s="89"/>
      <c r="F112" s="1"/>
      <c r="H112" s="141"/>
      <c r="I112" s="100"/>
      <c r="J112" s="1"/>
      <c r="K112" s="100"/>
      <c r="L112" s="141"/>
    </row>
    <row r="113" spans="1:13" ht="21" customHeight="1">
      <c r="A113" s="93" t="s">
        <v>28</v>
      </c>
      <c r="B113" s="93"/>
      <c r="C113" s="93"/>
      <c r="D113" s="112">
        <v>29</v>
      </c>
      <c r="E113" s="89"/>
      <c r="F113" s="1">
        <v>28580000</v>
      </c>
      <c r="H113" s="141">
        <v>27520000</v>
      </c>
      <c r="I113" s="100"/>
      <c r="J113" s="1">
        <v>28580000</v>
      </c>
      <c r="K113" s="100"/>
      <c r="L113" s="141">
        <v>27520000</v>
      </c>
    </row>
    <row r="114" spans="1:13" ht="21" customHeight="1">
      <c r="A114" s="93" t="s">
        <v>29</v>
      </c>
      <c r="B114" s="93"/>
      <c r="C114" s="93"/>
      <c r="D114" s="137"/>
      <c r="E114" s="89"/>
      <c r="F114" s="1">
        <v>-147970619</v>
      </c>
      <c r="H114" s="141">
        <v>-25962495</v>
      </c>
      <c r="I114" s="100"/>
      <c r="J114" s="1">
        <v>84437175</v>
      </c>
      <c r="K114" s="100"/>
      <c r="L114" s="141">
        <v>130149123</v>
      </c>
      <c r="M114" s="118"/>
    </row>
    <row r="115" spans="1:13" ht="21" customHeight="1">
      <c r="A115" s="93" t="s">
        <v>73</v>
      </c>
      <c r="D115" s="138"/>
      <c r="E115" s="89"/>
      <c r="F115" s="4">
        <v>-19530056</v>
      </c>
      <c r="H115" s="216">
        <v>-18748144</v>
      </c>
      <c r="I115" s="100"/>
      <c r="J115" s="4">
        <v>0</v>
      </c>
      <c r="K115" s="100"/>
      <c r="L115" s="216">
        <v>0</v>
      </c>
    </row>
    <row r="116" spans="1:13" ht="6.75" customHeight="1">
      <c r="A116" s="93"/>
      <c r="D116" s="138"/>
      <c r="E116" s="89"/>
      <c r="F116" s="1"/>
      <c r="G116" s="100"/>
      <c r="H116" s="141"/>
      <c r="I116" s="100"/>
      <c r="J116" s="1"/>
      <c r="K116" s="91"/>
      <c r="L116" s="141"/>
    </row>
    <row r="117" spans="1:13" ht="21" customHeight="1">
      <c r="A117" s="99" t="s">
        <v>234</v>
      </c>
      <c r="B117" s="65"/>
      <c r="C117" s="65"/>
      <c r="D117" s="138"/>
      <c r="E117" s="89"/>
      <c r="F117" s="83">
        <f>SUM(F108:F115)</f>
        <v>1403164815</v>
      </c>
      <c r="H117" s="141">
        <f>(SUM(H108:H115))</f>
        <v>1395489784</v>
      </c>
      <c r="I117" s="100"/>
      <c r="J117" s="83">
        <f>SUM(J108:J115)</f>
        <v>1655102665</v>
      </c>
      <c r="K117" s="100"/>
      <c r="L117" s="141">
        <f>(SUM(L108:L115))</f>
        <v>1644399484</v>
      </c>
    </row>
    <row r="118" spans="1:13" ht="21" customHeight="1">
      <c r="A118" s="93" t="s">
        <v>65</v>
      </c>
      <c r="D118" s="138"/>
      <c r="E118" s="89"/>
      <c r="F118" s="223">
        <v>17506064</v>
      </c>
      <c r="H118" s="216">
        <v>16344805</v>
      </c>
      <c r="I118" s="100"/>
      <c r="J118" s="4">
        <v>0</v>
      </c>
      <c r="K118" s="100"/>
      <c r="L118" s="216">
        <v>0</v>
      </c>
    </row>
    <row r="119" spans="1:13" ht="6.75" customHeight="1">
      <c r="A119" s="93"/>
      <c r="D119" s="138"/>
      <c r="E119" s="89"/>
      <c r="F119" s="1"/>
      <c r="G119" s="100"/>
      <c r="H119" s="141"/>
      <c r="I119" s="100"/>
      <c r="J119" s="1"/>
      <c r="K119" s="91"/>
      <c r="L119" s="141"/>
    </row>
    <row r="120" spans="1:13" ht="21" customHeight="1">
      <c r="A120" s="99" t="s">
        <v>66</v>
      </c>
      <c r="B120" s="65"/>
      <c r="C120" s="65"/>
      <c r="D120" s="138"/>
      <c r="E120" s="89"/>
      <c r="F120" s="4">
        <f>SUM(F117:F119)</f>
        <v>1420670879</v>
      </c>
      <c r="G120" s="100"/>
      <c r="H120" s="216">
        <f>SUM(H117:H119)</f>
        <v>1411834589</v>
      </c>
      <c r="I120" s="100"/>
      <c r="J120" s="4">
        <f>SUM(J117:J119)</f>
        <v>1655102665</v>
      </c>
      <c r="K120" s="91"/>
      <c r="L120" s="216">
        <f>SUM(L117:L119)</f>
        <v>1644399484</v>
      </c>
    </row>
    <row r="121" spans="1:13" ht="6.75" customHeight="1">
      <c r="A121" s="93"/>
      <c r="D121" s="138"/>
      <c r="E121" s="89"/>
      <c r="F121" s="1"/>
      <c r="G121" s="100"/>
      <c r="H121" s="141"/>
      <c r="I121" s="100"/>
      <c r="J121" s="1"/>
      <c r="K121" s="91"/>
      <c r="L121" s="141"/>
    </row>
    <row r="122" spans="1:13" ht="21" customHeight="1" thickBot="1">
      <c r="A122" s="99" t="s">
        <v>67</v>
      </c>
      <c r="B122" s="94"/>
      <c r="C122" s="94"/>
      <c r="D122" s="135"/>
      <c r="E122" s="95"/>
      <c r="F122" s="143">
        <f>F77+F120</f>
        <v>2203518948</v>
      </c>
      <c r="H122" s="219">
        <f>H77+H120</f>
        <v>2967496992</v>
      </c>
      <c r="I122" s="111"/>
      <c r="J122" s="143">
        <f>J77+J120</f>
        <v>2190291104</v>
      </c>
      <c r="K122" s="111"/>
      <c r="L122" s="219">
        <f>L77+L120</f>
        <v>2426587153</v>
      </c>
    </row>
    <row r="123" spans="1:13" ht="21" customHeight="1" thickTop="1">
      <c r="A123" s="99"/>
      <c r="B123" s="94"/>
      <c r="C123" s="94"/>
      <c r="D123" s="135"/>
      <c r="E123" s="95"/>
      <c r="F123" s="139"/>
      <c r="G123" s="140"/>
      <c r="H123" s="139"/>
      <c r="I123" s="140"/>
      <c r="J123" s="139"/>
      <c r="K123" s="141"/>
      <c r="L123" s="139"/>
    </row>
    <row r="124" spans="1:13" ht="12.75" customHeight="1">
      <c r="A124" s="99"/>
      <c r="B124" s="94"/>
      <c r="C124" s="94"/>
      <c r="D124" s="135"/>
      <c r="E124" s="95"/>
      <c r="F124" s="139"/>
      <c r="G124" s="140"/>
      <c r="H124" s="139"/>
      <c r="I124" s="140"/>
      <c r="J124" s="139"/>
      <c r="K124" s="141"/>
      <c r="L124" s="139"/>
    </row>
    <row r="125" spans="1:13" ht="21.9" customHeight="1">
      <c r="A125" s="51" t="str">
        <f>A83</f>
        <v>หมายเหตุประกอบงบการเงินรวมและงบการเงินเฉพาะกิจการในหน้า 18 ถึง 98 เป็นส่วนหนึ่งของงบการเงินนี้</v>
      </c>
      <c r="B125" s="51"/>
      <c r="C125" s="51"/>
      <c r="D125" s="128"/>
      <c r="E125" s="51"/>
      <c r="F125" s="59"/>
      <c r="G125" s="59"/>
      <c r="H125" s="215"/>
      <c r="I125" s="59"/>
      <c r="J125" s="59"/>
      <c r="K125" s="59"/>
      <c r="L125" s="215"/>
    </row>
  </sheetData>
  <mergeCells count="6">
    <mergeCell ref="J5:L5"/>
    <mergeCell ref="J47:L47"/>
    <mergeCell ref="J88:L88"/>
    <mergeCell ref="F5:H5"/>
    <mergeCell ref="F47:H47"/>
    <mergeCell ref="F88:H88"/>
  </mergeCells>
  <pageMargins left="1" right="0.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1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N103"/>
  <sheetViews>
    <sheetView topLeftCell="A92" zoomScale="85" zoomScaleNormal="85" zoomScaleSheetLayoutView="80" workbookViewId="0">
      <selection activeCell="D42" sqref="D42"/>
    </sheetView>
  </sheetViews>
  <sheetFormatPr defaultColWidth="9.33203125" defaultRowHeight="20.100000000000001" customHeight="1"/>
  <cols>
    <col min="1" max="2" width="1.44140625" style="60" customWidth="1"/>
    <col min="3" max="3" width="1" style="60" customWidth="1"/>
    <col min="4" max="4" width="36" style="60" customWidth="1"/>
    <col min="5" max="5" width="9" style="127" customWidth="1"/>
    <col min="6" max="6" width="0.5546875" style="60" customWidth="1"/>
    <col min="7" max="7" width="12.5546875" style="118" customWidth="1"/>
    <col min="8" max="8" width="0.5546875" style="118" customWidth="1"/>
    <col min="9" max="9" width="13.33203125" style="214" customWidth="1"/>
    <col min="10" max="10" width="0.5546875" style="118" customWidth="1"/>
    <col min="11" max="11" width="12.109375" style="118" bestFit="1" customWidth="1"/>
    <col min="12" max="12" width="0.5546875" style="118" customWidth="1"/>
    <col min="13" max="13" width="12.109375" style="214" bestFit="1" customWidth="1"/>
    <col min="14" max="14" width="11" style="60" bestFit="1" customWidth="1"/>
    <col min="15" max="16384" width="9.33203125" style="60"/>
  </cols>
  <sheetData>
    <row r="1" spans="1:14" ht="21.75" customHeight="1">
      <c r="A1" s="65" t="s">
        <v>0</v>
      </c>
      <c r="B1" s="65"/>
      <c r="C1" s="65"/>
      <c r="D1" s="65"/>
    </row>
    <row r="2" spans="1:14" ht="21.75" customHeight="1">
      <c r="A2" s="65" t="s">
        <v>30</v>
      </c>
      <c r="B2" s="65"/>
      <c r="C2" s="65"/>
      <c r="D2" s="65"/>
    </row>
    <row r="3" spans="1:14" ht="21.75" customHeight="1">
      <c r="A3" s="73" t="s">
        <v>179</v>
      </c>
      <c r="B3" s="73"/>
      <c r="C3" s="73"/>
      <c r="D3" s="73"/>
      <c r="E3" s="128"/>
      <c r="F3" s="51"/>
      <c r="G3" s="59"/>
      <c r="H3" s="59"/>
      <c r="I3" s="215"/>
      <c r="J3" s="59"/>
      <c r="K3" s="59"/>
      <c r="L3" s="59"/>
      <c r="M3" s="215"/>
    </row>
    <row r="4" spans="1:14" ht="21.75" customHeight="1"/>
    <row r="5" spans="1:14" ht="21.75" customHeight="1">
      <c r="A5" s="66"/>
      <c r="B5" s="66"/>
      <c r="C5" s="66"/>
      <c r="D5" s="66"/>
      <c r="E5" s="134"/>
      <c r="F5" s="85"/>
      <c r="G5" s="288" t="s">
        <v>57</v>
      </c>
      <c r="H5" s="288"/>
      <c r="I5" s="288"/>
      <c r="J5" s="246"/>
      <c r="K5" s="288" t="s">
        <v>64</v>
      </c>
      <c r="L5" s="288"/>
      <c r="M5" s="288"/>
    </row>
    <row r="6" spans="1:14" ht="21.75" customHeight="1">
      <c r="E6" s="134"/>
      <c r="F6" s="85"/>
      <c r="G6" s="86" t="s">
        <v>178</v>
      </c>
      <c r="H6" s="87"/>
      <c r="I6" s="217" t="s">
        <v>144</v>
      </c>
      <c r="J6" s="87"/>
      <c r="K6" s="86" t="s">
        <v>178</v>
      </c>
      <c r="L6" s="87"/>
      <c r="M6" s="217" t="s">
        <v>144</v>
      </c>
    </row>
    <row r="7" spans="1:14" ht="21.75" customHeight="1">
      <c r="A7" s="65"/>
      <c r="B7" s="65"/>
      <c r="C7" s="65"/>
      <c r="D7" s="65"/>
      <c r="E7" s="132" t="s">
        <v>2</v>
      </c>
      <c r="F7" s="89"/>
      <c r="G7" s="90" t="s">
        <v>3</v>
      </c>
      <c r="H7" s="87"/>
      <c r="I7" s="218" t="s">
        <v>3</v>
      </c>
      <c r="J7" s="87"/>
      <c r="K7" s="90" t="s">
        <v>3</v>
      </c>
      <c r="L7" s="87"/>
      <c r="M7" s="218" t="s">
        <v>3</v>
      </c>
    </row>
    <row r="8" spans="1:14" ht="8.1" customHeight="1">
      <c r="A8" s="93"/>
      <c r="B8" s="93"/>
      <c r="C8" s="93"/>
      <c r="D8" s="93"/>
      <c r="E8" s="124"/>
      <c r="F8" s="66"/>
      <c r="G8" s="247"/>
      <c r="H8" s="226"/>
      <c r="I8" s="230"/>
      <c r="J8" s="91"/>
      <c r="K8" s="1"/>
      <c r="L8" s="91"/>
      <c r="M8" s="141"/>
    </row>
    <row r="9" spans="1:14" ht="21.75" customHeight="1">
      <c r="A9" s="60" t="s">
        <v>31</v>
      </c>
      <c r="E9" s="124"/>
      <c r="F9" s="66"/>
      <c r="G9" s="248">
        <v>5154508518</v>
      </c>
      <c r="H9" s="228"/>
      <c r="I9" s="230">
        <v>6367535749</v>
      </c>
      <c r="J9" s="91"/>
      <c r="K9" s="1">
        <v>1406668775</v>
      </c>
      <c r="L9" s="91"/>
      <c r="M9" s="141">
        <v>1379812827</v>
      </c>
    </row>
    <row r="10" spans="1:14" ht="21.75" customHeight="1">
      <c r="A10" s="93" t="s">
        <v>32</v>
      </c>
      <c r="B10" s="93"/>
      <c r="C10" s="93"/>
      <c r="D10" s="93"/>
      <c r="E10" s="124"/>
      <c r="F10" s="66"/>
      <c r="G10" s="248">
        <v>120458097</v>
      </c>
      <c r="H10" s="228"/>
      <c r="I10" s="230">
        <v>48827937</v>
      </c>
      <c r="J10" s="91"/>
      <c r="K10" s="1">
        <v>120458097</v>
      </c>
      <c r="L10" s="91"/>
      <c r="M10" s="141">
        <v>48827937</v>
      </c>
    </row>
    <row r="11" spans="1:14" ht="21.75" customHeight="1">
      <c r="A11" s="60" t="s">
        <v>34</v>
      </c>
      <c r="B11" s="98"/>
      <c r="C11" s="98"/>
      <c r="D11" s="98"/>
      <c r="E11" s="124"/>
      <c r="F11" s="66"/>
      <c r="G11" s="1">
        <v>-4946916614</v>
      </c>
      <c r="H11" s="228"/>
      <c r="I11" s="141">
        <v>-6180924843</v>
      </c>
      <c r="J11" s="91"/>
      <c r="K11" s="1">
        <v>-1327856540</v>
      </c>
      <c r="L11" s="91"/>
      <c r="M11" s="141">
        <v>-1310332127</v>
      </c>
      <c r="N11" s="118"/>
    </row>
    <row r="12" spans="1:14" ht="21.75" customHeight="1">
      <c r="A12" s="60" t="s">
        <v>126</v>
      </c>
      <c r="B12" s="98"/>
      <c r="C12" s="98"/>
      <c r="D12" s="249"/>
      <c r="E12" s="124"/>
      <c r="F12" s="66"/>
      <c r="G12" s="4">
        <v>-132941484</v>
      </c>
      <c r="H12" s="228"/>
      <c r="I12" s="216">
        <v>-44674891</v>
      </c>
      <c r="J12" s="91"/>
      <c r="K12" s="4">
        <v>-132941484</v>
      </c>
      <c r="L12" s="91"/>
      <c r="M12" s="216">
        <v>-44674891</v>
      </c>
    </row>
    <row r="13" spans="1:14" ht="8.1" customHeight="1">
      <c r="A13" s="93"/>
      <c r="B13" s="93"/>
      <c r="C13" s="93"/>
      <c r="D13" s="93"/>
      <c r="E13" s="124"/>
      <c r="F13" s="66"/>
      <c r="G13" s="247"/>
      <c r="H13" s="226"/>
      <c r="I13" s="230"/>
      <c r="J13" s="91"/>
      <c r="K13" s="1"/>
      <c r="L13" s="91"/>
      <c r="M13" s="141"/>
    </row>
    <row r="14" spans="1:14" ht="21.75" customHeight="1">
      <c r="A14" s="99" t="s">
        <v>59</v>
      </c>
      <c r="B14" s="93"/>
      <c r="C14" s="93"/>
      <c r="D14" s="93"/>
      <c r="E14" s="124"/>
      <c r="F14" s="66"/>
      <c r="G14" s="247">
        <f>SUM(G9:G12)</f>
        <v>195108517</v>
      </c>
      <c r="H14" s="226"/>
      <c r="I14" s="230">
        <f>SUM(I9:I12)</f>
        <v>190763952</v>
      </c>
      <c r="J14" s="91"/>
      <c r="K14" s="1">
        <f>SUM(K9:K12)</f>
        <v>66328848</v>
      </c>
      <c r="L14" s="91"/>
      <c r="M14" s="141">
        <f>SUM(M9:M12)</f>
        <v>73633746</v>
      </c>
    </row>
    <row r="15" spans="1:14" ht="7.5" customHeight="1">
      <c r="A15" s="99"/>
      <c r="B15" s="93"/>
      <c r="C15" s="93"/>
      <c r="E15" s="124"/>
      <c r="F15" s="66"/>
      <c r="G15" s="247"/>
      <c r="H15" s="226"/>
      <c r="I15" s="230"/>
      <c r="J15" s="91"/>
      <c r="K15" s="1"/>
      <c r="L15" s="91"/>
      <c r="M15" s="141"/>
    </row>
    <row r="16" spans="1:14" ht="21.75" customHeight="1">
      <c r="A16" s="93" t="s">
        <v>33</v>
      </c>
      <c r="B16" s="93"/>
      <c r="C16" s="93"/>
      <c r="D16" s="93"/>
      <c r="E16" s="124">
        <v>30</v>
      </c>
      <c r="F16" s="66"/>
      <c r="G16" s="1">
        <v>21854867</v>
      </c>
      <c r="H16" s="228"/>
      <c r="I16" s="230">
        <v>46325606</v>
      </c>
      <c r="J16" s="91"/>
      <c r="K16" s="1">
        <f>217136935+2</f>
        <v>217136937</v>
      </c>
      <c r="L16" s="91"/>
      <c r="M16" s="141">
        <v>100752024</v>
      </c>
    </row>
    <row r="17" spans="1:13" ht="21.75" customHeight="1">
      <c r="A17" s="60" t="s">
        <v>35</v>
      </c>
      <c r="B17" s="98"/>
      <c r="C17" s="98"/>
      <c r="D17" s="98"/>
      <c r="E17" s="124"/>
      <c r="F17" s="66"/>
      <c r="G17" s="1">
        <v>-91037122</v>
      </c>
      <c r="H17" s="228"/>
      <c r="I17" s="141">
        <v>-82248435</v>
      </c>
      <c r="J17" s="91"/>
      <c r="K17" s="1">
        <v>-23903812</v>
      </c>
      <c r="L17" s="91"/>
      <c r="M17" s="141">
        <v>-29964918</v>
      </c>
    </row>
    <row r="18" spans="1:13" ht="21.75" customHeight="1">
      <c r="A18" s="60" t="s">
        <v>36</v>
      </c>
      <c r="E18" s="124"/>
      <c r="F18" s="66"/>
      <c r="G18" s="1">
        <v>-164117390</v>
      </c>
      <c r="H18" s="228"/>
      <c r="I18" s="118">
        <v>-131915389</v>
      </c>
      <c r="J18" s="91"/>
      <c r="K18" s="1">
        <v>-85065165</v>
      </c>
      <c r="L18" s="91"/>
      <c r="M18" s="141">
        <v>-74856330</v>
      </c>
    </row>
    <row r="19" spans="1:13" ht="21.75" customHeight="1">
      <c r="A19" s="60" t="s">
        <v>196</v>
      </c>
      <c r="E19" s="124"/>
      <c r="F19" s="66"/>
      <c r="G19" s="1">
        <f>-9111155+400000</f>
        <v>-8711155</v>
      </c>
      <c r="H19" s="228"/>
      <c r="I19" s="118">
        <v>-7394680</v>
      </c>
      <c r="J19" s="91"/>
      <c r="K19" s="1">
        <f>-9094716+400000</f>
        <v>-8694716</v>
      </c>
      <c r="L19" s="91"/>
      <c r="M19" s="141">
        <v>-2004858</v>
      </c>
    </row>
    <row r="20" spans="1:13" ht="21.75" customHeight="1">
      <c r="A20" s="60" t="s">
        <v>214</v>
      </c>
      <c r="E20" s="124">
        <v>17.100000000000001</v>
      </c>
      <c r="F20" s="66"/>
      <c r="G20" s="1">
        <v>0</v>
      </c>
      <c r="H20" s="228"/>
      <c r="I20" s="230">
        <v>0</v>
      </c>
      <c r="J20" s="91"/>
      <c r="K20" s="1">
        <v>-141307367</v>
      </c>
      <c r="L20" s="91"/>
      <c r="M20" s="141">
        <v>0</v>
      </c>
    </row>
    <row r="21" spans="1:13" ht="21.75" customHeight="1">
      <c r="A21" s="93" t="s">
        <v>260</v>
      </c>
      <c r="E21" s="124"/>
      <c r="F21" s="66"/>
      <c r="G21" s="1"/>
      <c r="H21" s="228"/>
      <c r="I21" s="230"/>
      <c r="J21" s="91"/>
      <c r="K21" s="1"/>
      <c r="L21" s="91"/>
      <c r="M21" s="141"/>
    </row>
    <row r="22" spans="1:13" ht="21.75" customHeight="1">
      <c r="B22" s="287" t="s">
        <v>261</v>
      </c>
      <c r="C22" s="93"/>
      <c r="D22" s="93"/>
      <c r="E22" s="124">
        <v>17.100000000000001</v>
      </c>
      <c r="F22" s="66"/>
      <c r="G22" s="1">
        <v>0</v>
      </c>
      <c r="H22" s="228"/>
      <c r="I22" s="230">
        <v>0</v>
      </c>
      <c r="J22" s="91"/>
      <c r="K22" s="1">
        <v>137349135</v>
      </c>
      <c r="L22" s="91"/>
      <c r="M22" s="141">
        <v>0</v>
      </c>
    </row>
    <row r="23" spans="1:13" ht="21.75" customHeight="1">
      <c r="A23" s="60" t="s">
        <v>197</v>
      </c>
      <c r="E23" s="124"/>
      <c r="F23" s="66"/>
      <c r="G23" s="1"/>
      <c r="H23" s="228"/>
      <c r="I23" s="230"/>
      <c r="J23" s="91"/>
      <c r="K23" s="1"/>
      <c r="L23" s="91"/>
      <c r="M23" s="141"/>
    </row>
    <row r="24" spans="1:13" ht="21.75" customHeight="1">
      <c r="B24" s="60" t="s">
        <v>195</v>
      </c>
      <c r="E24" s="124">
        <v>17.100000000000001</v>
      </c>
      <c r="F24" s="66"/>
      <c r="G24" s="1">
        <v>0</v>
      </c>
      <c r="H24" s="228"/>
      <c r="I24" s="230">
        <v>0</v>
      </c>
      <c r="J24" s="91"/>
      <c r="K24" s="1">
        <v>-111076000</v>
      </c>
      <c r="L24" s="91"/>
      <c r="M24" s="141">
        <v>0</v>
      </c>
    </row>
    <row r="25" spans="1:13" ht="21.75" customHeight="1">
      <c r="A25" s="60" t="s">
        <v>198</v>
      </c>
      <c r="E25" s="124">
        <v>16</v>
      </c>
      <c r="F25" s="66"/>
      <c r="G25" s="1">
        <v>60734025</v>
      </c>
      <c r="H25" s="228"/>
      <c r="I25" s="230">
        <v>0</v>
      </c>
      <c r="J25" s="91"/>
      <c r="K25" s="1">
        <v>0</v>
      </c>
      <c r="L25" s="91"/>
      <c r="M25" s="141">
        <v>0</v>
      </c>
    </row>
    <row r="26" spans="1:13" ht="21.75" customHeight="1">
      <c r="A26" s="60" t="s">
        <v>239</v>
      </c>
      <c r="E26" s="124"/>
      <c r="F26" s="66"/>
      <c r="G26" s="1">
        <v>1756163</v>
      </c>
      <c r="H26" s="228"/>
      <c r="I26" s="230">
        <v>30934</v>
      </c>
      <c r="J26" s="91"/>
      <c r="K26" s="1">
        <v>739439</v>
      </c>
      <c r="L26" s="91"/>
      <c r="M26" s="141">
        <v>193427</v>
      </c>
    </row>
    <row r="27" spans="1:13" ht="21.75" customHeight="1">
      <c r="A27" s="60" t="s">
        <v>37</v>
      </c>
      <c r="E27" s="124">
        <v>31</v>
      </c>
      <c r="F27" s="66"/>
      <c r="G27" s="4">
        <v>-28940995</v>
      </c>
      <c r="H27" s="228"/>
      <c r="I27" s="216">
        <v>-45401807</v>
      </c>
      <c r="J27" s="91"/>
      <c r="K27" s="4">
        <v>-27222857</v>
      </c>
      <c r="L27" s="91"/>
      <c r="M27" s="216">
        <v>-45794152</v>
      </c>
    </row>
    <row r="28" spans="1:13" ht="8.1" customHeight="1">
      <c r="A28" s="93"/>
      <c r="B28" s="93"/>
      <c r="C28" s="93"/>
      <c r="D28" s="93"/>
      <c r="E28" s="124"/>
      <c r="F28" s="66"/>
      <c r="G28" s="247"/>
      <c r="H28" s="226"/>
      <c r="I28" s="230"/>
      <c r="J28" s="91"/>
      <c r="K28" s="1"/>
      <c r="L28" s="91"/>
      <c r="M28" s="141"/>
    </row>
    <row r="29" spans="1:13" ht="21.75" customHeight="1">
      <c r="A29" s="65" t="s">
        <v>159</v>
      </c>
      <c r="B29" s="65"/>
      <c r="E29" s="124"/>
      <c r="F29" s="66"/>
      <c r="G29" s="248"/>
      <c r="H29" s="228"/>
      <c r="I29" s="232"/>
      <c r="K29" s="83"/>
    </row>
    <row r="30" spans="1:13" ht="21.75" customHeight="1">
      <c r="A30" s="65"/>
      <c r="B30" s="65" t="s">
        <v>148</v>
      </c>
      <c r="E30" s="124"/>
      <c r="F30" s="66"/>
      <c r="G30" s="1">
        <f>SUM(G14:G27)</f>
        <v>-13353090</v>
      </c>
      <c r="H30" s="226"/>
      <c r="I30" s="141">
        <f>SUM(I14:I27)</f>
        <v>-29839819</v>
      </c>
      <c r="J30" s="91"/>
      <c r="K30" s="1">
        <f>SUM(K14:K27)</f>
        <v>24284442</v>
      </c>
      <c r="L30" s="91"/>
      <c r="M30" s="141">
        <f>SUM(M14:M27)</f>
        <v>21958939</v>
      </c>
    </row>
    <row r="31" spans="1:13" s="127" customFormat="1" ht="21.75" customHeight="1">
      <c r="A31" s="250" t="s">
        <v>160</v>
      </c>
      <c r="B31" s="251"/>
      <c r="C31" s="251"/>
      <c r="D31" s="250"/>
      <c r="E31" s="124">
        <v>17.2</v>
      </c>
      <c r="F31" s="124"/>
      <c r="G31" s="252">
        <v>40685648</v>
      </c>
      <c r="H31" s="232"/>
      <c r="I31" s="231">
        <v>111739775</v>
      </c>
      <c r="J31" s="141"/>
      <c r="K31" s="4">
        <v>0</v>
      </c>
      <c r="L31" s="141"/>
      <c r="M31" s="216">
        <v>0</v>
      </c>
    </row>
    <row r="32" spans="1:13" ht="8.1" customHeight="1">
      <c r="E32" s="124"/>
      <c r="F32" s="66"/>
      <c r="G32" s="247"/>
      <c r="H32" s="226"/>
      <c r="I32" s="230"/>
      <c r="J32" s="91"/>
      <c r="K32" s="1"/>
      <c r="L32" s="91"/>
      <c r="M32" s="141"/>
    </row>
    <row r="33" spans="1:13" ht="21.75" customHeight="1">
      <c r="A33" s="65" t="s">
        <v>226</v>
      </c>
      <c r="E33" s="124"/>
      <c r="F33" s="66"/>
      <c r="G33" s="1">
        <f>SUM(G30:G32)</f>
        <v>27332558</v>
      </c>
      <c r="H33" s="226"/>
      <c r="I33" s="230">
        <f>SUM(I30:I32)</f>
        <v>81899956</v>
      </c>
      <c r="J33" s="91"/>
      <c r="K33" s="1">
        <f>SUM(K30:K32)</f>
        <v>24284442</v>
      </c>
      <c r="L33" s="91"/>
      <c r="M33" s="141">
        <f>SUM(M30:M32)</f>
        <v>21958939</v>
      </c>
    </row>
    <row r="34" spans="1:13" ht="21.75" customHeight="1">
      <c r="A34" s="60" t="s">
        <v>111</v>
      </c>
      <c r="E34" s="124">
        <v>33</v>
      </c>
      <c r="F34" s="66"/>
      <c r="G34" s="4">
        <v>-18226792</v>
      </c>
      <c r="H34" s="228"/>
      <c r="I34" s="216">
        <v>-17464877</v>
      </c>
      <c r="J34" s="91"/>
      <c r="K34" s="4">
        <v>-3105093</v>
      </c>
      <c r="L34" s="91"/>
      <c r="M34" s="216">
        <v>-1745462</v>
      </c>
    </row>
    <row r="35" spans="1:13" ht="8.1" customHeight="1">
      <c r="E35" s="124"/>
      <c r="F35" s="66"/>
      <c r="G35" s="247"/>
      <c r="H35" s="226"/>
      <c r="I35" s="230"/>
      <c r="J35" s="91"/>
      <c r="K35" s="1"/>
      <c r="L35" s="91"/>
      <c r="M35" s="141"/>
    </row>
    <row r="36" spans="1:13" ht="19.8">
      <c r="A36" s="65" t="s">
        <v>252</v>
      </c>
      <c r="B36" s="65"/>
      <c r="E36" s="124"/>
      <c r="F36" s="66"/>
      <c r="G36" s="247"/>
      <c r="H36" s="226"/>
      <c r="I36" s="230"/>
      <c r="J36" s="91"/>
      <c r="K36" s="1"/>
      <c r="L36" s="91"/>
      <c r="M36" s="141"/>
    </row>
    <row r="37" spans="1:13" ht="18.600000000000001">
      <c r="A37" s="98"/>
      <c r="B37" s="60" t="s">
        <v>199</v>
      </c>
      <c r="E37" s="124"/>
      <c r="F37" s="66"/>
      <c r="G37" s="253">
        <f>SUM(G33:G34)</f>
        <v>9105766</v>
      </c>
      <c r="H37" s="226"/>
      <c r="I37" s="230">
        <f>SUM(I33:I34)</f>
        <v>64435079</v>
      </c>
      <c r="J37" s="91"/>
      <c r="K37" s="1">
        <f>SUM(K33:K34)</f>
        <v>21179349</v>
      </c>
      <c r="L37" s="91"/>
      <c r="M37" s="141">
        <f>SUM(M33:M34)</f>
        <v>20213477</v>
      </c>
    </row>
    <row r="38" spans="1:13" ht="18.600000000000001">
      <c r="A38" s="98"/>
      <c r="B38" s="60" t="s">
        <v>200</v>
      </c>
      <c r="E38" s="124">
        <v>16</v>
      </c>
      <c r="F38" s="66"/>
      <c r="G38" s="4">
        <v>22435118</v>
      </c>
      <c r="H38" s="228"/>
      <c r="I38" s="216">
        <v>8707194</v>
      </c>
      <c r="J38" s="91"/>
      <c r="K38" s="4">
        <v>0</v>
      </c>
      <c r="L38" s="91"/>
      <c r="M38" s="216">
        <v>0</v>
      </c>
    </row>
    <row r="39" spans="1:13" ht="8.1" customHeight="1">
      <c r="E39" s="124"/>
      <c r="F39" s="66"/>
      <c r="G39" s="247"/>
      <c r="H39" s="226"/>
      <c r="I39" s="230"/>
      <c r="J39" s="91"/>
      <c r="K39" s="1"/>
      <c r="L39" s="91"/>
      <c r="M39" s="141"/>
    </row>
    <row r="40" spans="1:13" ht="21.75" customHeight="1" thickBot="1">
      <c r="A40" s="99" t="s">
        <v>225</v>
      </c>
      <c r="B40" s="99"/>
      <c r="C40" s="99"/>
      <c r="D40" s="99"/>
      <c r="E40" s="124"/>
      <c r="F40" s="66"/>
      <c r="G40" s="5">
        <f>SUM(G37:H38)</f>
        <v>31540884</v>
      </c>
      <c r="H40" s="226"/>
      <c r="I40" s="254">
        <f>SUM(I37:I38)</f>
        <v>73142273</v>
      </c>
      <c r="J40" s="91"/>
      <c r="K40" s="5">
        <f>SUM(K37:L38)</f>
        <v>21179349</v>
      </c>
      <c r="L40" s="91"/>
      <c r="M40" s="219">
        <f>SUM(M37:M38)</f>
        <v>20213477</v>
      </c>
    </row>
    <row r="41" spans="1:13" ht="21.75" customHeight="1" thickTop="1">
      <c r="A41" s="99"/>
      <c r="B41" s="99"/>
      <c r="C41" s="99"/>
      <c r="D41" s="99"/>
      <c r="E41" s="124"/>
      <c r="F41" s="66"/>
      <c r="G41" s="226"/>
      <c r="H41" s="226"/>
      <c r="I41" s="230"/>
      <c r="J41" s="91"/>
      <c r="K41" s="91"/>
      <c r="L41" s="91"/>
      <c r="M41" s="141"/>
    </row>
    <row r="42" spans="1:13" ht="30" customHeight="1">
      <c r="A42" s="99"/>
      <c r="B42" s="99"/>
      <c r="C42" s="99"/>
      <c r="D42" s="99"/>
      <c r="E42" s="124"/>
      <c r="F42" s="66"/>
      <c r="G42" s="141"/>
      <c r="H42" s="141"/>
      <c r="I42" s="141"/>
      <c r="J42" s="141"/>
      <c r="K42" s="141"/>
      <c r="L42" s="91"/>
      <c r="M42" s="141"/>
    </row>
    <row r="43" spans="1:13" ht="27.75" customHeight="1">
      <c r="A43" s="99"/>
      <c r="B43" s="99"/>
      <c r="C43" s="99"/>
      <c r="D43" s="99"/>
      <c r="E43" s="124"/>
      <c r="F43" s="66"/>
      <c r="G43" s="141"/>
      <c r="H43" s="141"/>
      <c r="I43" s="141"/>
      <c r="J43" s="141"/>
      <c r="K43" s="141"/>
      <c r="L43" s="91"/>
      <c r="M43" s="141"/>
    </row>
    <row r="44" spans="1:13" ht="21.75" customHeight="1">
      <c r="A44" s="99"/>
      <c r="B44" s="99"/>
      <c r="C44" s="99"/>
      <c r="D44" s="99"/>
      <c r="E44" s="124"/>
      <c r="F44" s="66"/>
      <c r="G44" s="226"/>
      <c r="H44" s="226"/>
      <c r="I44" s="230"/>
      <c r="J44" s="91"/>
      <c r="K44" s="91"/>
      <c r="L44" s="91"/>
      <c r="M44" s="141"/>
    </row>
    <row r="45" spans="1:13" ht="21.75" customHeight="1">
      <c r="A45" s="99"/>
      <c r="B45" s="99"/>
      <c r="C45" s="99"/>
      <c r="D45" s="99"/>
      <c r="E45" s="124"/>
      <c r="F45" s="66"/>
      <c r="G45" s="226"/>
      <c r="H45" s="226"/>
      <c r="I45" s="230"/>
      <c r="J45" s="91"/>
      <c r="K45" s="91"/>
      <c r="L45" s="91"/>
      <c r="M45" s="141"/>
    </row>
    <row r="46" spans="1:13" ht="21.9" customHeight="1">
      <c r="A46" s="58" t="str">
        <f>'7-9'!A125</f>
        <v>หมายเหตุประกอบงบการเงินรวมและงบการเงินเฉพาะกิจการในหน้า 18 ถึง 98 เป็นส่วนหนึ่งของงบการเงินนี้</v>
      </c>
      <c r="B46" s="110"/>
      <c r="C46" s="110"/>
      <c r="D46" s="110"/>
      <c r="E46" s="132"/>
      <c r="F46" s="88"/>
      <c r="G46" s="227"/>
      <c r="H46" s="227"/>
      <c r="I46" s="231"/>
      <c r="J46" s="92"/>
      <c r="K46" s="92"/>
      <c r="L46" s="92"/>
      <c r="M46" s="216"/>
    </row>
    <row r="47" spans="1:13" ht="21.75" customHeight="1">
      <c r="A47" s="65" t="str">
        <f>A1</f>
        <v>บริษัท ซีออยล์ จำกัด (มหาชน)</v>
      </c>
      <c r="B47" s="65"/>
      <c r="C47" s="65"/>
      <c r="D47" s="65"/>
      <c r="G47" s="228"/>
      <c r="H47" s="228"/>
      <c r="I47" s="232"/>
    </row>
    <row r="48" spans="1:13" ht="21.75" customHeight="1">
      <c r="A48" s="65" t="s">
        <v>147</v>
      </c>
      <c r="B48" s="65"/>
      <c r="C48" s="65"/>
      <c r="D48" s="65"/>
      <c r="G48" s="228"/>
      <c r="H48" s="228"/>
      <c r="I48" s="232"/>
    </row>
    <row r="49" spans="1:13" ht="21.75" customHeight="1">
      <c r="A49" s="73" t="str">
        <f>A3</f>
        <v>สำหรับปีสิ้นสุดวันที่ 31 ธันวาคม พ.ศ. 2563</v>
      </c>
      <c r="B49" s="73"/>
      <c r="C49" s="73"/>
      <c r="D49" s="73"/>
      <c r="E49" s="128"/>
      <c r="F49" s="51"/>
      <c r="G49" s="229"/>
      <c r="H49" s="229"/>
      <c r="I49" s="233"/>
      <c r="J49" s="59"/>
      <c r="K49" s="59"/>
      <c r="L49" s="59"/>
      <c r="M49" s="215"/>
    </row>
    <row r="50" spans="1:13" ht="18" customHeight="1">
      <c r="G50" s="228"/>
      <c r="H50" s="228"/>
      <c r="I50" s="232"/>
    </row>
    <row r="51" spans="1:13" ht="18" customHeight="1">
      <c r="A51" s="66"/>
      <c r="B51" s="66"/>
      <c r="C51" s="66"/>
      <c r="D51" s="66"/>
      <c r="E51" s="134"/>
      <c r="F51" s="85"/>
      <c r="G51" s="289" t="s">
        <v>57</v>
      </c>
      <c r="H51" s="289"/>
      <c r="I51" s="289"/>
      <c r="J51" s="246"/>
      <c r="K51" s="288" t="s">
        <v>64</v>
      </c>
      <c r="L51" s="288"/>
      <c r="M51" s="288"/>
    </row>
    <row r="52" spans="1:13" ht="18" customHeight="1">
      <c r="E52" s="134"/>
      <c r="F52" s="85"/>
      <c r="G52" s="255" t="s">
        <v>178</v>
      </c>
      <c r="H52" s="256"/>
      <c r="I52" s="257" t="s">
        <v>144</v>
      </c>
      <c r="J52" s="87"/>
      <c r="K52" s="86" t="s">
        <v>178</v>
      </c>
      <c r="L52" s="87"/>
      <c r="M52" s="217" t="s">
        <v>144</v>
      </c>
    </row>
    <row r="53" spans="1:13" ht="18" customHeight="1">
      <c r="A53" s="65"/>
      <c r="B53" s="65"/>
      <c r="C53" s="65"/>
      <c r="D53" s="65"/>
      <c r="E53" s="132" t="s">
        <v>2</v>
      </c>
      <c r="F53" s="89"/>
      <c r="G53" s="258" t="s">
        <v>3</v>
      </c>
      <c r="H53" s="256"/>
      <c r="I53" s="259" t="s">
        <v>3</v>
      </c>
      <c r="J53" s="87"/>
      <c r="K53" s="90" t="s">
        <v>3</v>
      </c>
      <c r="L53" s="87"/>
      <c r="M53" s="218" t="s">
        <v>3</v>
      </c>
    </row>
    <row r="54" spans="1:13" ht="8.1" customHeight="1">
      <c r="A54" s="93"/>
      <c r="B54" s="93"/>
      <c r="D54" s="260"/>
      <c r="E54" s="134"/>
      <c r="F54" s="19"/>
      <c r="G54" s="261"/>
      <c r="H54" s="262"/>
      <c r="I54" s="263"/>
      <c r="J54" s="19"/>
      <c r="K54" s="82"/>
      <c r="L54" s="19"/>
      <c r="M54" s="244"/>
    </row>
    <row r="55" spans="1:13" ht="18" customHeight="1">
      <c r="A55" s="99" t="s">
        <v>38</v>
      </c>
      <c r="B55" s="260"/>
      <c r="C55" s="260"/>
      <c r="D55" s="260"/>
      <c r="E55" s="134"/>
      <c r="F55" s="19"/>
      <c r="G55" s="247"/>
      <c r="H55" s="262"/>
      <c r="I55" s="230"/>
      <c r="J55" s="19"/>
      <c r="K55" s="1"/>
      <c r="L55" s="19"/>
      <c r="M55" s="141"/>
    </row>
    <row r="56" spans="1:13" ht="18" customHeight="1">
      <c r="A56" s="93" t="s">
        <v>174</v>
      </c>
      <c r="B56" s="260"/>
      <c r="C56" s="260"/>
      <c r="D56" s="260"/>
      <c r="E56" s="134"/>
      <c r="F56" s="19"/>
      <c r="G56" s="247"/>
      <c r="H56" s="262"/>
      <c r="I56" s="230"/>
      <c r="J56" s="19"/>
      <c r="K56" s="1"/>
      <c r="L56" s="19"/>
      <c r="M56" s="141"/>
    </row>
    <row r="57" spans="1:13" ht="18" customHeight="1">
      <c r="B57" s="93" t="s">
        <v>169</v>
      </c>
      <c r="C57" s="260"/>
      <c r="D57" s="260"/>
      <c r="E57" s="138"/>
      <c r="F57" s="19"/>
      <c r="G57" s="247"/>
      <c r="H57" s="262"/>
      <c r="I57" s="230"/>
      <c r="J57" s="19"/>
      <c r="K57" s="1"/>
      <c r="L57" s="19"/>
      <c r="M57" s="141"/>
    </row>
    <row r="58" spans="1:13" ht="18" customHeight="1">
      <c r="A58" s="93"/>
      <c r="C58" s="93" t="s">
        <v>162</v>
      </c>
      <c r="D58" s="260"/>
      <c r="E58" s="138">
        <v>26</v>
      </c>
      <c r="F58" s="19"/>
      <c r="G58" s="248">
        <v>421037</v>
      </c>
      <c r="H58" s="262"/>
      <c r="I58" s="230">
        <v>1026110</v>
      </c>
      <c r="J58" s="19"/>
      <c r="K58" s="248">
        <v>97965</v>
      </c>
      <c r="L58" s="19"/>
      <c r="M58" s="141">
        <v>718064</v>
      </c>
    </row>
    <row r="59" spans="1:13" ht="18" customHeight="1">
      <c r="B59" s="60" t="s">
        <v>82</v>
      </c>
      <c r="C59" s="260"/>
      <c r="D59" s="260"/>
      <c r="E59" s="124"/>
      <c r="F59" s="19"/>
      <c r="G59" s="248"/>
      <c r="H59" s="262"/>
      <c r="I59" s="263"/>
      <c r="J59" s="19"/>
      <c r="K59" s="248"/>
      <c r="L59" s="19"/>
      <c r="M59" s="244"/>
    </row>
    <row r="60" spans="1:13" ht="18" customHeight="1">
      <c r="B60" s="260"/>
      <c r="C60" s="93" t="s">
        <v>81</v>
      </c>
      <c r="D60" s="260"/>
      <c r="E60" s="124">
        <v>21</v>
      </c>
      <c r="F60" s="19"/>
      <c r="G60" s="15">
        <v>-84207</v>
      </c>
      <c r="H60" s="262"/>
      <c r="I60" s="243">
        <v>-205222</v>
      </c>
      <c r="J60" s="19"/>
      <c r="K60" s="15">
        <v>-19593</v>
      </c>
      <c r="L60" s="19"/>
      <c r="M60" s="243">
        <v>-143613</v>
      </c>
    </row>
    <row r="61" spans="1:13" ht="8.1" customHeight="1">
      <c r="E61" s="124"/>
      <c r="F61" s="66"/>
      <c r="G61" s="247"/>
      <c r="H61" s="228"/>
      <c r="I61" s="230"/>
      <c r="K61" s="1"/>
      <c r="M61" s="141"/>
    </row>
    <row r="62" spans="1:13" ht="18" customHeight="1">
      <c r="B62" s="93" t="s">
        <v>122</v>
      </c>
      <c r="C62" s="93"/>
      <c r="D62" s="260"/>
      <c r="F62" s="19"/>
      <c r="G62" s="248"/>
      <c r="H62" s="228"/>
      <c r="I62" s="232"/>
      <c r="K62" s="83"/>
    </row>
    <row r="63" spans="1:13" ht="18" customHeight="1">
      <c r="B63" s="260"/>
      <c r="C63" s="93" t="s">
        <v>123</v>
      </c>
      <c r="D63" s="260"/>
      <c r="F63" s="19"/>
      <c r="G63" s="264">
        <f>SUM(G58:G60)</f>
        <v>336830</v>
      </c>
      <c r="H63" s="262"/>
      <c r="I63" s="265">
        <f>SUM(I58:I60)</f>
        <v>820888</v>
      </c>
      <c r="J63" s="19"/>
      <c r="K63" s="15">
        <f>SUM(K58:K60)</f>
        <v>78372</v>
      </c>
      <c r="L63" s="19"/>
      <c r="M63" s="243">
        <f>SUM(M58:M60)</f>
        <v>574451</v>
      </c>
    </row>
    <row r="64" spans="1:13" ht="8.1" customHeight="1">
      <c r="E64" s="124"/>
      <c r="F64" s="66"/>
      <c r="G64" s="247"/>
      <c r="H64" s="228"/>
      <c r="I64" s="230"/>
      <c r="K64" s="1"/>
      <c r="M64" s="141"/>
    </row>
    <row r="65" spans="1:13" ht="18" customHeight="1">
      <c r="A65" s="93" t="s">
        <v>80</v>
      </c>
      <c r="B65" s="260"/>
      <c r="C65" s="260"/>
      <c r="D65" s="260"/>
      <c r="E65" s="141"/>
      <c r="F65" s="19"/>
      <c r="G65" s="247"/>
      <c r="H65" s="262"/>
      <c r="I65" s="230"/>
      <c r="J65" s="19"/>
      <c r="K65" s="1"/>
      <c r="L65" s="19"/>
      <c r="M65" s="141"/>
    </row>
    <row r="66" spans="1:13" ht="18" customHeight="1">
      <c r="B66" s="93" t="s">
        <v>83</v>
      </c>
      <c r="C66" s="93"/>
      <c r="D66" s="260"/>
      <c r="F66" s="19"/>
      <c r="G66" s="15">
        <v>-1055856</v>
      </c>
      <c r="H66" s="228"/>
      <c r="I66" s="243">
        <v>-16522734</v>
      </c>
      <c r="J66" s="19"/>
      <c r="K66" s="15">
        <v>0</v>
      </c>
      <c r="L66" s="19"/>
      <c r="M66" s="243">
        <v>0</v>
      </c>
    </row>
    <row r="67" spans="1:13" ht="8.1" customHeight="1">
      <c r="E67" s="124"/>
      <c r="F67" s="66"/>
      <c r="G67" s="247"/>
      <c r="H67" s="228"/>
      <c r="I67" s="230"/>
      <c r="K67" s="1"/>
      <c r="M67" s="141"/>
    </row>
    <row r="68" spans="1:13" ht="18" customHeight="1">
      <c r="B68" s="93" t="s">
        <v>124</v>
      </c>
      <c r="C68" s="93"/>
      <c r="D68" s="260"/>
      <c r="F68" s="19"/>
      <c r="G68" s="248"/>
      <c r="H68" s="228"/>
      <c r="I68" s="232"/>
      <c r="K68" s="83"/>
    </row>
    <row r="69" spans="1:13" ht="18" customHeight="1">
      <c r="B69" s="93"/>
      <c r="C69" s="93" t="s">
        <v>123</v>
      </c>
      <c r="D69" s="260"/>
      <c r="F69" s="19"/>
      <c r="G69" s="15">
        <f>G66</f>
        <v>-1055856</v>
      </c>
      <c r="H69" s="228"/>
      <c r="I69" s="243">
        <f>I66</f>
        <v>-16522734</v>
      </c>
      <c r="J69" s="19"/>
      <c r="K69" s="15">
        <f>K66</f>
        <v>0</v>
      </c>
      <c r="L69" s="19"/>
      <c r="M69" s="243">
        <f>M66</f>
        <v>0</v>
      </c>
    </row>
    <row r="70" spans="1:13" ht="8.1" customHeight="1">
      <c r="E70" s="124"/>
      <c r="F70" s="66"/>
      <c r="G70" s="247"/>
      <c r="H70" s="228"/>
      <c r="I70" s="230"/>
      <c r="K70" s="1"/>
      <c r="M70" s="141"/>
    </row>
    <row r="71" spans="1:13" ht="18" customHeight="1">
      <c r="A71" s="65" t="s">
        <v>116</v>
      </c>
      <c r="F71" s="91"/>
      <c r="G71" s="15">
        <f>G63+G69</f>
        <v>-719026</v>
      </c>
      <c r="H71" s="226"/>
      <c r="I71" s="243">
        <f>I63+I69</f>
        <v>-15701846</v>
      </c>
      <c r="J71" s="91"/>
      <c r="K71" s="15">
        <f>K63+K69</f>
        <v>78372</v>
      </c>
      <c r="L71" s="91"/>
      <c r="M71" s="243">
        <f>M63+M69</f>
        <v>574451</v>
      </c>
    </row>
    <row r="72" spans="1:13" ht="8.1" customHeight="1">
      <c r="E72" s="124"/>
      <c r="F72" s="66"/>
      <c r="G72" s="247"/>
      <c r="H72" s="226"/>
      <c r="I72" s="230"/>
      <c r="J72" s="91"/>
      <c r="K72" s="1"/>
      <c r="L72" s="91"/>
      <c r="M72" s="141"/>
    </row>
    <row r="73" spans="1:13" ht="18" customHeight="1" thickBot="1">
      <c r="A73" s="65" t="s">
        <v>58</v>
      </c>
      <c r="F73" s="91"/>
      <c r="G73" s="266">
        <f>G40+G71</f>
        <v>30821858</v>
      </c>
      <c r="H73" s="226"/>
      <c r="I73" s="254">
        <f>I40+I71</f>
        <v>57440427</v>
      </c>
      <c r="J73" s="91"/>
      <c r="K73" s="5">
        <f>K40+K71</f>
        <v>21257721</v>
      </c>
      <c r="L73" s="91"/>
      <c r="M73" s="219">
        <f>M40+M71</f>
        <v>20787928</v>
      </c>
    </row>
    <row r="74" spans="1:13" ht="18" customHeight="1" thickTop="1">
      <c r="G74" s="248"/>
      <c r="H74" s="228"/>
      <c r="I74" s="232"/>
      <c r="K74" s="83"/>
    </row>
    <row r="75" spans="1:13" ht="18" customHeight="1">
      <c r="A75" s="65" t="s">
        <v>246</v>
      </c>
      <c r="F75" s="91"/>
      <c r="G75" s="248"/>
      <c r="H75" s="228"/>
      <c r="I75" s="60"/>
      <c r="J75" s="19"/>
      <c r="K75" s="82"/>
      <c r="L75" s="19"/>
      <c r="M75" s="60"/>
    </row>
    <row r="76" spans="1:13" ht="18" customHeight="1">
      <c r="A76" s="60" t="s">
        <v>235</v>
      </c>
      <c r="B76" s="93"/>
      <c r="C76" s="93"/>
      <c r="D76" s="260"/>
      <c r="F76" s="19"/>
      <c r="G76" s="248"/>
      <c r="H76" s="228"/>
      <c r="I76" s="60"/>
      <c r="J76" s="19"/>
      <c r="K76" s="82"/>
      <c r="L76" s="19"/>
      <c r="M76" s="60"/>
    </row>
    <row r="77" spans="1:13" ht="18" customHeight="1">
      <c r="B77" s="93" t="s">
        <v>199</v>
      </c>
      <c r="C77" s="93"/>
      <c r="D77" s="260"/>
      <c r="F77" s="19"/>
      <c r="G77" s="1">
        <v>-3988771</v>
      </c>
      <c r="H77" s="228"/>
      <c r="I77" s="263">
        <v>52142785</v>
      </c>
      <c r="J77" s="19"/>
      <c r="K77" s="82">
        <f>K40</f>
        <v>21179349</v>
      </c>
      <c r="L77" s="19"/>
      <c r="M77" s="244">
        <v>20213477</v>
      </c>
    </row>
    <row r="78" spans="1:13" ht="18" customHeight="1">
      <c r="B78" s="93" t="s">
        <v>201</v>
      </c>
      <c r="C78" s="93"/>
      <c r="D78" s="260"/>
      <c r="F78" s="19"/>
      <c r="G78" s="15">
        <v>22434871</v>
      </c>
      <c r="H78" s="228"/>
      <c r="I78" s="265">
        <v>8707112</v>
      </c>
      <c r="J78" s="19"/>
      <c r="K78" s="15">
        <v>0</v>
      </c>
      <c r="L78" s="19"/>
      <c r="M78" s="243">
        <v>0</v>
      </c>
    </row>
    <row r="79" spans="1:13" ht="18" customHeight="1">
      <c r="B79" s="93"/>
      <c r="C79" s="93"/>
      <c r="D79" s="260"/>
      <c r="F79" s="19"/>
      <c r="G79" s="1">
        <f>SUM(G77:G78)</f>
        <v>18446100</v>
      </c>
      <c r="H79" s="228"/>
      <c r="I79" s="263">
        <f>SUM(I77:I78)</f>
        <v>60849897</v>
      </c>
      <c r="J79" s="19"/>
      <c r="K79" s="82">
        <f>SUM(K77:K78)</f>
        <v>21179349</v>
      </c>
      <c r="L79" s="19"/>
      <c r="M79" s="244">
        <f>SUM(M77:M78)</f>
        <v>20213477</v>
      </c>
    </row>
    <row r="80" spans="1:13" ht="18" customHeight="1">
      <c r="A80" s="60" t="s">
        <v>236</v>
      </c>
      <c r="B80" s="93"/>
      <c r="C80" s="93"/>
      <c r="D80" s="260"/>
      <c r="F80" s="19"/>
      <c r="G80" s="15">
        <v>13094784</v>
      </c>
      <c r="H80" s="228"/>
      <c r="I80" s="265">
        <v>12292376</v>
      </c>
      <c r="J80" s="19"/>
      <c r="K80" s="15">
        <v>0</v>
      </c>
      <c r="L80" s="19"/>
      <c r="M80" s="243">
        <v>0</v>
      </c>
    </row>
    <row r="81" spans="1:13" ht="8.1" customHeight="1">
      <c r="E81" s="124"/>
      <c r="F81" s="66"/>
      <c r="G81" s="247"/>
      <c r="H81" s="226"/>
      <c r="I81" s="230"/>
      <c r="J81" s="91"/>
      <c r="K81" s="1"/>
      <c r="L81" s="91"/>
      <c r="M81" s="141"/>
    </row>
    <row r="82" spans="1:13" s="127" customFormat="1" ht="18" customHeight="1" thickBot="1">
      <c r="G82" s="266">
        <f>+ROUND(SUM(G79:G80),2)</f>
        <v>31540884</v>
      </c>
      <c r="H82" s="230"/>
      <c r="I82" s="254">
        <f>+ROUND(SUM(I79:I80),2)</f>
        <v>73142273</v>
      </c>
      <c r="J82" s="141"/>
      <c r="K82" s="266">
        <f>+ROUND(SUM(K79:K80),2)</f>
        <v>21179349</v>
      </c>
      <c r="L82" s="230"/>
      <c r="M82" s="254">
        <f>+ROUND(SUM(M79:M80),2)</f>
        <v>20213477</v>
      </c>
    </row>
    <row r="83" spans="1:13" ht="18" customHeight="1" thickTop="1">
      <c r="G83" s="248"/>
      <c r="H83" s="228"/>
      <c r="I83" s="232"/>
      <c r="K83" s="248"/>
    </row>
    <row r="84" spans="1:13" ht="18" customHeight="1">
      <c r="A84" s="65" t="s">
        <v>68</v>
      </c>
      <c r="E84" s="232"/>
      <c r="F84" s="91"/>
      <c r="G84" s="261"/>
      <c r="H84" s="262"/>
      <c r="I84" s="263"/>
      <c r="J84" s="19"/>
      <c r="K84" s="82"/>
      <c r="L84" s="19"/>
      <c r="M84" s="244"/>
    </row>
    <row r="85" spans="1:13" ht="18" customHeight="1">
      <c r="A85" s="60" t="s">
        <v>235</v>
      </c>
      <c r="B85" s="93"/>
      <c r="C85" s="93"/>
      <c r="D85" s="260"/>
      <c r="F85" s="19"/>
      <c r="G85" s="248"/>
      <c r="H85" s="228"/>
      <c r="I85" s="228"/>
      <c r="J85" s="19"/>
      <c r="K85" s="82"/>
      <c r="L85" s="19"/>
      <c r="M85" s="60"/>
    </row>
    <row r="86" spans="1:13" ht="18" customHeight="1">
      <c r="B86" s="93" t="s">
        <v>199</v>
      </c>
      <c r="C86" s="93"/>
      <c r="D86" s="260"/>
      <c r="F86" s="19"/>
      <c r="G86" s="1">
        <v>-4433853</v>
      </c>
      <c r="H86" s="228"/>
      <c r="I86" s="263">
        <v>40130458</v>
      </c>
      <c r="J86" s="19"/>
      <c r="K86" s="82">
        <f>K73</f>
        <v>21257721</v>
      </c>
      <c r="L86" s="19"/>
      <c r="M86" s="244">
        <v>20787928</v>
      </c>
    </row>
    <row r="87" spans="1:13" ht="18" customHeight="1">
      <c r="B87" s="93" t="s">
        <v>201</v>
      </c>
      <c r="C87" s="93"/>
      <c r="D87" s="260"/>
      <c r="F87" s="19"/>
      <c r="G87" s="15">
        <v>22434871</v>
      </c>
      <c r="H87" s="228"/>
      <c r="I87" s="265">
        <f>I78</f>
        <v>8707112</v>
      </c>
      <c r="J87" s="19"/>
      <c r="K87" s="15">
        <v>0</v>
      </c>
      <c r="L87" s="19"/>
      <c r="M87" s="243">
        <v>0</v>
      </c>
    </row>
    <row r="88" spans="1:13" ht="18" customHeight="1">
      <c r="B88" s="93"/>
      <c r="C88" s="93"/>
      <c r="D88" s="260"/>
      <c r="F88" s="19"/>
      <c r="G88" s="1">
        <f>SUM(G86:G87)</f>
        <v>18001018</v>
      </c>
      <c r="H88" s="228"/>
      <c r="I88" s="263">
        <f>SUM(I86:I87)</f>
        <v>48837570</v>
      </c>
      <c r="J88" s="19"/>
      <c r="K88" s="82">
        <f>SUM(K86:K87)</f>
        <v>21257721</v>
      </c>
      <c r="L88" s="19"/>
      <c r="M88" s="244">
        <f>SUM(M86:M87)</f>
        <v>20787928</v>
      </c>
    </row>
    <row r="89" spans="1:13" ht="18" customHeight="1">
      <c r="A89" s="60" t="s">
        <v>236</v>
      </c>
      <c r="B89" s="93"/>
      <c r="C89" s="93"/>
      <c r="D89" s="260"/>
      <c r="F89" s="19"/>
      <c r="G89" s="15">
        <v>12820840</v>
      </c>
      <c r="H89" s="228"/>
      <c r="I89" s="265">
        <v>8602857</v>
      </c>
      <c r="J89" s="19"/>
      <c r="K89" s="15">
        <v>0</v>
      </c>
      <c r="L89" s="19"/>
      <c r="M89" s="243">
        <v>0</v>
      </c>
    </row>
    <row r="90" spans="1:13" ht="8.1" customHeight="1">
      <c r="E90" s="124"/>
      <c r="F90" s="66"/>
      <c r="G90" s="247"/>
      <c r="H90" s="226"/>
      <c r="I90" s="230"/>
      <c r="J90" s="91"/>
      <c r="K90" s="1"/>
      <c r="L90" s="91"/>
      <c r="M90" s="141"/>
    </row>
    <row r="91" spans="1:13" ht="18" customHeight="1" thickBot="1">
      <c r="G91" s="266">
        <f>+ROUND(SUM(G88:G89),2)</f>
        <v>30821858</v>
      </c>
      <c r="H91" s="230"/>
      <c r="I91" s="254">
        <f>+ROUND(SUM(I88:I89),2)</f>
        <v>57440427</v>
      </c>
      <c r="J91" s="141"/>
      <c r="K91" s="266">
        <f>+ROUND(SUM(K88:K89),2)</f>
        <v>21257721</v>
      </c>
      <c r="L91" s="230"/>
      <c r="M91" s="254">
        <f>+ROUND(SUM(M88:M89),2)</f>
        <v>20787928</v>
      </c>
    </row>
    <row r="92" spans="1:13" ht="18" customHeight="1" thickTop="1">
      <c r="G92" s="248"/>
      <c r="H92" s="228"/>
      <c r="I92" s="232"/>
      <c r="K92" s="248"/>
    </row>
    <row r="93" spans="1:13" ht="18" customHeight="1">
      <c r="A93" s="65" t="s">
        <v>247</v>
      </c>
      <c r="G93" s="248"/>
      <c r="H93" s="228"/>
      <c r="I93" s="232"/>
      <c r="K93" s="83"/>
    </row>
    <row r="94" spans="1:13" ht="18" customHeight="1">
      <c r="A94" s="60" t="s">
        <v>199</v>
      </c>
      <c r="E94" s="124"/>
      <c r="G94" s="280">
        <f>G77/'7-9'!$F$108</f>
        <v>-6.5506226141253321E-3</v>
      </c>
      <c r="H94" s="228"/>
      <c r="I94" s="267">
        <f>I77/'7-9'!$F$108</f>
        <v>8.5632317970742153E-2</v>
      </c>
      <c r="K94" s="281">
        <f>K77/'7-9'!$F$108</f>
        <v>3.4782122742030748E-2</v>
      </c>
      <c r="M94" s="268">
        <f>M77/'7-9'!$F$108</f>
        <v>3.3195904088327524E-2</v>
      </c>
    </row>
    <row r="95" spans="1:13" ht="18" customHeight="1">
      <c r="A95" s="60" t="s">
        <v>201</v>
      </c>
      <c r="E95" s="124"/>
      <c r="G95" s="269">
        <f>G78/'7-9'!$F$108</f>
        <v>3.6844023714969996E-2</v>
      </c>
      <c r="H95" s="228"/>
      <c r="I95" s="270">
        <f>I78/'7-9'!$F$108</f>
        <v>1.4299393164190686E-2</v>
      </c>
      <c r="J95" s="19"/>
      <c r="K95" s="15">
        <v>0</v>
      </c>
      <c r="L95" s="19"/>
      <c r="M95" s="215">
        <v>0</v>
      </c>
    </row>
    <row r="96" spans="1:13" ht="6" customHeight="1">
      <c r="B96" s="93"/>
      <c r="C96" s="93"/>
      <c r="D96" s="260"/>
      <c r="F96" s="19"/>
      <c r="G96" s="248"/>
      <c r="H96" s="228"/>
      <c r="I96" s="271"/>
      <c r="J96" s="19"/>
      <c r="K96" s="82"/>
      <c r="L96" s="19"/>
      <c r="M96" s="244"/>
    </row>
    <row r="97" spans="1:14" ht="18" customHeight="1" thickBot="1">
      <c r="A97" s="60" t="s">
        <v>223</v>
      </c>
      <c r="E97" s="124">
        <v>34</v>
      </c>
      <c r="G97" s="272">
        <f>SUM(G94:G95)-0.0001</f>
        <v>3.0193401100844664E-2</v>
      </c>
      <c r="H97" s="228"/>
      <c r="I97" s="273">
        <f>SUM(I94:I95)</f>
        <v>9.9931711134932835E-2</v>
      </c>
      <c r="J97" s="274"/>
      <c r="K97" s="275">
        <f>SUM(K94:K95)</f>
        <v>3.4782122742030748E-2</v>
      </c>
      <c r="L97" s="274"/>
      <c r="M97" s="276">
        <f>SUM(M94:M95)</f>
        <v>3.3195904088327524E-2</v>
      </c>
    </row>
    <row r="98" spans="1:14" ht="18" customHeight="1" thickTop="1">
      <c r="E98" s="124"/>
      <c r="F98" s="127"/>
      <c r="G98" s="277"/>
      <c r="H98" s="232"/>
      <c r="I98" s="277"/>
      <c r="J98" s="278"/>
      <c r="K98" s="279"/>
      <c r="L98" s="278"/>
      <c r="M98" s="279"/>
      <c r="N98" s="127"/>
    </row>
    <row r="99" spans="1:14" ht="18" customHeight="1">
      <c r="E99" s="124"/>
      <c r="F99" s="127"/>
      <c r="G99" s="277"/>
      <c r="H99" s="232"/>
      <c r="I99" s="277"/>
      <c r="J99" s="278"/>
      <c r="K99" s="279"/>
      <c r="L99" s="278"/>
      <c r="M99" s="279"/>
      <c r="N99" s="127"/>
    </row>
    <row r="100" spans="1:14" ht="18" customHeight="1">
      <c r="E100" s="124"/>
      <c r="F100" s="127"/>
      <c r="G100" s="277"/>
      <c r="H100" s="232"/>
      <c r="I100" s="277"/>
      <c r="J100" s="278"/>
      <c r="K100" s="279"/>
      <c r="L100" s="278"/>
      <c r="M100" s="279"/>
      <c r="N100" s="127"/>
    </row>
    <row r="101" spans="1:14" ht="21.9" customHeight="1">
      <c r="A101" s="51" t="str">
        <f>A46</f>
        <v>หมายเหตุประกอบงบการเงินรวมและงบการเงินเฉพาะกิจการในหน้า 18 ถึง 98 เป็นส่วนหนึ่งของงบการเงินนี้</v>
      </c>
      <c r="B101" s="51"/>
      <c r="C101" s="51"/>
      <c r="D101" s="51"/>
      <c r="E101" s="128"/>
      <c r="F101" s="128"/>
      <c r="G101" s="215"/>
      <c r="H101" s="215"/>
      <c r="I101" s="215"/>
      <c r="J101" s="243"/>
      <c r="K101" s="215"/>
      <c r="L101" s="215"/>
      <c r="M101" s="215"/>
      <c r="N101" s="127"/>
    </row>
    <row r="102" spans="1:14" ht="20.100000000000001" customHeight="1">
      <c r="F102" s="127"/>
      <c r="G102" s="214"/>
      <c r="H102" s="214"/>
      <c r="J102" s="244"/>
      <c r="K102" s="214"/>
      <c r="L102" s="214"/>
      <c r="N102" s="127"/>
    </row>
    <row r="103" spans="1:14" ht="20.100000000000001" customHeight="1">
      <c r="F103" s="127"/>
      <c r="G103" s="214"/>
      <c r="H103" s="214"/>
      <c r="J103" s="214"/>
      <c r="K103" s="214"/>
      <c r="L103" s="214"/>
      <c r="N103" s="127"/>
    </row>
  </sheetData>
  <mergeCells count="4">
    <mergeCell ref="G5:I5"/>
    <mergeCell ref="K5:M5"/>
    <mergeCell ref="G51:I51"/>
    <mergeCell ref="K51:M51"/>
  </mergeCells>
  <pageMargins left="0.9" right="0.5" top="0.5" bottom="0.6" header="0.49" footer="0.4"/>
  <pageSetup paperSize="9" scale="87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2CE1A-BC0A-4B89-8E76-E872CF50AA4A}">
  <sheetPr>
    <tabColor rgb="FFFF0000"/>
  </sheetPr>
  <dimension ref="A1:X71"/>
  <sheetViews>
    <sheetView zoomScale="85" zoomScaleNormal="120" zoomScaleSheetLayoutView="85" workbookViewId="0">
      <selection activeCell="F44" sqref="F44"/>
    </sheetView>
  </sheetViews>
  <sheetFormatPr defaultColWidth="9.33203125" defaultRowHeight="20.100000000000001" customHeight="1"/>
  <cols>
    <col min="1" max="2" width="1.44140625" style="50" customWidth="1"/>
    <col min="3" max="3" width="28.33203125" style="50" customWidth="1"/>
    <col min="4" max="4" width="6.6640625" style="29" customWidth="1"/>
    <col min="5" max="5" width="0.5546875" style="50" customWidth="1"/>
    <col min="6" max="6" width="9.33203125" style="27" customWidth="1"/>
    <col min="7" max="7" width="0.5546875" style="27" customWidth="1"/>
    <col min="8" max="8" width="9.33203125" style="27" customWidth="1"/>
    <col min="9" max="9" width="0.5546875" style="27" customWidth="1"/>
    <col min="10" max="10" width="10.5546875" style="27" customWidth="1"/>
    <col min="11" max="11" width="0.5546875" style="27" customWidth="1"/>
    <col min="12" max="12" width="10.109375" style="27" customWidth="1"/>
    <col min="13" max="13" width="0.5546875" style="27" customWidth="1"/>
    <col min="14" max="14" width="10.109375" style="27" customWidth="1"/>
    <col min="15" max="15" width="0.5546875" style="27" customWidth="1"/>
    <col min="16" max="16" width="14.5546875" style="27" customWidth="1"/>
    <col min="17" max="17" width="0.5546875" style="27" customWidth="1"/>
    <col min="18" max="18" width="10.88671875" style="27" customWidth="1"/>
    <col min="19" max="19" width="0.5546875" style="27" customWidth="1"/>
    <col min="20" max="20" width="10.109375" style="27" customWidth="1"/>
    <col min="21" max="21" width="0.5546875" style="27" customWidth="1"/>
    <col min="22" max="22" width="8.6640625" style="27" customWidth="1"/>
    <col min="23" max="23" width="0.5546875" style="27" customWidth="1"/>
    <col min="24" max="24" width="11" style="50" customWidth="1"/>
    <col min="25" max="16384" width="9.33203125" style="50"/>
  </cols>
  <sheetData>
    <row r="1" spans="1:24" s="21" customFormat="1" ht="18" customHeight="1">
      <c r="A1" s="16" t="s">
        <v>0</v>
      </c>
      <c r="B1" s="16"/>
      <c r="C1" s="16"/>
      <c r="D1" s="16"/>
      <c r="E1" s="17"/>
      <c r="F1" s="18"/>
      <c r="G1" s="18"/>
      <c r="H1" s="19"/>
      <c r="I1" s="19"/>
      <c r="J1" s="19"/>
      <c r="K1" s="19"/>
      <c r="L1" s="19"/>
      <c r="M1" s="19"/>
      <c r="N1" s="20" t="s">
        <v>14</v>
      </c>
      <c r="O1" s="20"/>
      <c r="P1" s="20"/>
      <c r="Q1" s="20"/>
      <c r="R1" s="20"/>
      <c r="S1" s="20"/>
      <c r="T1" s="20"/>
      <c r="U1" s="20"/>
      <c r="V1" s="18"/>
      <c r="W1" s="20"/>
    </row>
    <row r="2" spans="1:24" s="21" customFormat="1" ht="18" customHeight="1">
      <c r="A2" s="16" t="s">
        <v>70</v>
      </c>
      <c r="B2" s="16"/>
      <c r="C2" s="16"/>
      <c r="D2" s="16"/>
      <c r="E2" s="17"/>
      <c r="F2" s="18"/>
      <c r="G2" s="18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8"/>
      <c r="W2" s="19"/>
    </row>
    <row r="3" spans="1:24" s="21" customFormat="1" ht="18" customHeight="1">
      <c r="A3" s="22" t="s">
        <v>179</v>
      </c>
      <c r="B3" s="22"/>
      <c r="C3" s="22"/>
      <c r="D3" s="22"/>
      <c r="E3" s="22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4"/>
    </row>
    <row r="4" spans="1:24" s="29" customFormat="1" ht="18" customHeight="1">
      <c r="A4" s="25"/>
      <c r="B4" s="25"/>
      <c r="C4" s="25"/>
      <c r="D4" s="25"/>
      <c r="E4" s="26"/>
      <c r="F4" s="27"/>
      <c r="G4" s="27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7"/>
      <c r="W4" s="28"/>
    </row>
    <row r="5" spans="1:24" s="32" customFormat="1" ht="18" customHeight="1">
      <c r="A5" s="30"/>
      <c r="B5" s="30"/>
      <c r="C5" s="30"/>
      <c r="D5" s="30"/>
      <c r="E5" s="31"/>
      <c r="F5" s="290" t="s">
        <v>57</v>
      </c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</row>
    <row r="6" spans="1:24" s="32" customFormat="1" ht="18" customHeight="1">
      <c r="A6" s="30"/>
      <c r="B6" s="30"/>
      <c r="C6" s="33"/>
      <c r="D6" s="34"/>
      <c r="E6" s="31"/>
      <c r="F6" s="290" t="s">
        <v>235</v>
      </c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33"/>
      <c r="V6" s="291"/>
      <c r="W6" s="291"/>
      <c r="X6" s="150"/>
    </row>
    <row r="7" spans="1:24" s="32" customFormat="1" ht="18" customHeight="1">
      <c r="A7" s="35"/>
      <c r="B7" s="35"/>
      <c r="C7" s="35"/>
      <c r="D7" s="35"/>
      <c r="E7" s="35"/>
      <c r="F7" s="36"/>
      <c r="G7" s="36"/>
      <c r="H7" s="36"/>
      <c r="I7" s="33"/>
      <c r="J7" s="33"/>
      <c r="K7" s="33"/>
      <c r="P7" s="290" t="s">
        <v>73</v>
      </c>
      <c r="Q7" s="290"/>
      <c r="R7" s="290"/>
      <c r="S7" s="33"/>
      <c r="T7" s="33"/>
      <c r="U7" s="33"/>
      <c r="V7" s="149"/>
      <c r="W7" s="149"/>
      <c r="X7" s="151"/>
    </row>
    <row r="8" spans="1:24" s="32" customFormat="1" ht="18" customHeight="1">
      <c r="A8" s="35"/>
      <c r="B8" s="35"/>
      <c r="C8" s="35"/>
      <c r="D8" s="35"/>
      <c r="E8" s="35"/>
      <c r="F8" s="36"/>
      <c r="G8" s="36"/>
      <c r="H8" s="36"/>
      <c r="I8" s="33"/>
      <c r="J8" s="33"/>
      <c r="K8" s="33"/>
      <c r="P8" s="38" t="s">
        <v>95</v>
      </c>
      <c r="Q8" s="39"/>
      <c r="R8" s="39"/>
      <c r="S8" s="33"/>
      <c r="T8" s="33"/>
      <c r="U8" s="33"/>
      <c r="X8" s="37"/>
    </row>
    <row r="9" spans="1:24" s="32" customFormat="1" ht="18" customHeight="1">
      <c r="A9" s="35"/>
      <c r="B9" s="35"/>
      <c r="C9" s="35"/>
      <c r="D9" s="35"/>
      <c r="E9" s="35"/>
      <c r="F9" s="36"/>
      <c r="G9" s="36"/>
      <c r="H9" s="36"/>
      <c r="I9" s="33"/>
      <c r="J9" s="33" t="s">
        <v>96</v>
      </c>
      <c r="K9" s="33"/>
      <c r="L9" s="290" t="s">
        <v>27</v>
      </c>
      <c r="M9" s="290"/>
      <c r="N9" s="290"/>
      <c r="O9" s="37"/>
      <c r="P9" s="33" t="s">
        <v>97</v>
      </c>
      <c r="Q9" s="33"/>
      <c r="R9" s="33" t="s">
        <v>39</v>
      </c>
      <c r="S9" s="33"/>
      <c r="T9" s="33"/>
      <c r="U9" s="33"/>
      <c r="V9" s="39"/>
      <c r="W9" s="39"/>
      <c r="X9" s="37"/>
    </row>
    <row r="10" spans="1:24" s="32" customFormat="1" ht="18" customHeight="1">
      <c r="A10" s="35"/>
      <c r="B10" s="35"/>
      <c r="C10" s="35"/>
      <c r="D10" s="35"/>
      <c r="E10" s="35"/>
      <c r="F10" s="36"/>
      <c r="G10" s="36"/>
      <c r="H10" s="36"/>
      <c r="I10" s="33"/>
      <c r="J10" s="33" t="s">
        <v>98</v>
      </c>
      <c r="K10" s="33"/>
      <c r="L10" s="33" t="s">
        <v>40</v>
      </c>
      <c r="M10" s="39"/>
      <c r="N10" s="39"/>
      <c r="O10" s="37"/>
      <c r="P10" s="33" t="s">
        <v>61</v>
      </c>
      <c r="Q10" s="33"/>
      <c r="R10" s="33" t="s">
        <v>54</v>
      </c>
      <c r="S10" s="33"/>
      <c r="T10" s="33" t="s">
        <v>60</v>
      </c>
      <c r="U10" s="33"/>
      <c r="V10" s="33" t="s">
        <v>69</v>
      </c>
      <c r="W10" s="33"/>
      <c r="X10" s="37"/>
    </row>
    <row r="11" spans="1:24" s="32" customFormat="1" ht="18" customHeight="1">
      <c r="A11" s="35"/>
      <c r="B11" s="35"/>
      <c r="C11" s="35"/>
      <c r="D11" s="35"/>
      <c r="E11" s="35"/>
      <c r="F11" s="33" t="s">
        <v>41</v>
      </c>
      <c r="G11" s="33"/>
      <c r="H11" s="33" t="s">
        <v>42</v>
      </c>
      <c r="I11" s="33"/>
      <c r="J11" s="33" t="s">
        <v>99</v>
      </c>
      <c r="K11" s="33"/>
      <c r="L11" s="33" t="s">
        <v>43</v>
      </c>
      <c r="M11" s="33"/>
      <c r="N11" s="33"/>
      <c r="O11" s="33"/>
      <c r="P11" s="33" t="s">
        <v>100</v>
      </c>
      <c r="Q11" s="33"/>
      <c r="R11" s="33" t="s">
        <v>53</v>
      </c>
      <c r="S11" s="33"/>
      <c r="T11" s="33" t="s">
        <v>101</v>
      </c>
      <c r="U11" s="33"/>
      <c r="V11" s="33" t="s">
        <v>102</v>
      </c>
      <c r="W11" s="33"/>
      <c r="X11" s="33" t="s">
        <v>103</v>
      </c>
    </row>
    <row r="12" spans="1:24" s="32" customFormat="1" ht="18" customHeight="1">
      <c r="A12" s="30"/>
      <c r="B12" s="30"/>
      <c r="C12" s="30"/>
      <c r="D12" s="30"/>
      <c r="E12" s="40"/>
      <c r="F12" s="33" t="s">
        <v>44</v>
      </c>
      <c r="G12" s="33"/>
      <c r="H12" s="33" t="s">
        <v>45</v>
      </c>
      <c r="I12" s="33"/>
      <c r="J12" s="33" t="s">
        <v>104</v>
      </c>
      <c r="K12" s="33"/>
      <c r="L12" s="33" t="s">
        <v>46</v>
      </c>
      <c r="M12" s="33"/>
      <c r="N12" s="33" t="s">
        <v>47</v>
      </c>
      <c r="O12" s="33"/>
      <c r="P12" s="33" t="s">
        <v>105</v>
      </c>
      <c r="Q12" s="33"/>
      <c r="R12" s="33" t="s">
        <v>74</v>
      </c>
      <c r="S12" s="33"/>
      <c r="T12" s="33" t="s">
        <v>237</v>
      </c>
      <c r="U12" s="33"/>
      <c r="V12" s="34" t="s">
        <v>175</v>
      </c>
      <c r="W12" s="33"/>
      <c r="X12" s="33" t="s">
        <v>106</v>
      </c>
    </row>
    <row r="13" spans="1:24" s="32" customFormat="1" ht="18" customHeight="1">
      <c r="A13" s="30"/>
      <c r="B13" s="30"/>
      <c r="C13" s="30"/>
      <c r="D13" s="41" t="s">
        <v>2</v>
      </c>
      <c r="E13" s="40"/>
      <c r="F13" s="42" t="s">
        <v>3</v>
      </c>
      <c r="G13" s="33"/>
      <c r="H13" s="42" t="s">
        <v>3</v>
      </c>
      <c r="I13" s="33"/>
      <c r="J13" s="42" t="s">
        <v>3</v>
      </c>
      <c r="K13" s="33"/>
      <c r="L13" s="42" t="s">
        <v>3</v>
      </c>
      <c r="M13" s="33"/>
      <c r="N13" s="42" t="s">
        <v>3</v>
      </c>
      <c r="O13" s="33"/>
      <c r="P13" s="42" t="s">
        <v>3</v>
      </c>
      <c r="Q13" s="33"/>
      <c r="R13" s="42" t="s">
        <v>3</v>
      </c>
      <c r="S13" s="33"/>
      <c r="T13" s="42" t="s">
        <v>3</v>
      </c>
      <c r="U13" s="33"/>
      <c r="V13" s="42" t="s">
        <v>3</v>
      </c>
      <c r="W13" s="33"/>
      <c r="X13" s="42" t="s">
        <v>3</v>
      </c>
    </row>
    <row r="14" spans="1:24" s="32" customFormat="1" ht="8.1" customHeight="1">
      <c r="A14" s="30"/>
      <c r="B14" s="30"/>
      <c r="C14" s="30"/>
      <c r="D14" s="30"/>
      <c r="E14" s="40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s="45" customFormat="1" ht="20.100000000000001" customHeight="1">
      <c r="A15" s="44" t="s">
        <v>108</v>
      </c>
      <c r="B15" s="44"/>
      <c r="D15" s="31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</row>
    <row r="16" spans="1:24" s="45" customFormat="1" ht="20.100000000000001" customHeight="1">
      <c r="A16" s="44"/>
      <c r="B16" s="44" t="s">
        <v>142</v>
      </c>
      <c r="D16" s="31"/>
      <c r="F16" s="192">
        <v>553559662</v>
      </c>
      <c r="G16" s="192"/>
      <c r="H16" s="192">
        <v>933170699</v>
      </c>
      <c r="I16" s="192"/>
      <c r="J16" s="192">
        <v>-74049938</v>
      </c>
      <c r="K16" s="192"/>
      <c r="L16" s="192">
        <v>26509200</v>
      </c>
      <c r="M16" s="192"/>
      <c r="N16" s="192">
        <v>-86622480</v>
      </c>
      <c r="O16" s="192"/>
      <c r="P16" s="192">
        <v>-5914929</v>
      </c>
      <c r="Q16" s="192"/>
      <c r="R16" s="192">
        <v>-5914929</v>
      </c>
      <c r="S16" s="192"/>
      <c r="T16" s="192">
        <v>1346652214</v>
      </c>
      <c r="U16" s="192"/>
      <c r="V16" s="192">
        <v>7742067</v>
      </c>
      <c r="W16" s="192"/>
      <c r="X16" s="192">
        <v>1354394281</v>
      </c>
    </row>
    <row r="17" spans="1:24" s="45" customFormat="1" ht="8.1" customHeight="1">
      <c r="A17" s="44"/>
      <c r="B17" s="44"/>
      <c r="D17" s="31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</row>
    <row r="18" spans="1:24" s="45" customFormat="1" ht="20.100000000000001" customHeight="1">
      <c r="A18" s="44" t="s">
        <v>107</v>
      </c>
      <c r="B18" s="44"/>
      <c r="C18" s="46"/>
      <c r="D18" s="31"/>
      <c r="E18" s="46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2"/>
      <c r="S18" s="193"/>
      <c r="T18" s="193"/>
      <c r="U18" s="193"/>
      <c r="V18" s="193"/>
      <c r="W18" s="193"/>
      <c r="X18" s="193"/>
    </row>
    <row r="19" spans="1:24" s="32" customFormat="1" ht="20.100000000000001" customHeight="1">
      <c r="A19" s="44"/>
      <c r="B19" s="44" t="s">
        <v>110</v>
      </c>
      <c r="C19" s="46"/>
      <c r="D19" s="31"/>
      <c r="E19" s="46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2"/>
      <c r="S19" s="193"/>
      <c r="T19" s="193"/>
      <c r="U19" s="193"/>
      <c r="V19" s="193"/>
      <c r="W19" s="193"/>
      <c r="X19" s="193"/>
    </row>
    <row r="20" spans="1:24" s="32" customFormat="1" ht="20.100000000000001" customHeight="1">
      <c r="A20" s="45"/>
      <c r="B20" s="45" t="s">
        <v>58</v>
      </c>
      <c r="C20" s="46"/>
      <c r="D20" s="31"/>
      <c r="E20" s="46"/>
      <c r="F20" s="192">
        <v>0</v>
      </c>
      <c r="G20" s="192"/>
      <c r="H20" s="192">
        <v>0</v>
      </c>
      <c r="I20" s="193"/>
      <c r="J20" s="192">
        <v>0</v>
      </c>
      <c r="K20" s="193"/>
      <c r="L20" s="192">
        <v>0</v>
      </c>
      <c r="M20" s="193"/>
      <c r="N20" s="192">
        <v>61670785</v>
      </c>
      <c r="O20" s="193"/>
      <c r="P20" s="192">
        <v>-12833215</v>
      </c>
      <c r="Q20" s="193"/>
      <c r="R20" s="192">
        <f>+P20</f>
        <v>-12833215</v>
      </c>
      <c r="S20" s="192"/>
      <c r="T20" s="193">
        <f>+N20+R20</f>
        <v>48837570</v>
      </c>
      <c r="U20" s="192"/>
      <c r="V20" s="192">
        <v>8602857</v>
      </c>
      <c r="W20" s="192"/>
      <c r="X20" s="193">
        <f>+V20+T20</f>
        <v>57440427</v>
      </c>
    </row>
    <row r="21" spans="1:24" s="32" customFormat="1" ht="20.100000000000001" customHeight="1">
      <c r="A21" s="45"/>
      <c r="B21" s="45" t="s">
        <v>156</v>
      </c>
      <c r="C21" s="46"/>
      <c r="D21" s="31">
        <v>29</v>
      </c>
      <c r="F21" s="204">
        <v>0</v>
      </c>
      <c r="G21" s="204"/>
      <c r="H21" s="204">
        <v>0</v>
      </c>
      <c r="I21" s="204"/>
      <c r="J21" s="204">
        <v>0</v>
      </c>
      <c r="K21" s="204"/>
      <c r="L21" s="205">
        <v>1010800</v>
      </c>
      <c r="M21" s="204"/>
      <c r="N21" s="192">
        <v>-1010800</v>
      </c>
      <c r="O21" s="204"/>
      <c r="P21" s="204">
        <v>0</v>
      </c>
      <c r="Q21" s="204"/>
      <c r="R21" s="204">
        <v>0</v>
      </c>
      <c r="S21" s="204"/>
      <c r="T21" s="204">
        <v>0</v>
      </c>
      <c r="U21" s="204"/>
      <c r="V21" s="204">
        <v>0</v>
      </c>
      <c r="W21" s="204"/>
      <c r="X21" s="204">
        <v>0</v>
      </c>
    </row>
    <row r="22" spans="1:24" s="32" customFormat="1" ht="20.100000000000001" customHeight="1">
      <c r="A22" s="45"/>
      <c r="B22" s="45" t="s">
        <v>154</v>
      </c>
      <c r="C22" s="46"/>
      <c r="D22" s="195"/>
      <c r="E22" s="46"/>
      <c r="F22" s="206">
        <v>0</v>
      </c>
      <c r="G22" s="192"/>
      <c r="H22" s="206">
        <f>+F22</f>
        <v>0</v>
      </c>
      <c r="I22" s="193"/>
      <c r="J22" s="206">
        <f>+H22</f>
        <v>0</v>
      </c>
      <c r="K22" s="193"/>
      <c r="L22" s="206">
        <f>+J22</f>
        <v>0</v>
      </c>
      <c r="M22" s="193"/>
      <c r="N22" s="206">
        <f>+L22</f>
        <v>0</v>
      </c>
      <c r="O22" s="193"/>
      <c r="P22" s="206">
        <f>+N22</f>
        <v>0</v>
      </c>
      <c r="Q22" s="193"/>
      <c r="R22" s="206">
        <f>+P22</f>
        <v>0</v>
      </c>
      <c r="S22" s="192"/>
      <c r="T22" s="206">
        <f>+R22</f>
        <v>0</v>
      </c>
      <c r="U22" s="192"/>
      <c r="V22" s="206">
        <v>-119</v>
      </c>
      <c r="W22" s="192"/>
      <c r="X22" s="207">
        <f>+V22+T22</f>
        <v>-119</v>
      </c>
    </row>
    <row r="23" spans="1:24" s="45" customFormat="1" ht="8.1" customHeight="1">
      <c r="C23" s="46"/>
      <c r="D23" s="31"/>
      <c r="E23" s="46"/>
      <c r="F23" s="37"/>
      <c r="G23" s="36"/>
      <c r="H23" s="37"/>
      <c r="I23" s="36"/>
      <c r="J23" s="36"/>
      <c r="K23" s="36"/>
      <c r="L23" s="37"/>
      <c r="M23" s="36"/>
      <c r="N23" s="47"/>
      <c r="O23" s="47"/>
      <c r="P23" s="47"/>
      <c r="Q23" s="47"/>
      <c r="R23" s="47"/>
      <c r="S23" s="48"/>
      <c r="T23" s="47"/>
      <c r="U23" s="48"/>
      <c r="V23" s="47"/>
      <c r="W23" s="48"/>
      <c r="X23" s="36"/>
    </row>
    <row r="24" spans="1:24" s="45" customFormat="1" ht="18" customHeight="1">
      <c r="A24" s="44" t="s">
        <v>109</v>
      </c>
      <c r="B24" s="44"/>
      <c r="C24" s="46"/>
      <c r="D24" s="35"/>
      <c r="E24" s="4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1:24" s="45" customFormat="1" ht="18" customHeight="1" thickBot="1">
      <c r="B25" s="44" t="s">
        <v>143</v>
      </c>
      <c r="C25" s="46"/>
      <c r="D25" s="35"/>
      <c r="E25" s="46"/>
      <c r="F25" s="56">
        <f>SUM(F16:F22)</f>
        <v>553559662</v>
      </c>
      <c r="G25" s="37"/>
      <c r="H25" s="56">
        <f>SUM(H16:H22)</f>
        <v>933170699</v>
      </c>
      <c r="I25" s="37"/>
      <c r="J25" s="56">
        <f>SUM(J16:J22)</f>
        <v>-74049938</v>
      </c>
      <c r="K25" s="37"/>
      <c r="L25" s="56">
        <f>SUM(L16:L22)</f>
        <v>27520000</v>
      </c>
      <c r="M25" s="37"/>
      <c r="N25" s="56">
        <f>SUM(N16:N22)</f>
        <v>-25962495</v>
      </c>
      <c r="O25" s="37"/>
      <c r="P25" s="56">
        <f>SUM(P16:P22)</f>
        <v>-18748144</v>
      </c>
      <c r="Q25" s="37"/>
      <c r="R25" s="56">
        <f>SUM(R16:R22)</f>
        <v>-18748144</v>
      </c>
      <c r="S25" s="36"/>
      <c r="T25" s="56">
        <f>SUM(T16:T22)</f>
        <v>1395489784</v>
      </c>
      <c r="U25" s="36"/>
      <c r="V25" s="56">
        <f>SUM(V16:V22)</f>
        <v>16344805</v>
      </c>
      <c r="W25" s="36"/>
      <c r="X25" s="56">
        <f>SUM(X16:X22)</f>
        <v>1411834589</v>
      </c>
    </row>
    <row r="26" spans="1:24" ht="18" customHeight="1" thickTop="1">
      <c r="B26" s="49"/>
      <c r="C26" s="57"/>
      <c r="E26" s="57"/>
      <c r="G26" s="28"/>
      <c r="I26" s="28"/>
      <c r="K26" s="28"/>
      <c r="M26" s="28"/>
      <c r="O26" s="28"/>
      <c r="Q26" s="28"/>
      <c r="X26" s="27"/>
    </row>
    <row r="27" spans="1:24" ht="18" customHeight="1">
      <c r="B27" s="49"/>
      <c r="C27" s="57"/>
      <c r="E27" s="57"/>
      <c r="G27" s="28"/>
      <c r="I27" s="28"/>
      <c r="K27" s="28"/>
      <c r="M27" s="28"/>
      <c r="O27" s="28"/>
      <c r="Q27" s="28"/>
      <c r="X27" s="27"/>
    </row>
    <row r="28" spans="1:24" ht="18" customHeight="1">
      <c r="B28" s="49"/>
      <c r="C28" s="57"/>
      <c r="E28" s="57"/>
      <c r="G28" s="28"/>
      <c r="I28" s="28"/>
      <c r="K28" s="28"/>
      <c r="M28" s="28"/>
      <c r="O28" s="28"/>
      <c r="Q28" s="28"/>
      <c r="X28" s="27"/>
    </row>
    <row r="29" spans="1:24" ht="18" customHeight="1">
      <c r="B29" s="49"/>
      <c r="C29" s="57"/>
      <c r="E29" s="57"/>
      <c r="G29" s="171"/>
      <c r="I29" s="171"/>
      <c r="K29" s="171"/>
      <c r="M29" s="171"/>
      <c r="O29" s="171"/>
      <c r="Q29" s="171"/>
      <c r="X29" s="27"/>
    </row>
    <row r="30" spans="1:24" ht="18" customHeight="1">
      <c r="B30" s="49"/>
      <c r="C30" s="57"/>
      <c r="E30" s="57"/>
      <c r="G30" s="171"/>
      <c r="I30" s="171"/>
      <c r="K30" s="171"/>
      <c r="M30" s="171"/>
      <c r="O30" s="171"/>
      <c r="Q30" s="171"/>
      <c r="X30" s="27"/>
    </row>
    <row r="31" spans="1:24" ht="18" customHeight="1">
      <c r="B31" s="49"/>
      <c r="C31" s="57"/>
      <c r="E31" s="57"/>
      <c r="G31" s="171"/>
      <c r="I31" s="171"/>
      <c r="K31" s="171"/>
      <c r="M31" s="171"/>
      <c r="O31" s="171"/>
      <c r="Q31" s="171"/>
      <c r="X31" s="27"/>
    </row>
    <row r="32" spans="1:24" s="60" customFormat="1" ht="21.9" customHeight="1">
      <c r="A32" s="51" t="str">
        <f>'10-11'!A101</f>
        <v>หมายเหตุประกอบงบการเงินรวมและงบการเงินเฉพาะกิจการในหน้า 18 ถึง 98 เป็นส่วนหนึ่งของงบการเงินนี้</v>
      </c>
      <c r="B32" s="58"/>
      <c r="C32" s="51"/>
      <c r="D32" s="24"/>
      <c r="E32" s="51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1"/>
    </row>
    <row r="33" spans="1:24" s="21" customFormat="1" ht="21.75" customHeight="1">
      <c r="A33" s="16" t="s">
        <v>0</v>
      </c>
      <c r="B33" s="16"/>
      <c r="C33" s="16"/>
      <c r="D33" s="16"/>
      <c r="E33" s="17"/>
      <c r="F33" s="18"/>
      <c r="G33" s="18"/>
      <c r="H33" s="19"/>
      <c r="I33" s="19"/>
      <c r="J33" s="19"/>
      <c r="K33" s="19"/>
      <c r="L33" s="19"/>
      <c r="M33" s="19"/>
      <c r="N33" s="20" t="s">
        <v>14</v>
      </c>
      <c r="O33" s="20"/>
      <c r="P33" s="20"/>
      <c r="Q33" s="20"/>
      <c r="R33" s="20"/>
      <c r="S33" s="20"/>
      <c r="T33" s="20"/>
      <c r="U33" s="20"/>
      <c r="V33" s="18"/>
      <c r="W33" s="20"/>
    </row>
    <row r="34" spans="1:24" s="21" customFormat="1" ht="21.75" customHeight="1">
      <c r="A34" s="16" t="s">
        <v>149</v>
      </c>
      <c r="B34" s="16"/>
      <c r="C34" s="16"/>
      <c r="D34" s="16"/>
      <c r="E34" s="17"/>
      <c r="F34" s="18"/>
      <c r="G34" s="18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8"/>
      <c r="W34" s="19"/>
    </row>
    <row r="35" spans="1:24" s="21" customFormat="1" ht="21.75" customHeight="1">
      <c r="A35" s="22" t="s">
        <v>179</v>
      </c>
      <c r="B35" s="22"/>
      <c r="C35" s="22"/>
      <c r="D35" s="22"/>
      <c r="E35" s="22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4"/>
    </row>
    <row r="36" spans="1:24" s="29" customFormat="1" ht="8.25" customHeight="1">
      <c r="A36" s="25"/>
      <c r="B36" s="25"/>
      <c r="C36" s="25"/>
      <c r="D36" s="25"/>
      <c r="E36" s="26"/>
      <c r="F36" s="27"/>
      <c r="G36" s="27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7"/>
      <c r="W36" s="28"/>
    </row>
    <row r="37" spans="1:24" s="32" customFormat="1" ht="16.5" customHeight="1">
      <c r="A37" s="30"/>
      <c r="B37" s="30"/>
      <c r="C37" s="30"/>
      <c r="D37" s="30"/>
      <c r="E37" s="31"/>
      <c r="F37" s="290" t="s">
        <v>57</v>
      </c>
      <c r="G37" s="290"/>
      <c r="H37" s="290"/>
      <c r="I37" s="290"/>
      <c r="J37" s="290"/>
      <c r="K37" s="290"/>
      <c r="L37" s="290"/>
      <c r="M37" s="290"/>
      <c r="N37" s="290"/>
      <c r="O37" s="290"/>
      <c r="P37" s="290"/>
      <c r="Q37" s="290"/>
      <c r="R37" s="290"/>
      <c r="S37" s="290"/>
      <c r="T37" s="290"/>
      <c r="U37" s="290"/>
      <c r="V37" s="290"/>
      <c r="W37" s="290"/>
      <c r="X37" s="290"/>
    </row>
    <row r="38" spans="1:24" s="32" customFormat="1" ht="16.5" customHeight="1">
      <c r="A38" s="98"/>
      <c r="B38" s="30"/>
      <c r="C38" s="33"/>
      <c r="D38" s="34"/>
      <c r="E38" s="31"/>
      <c r="F38" s="290" t="s">
        <v>235</v>
      </c>
      <c r="G38" s="290"/>
      <c r="H38" s="290"/>
      <c r="I38" s="290"/>
      <c r="J38" s="290"/>
      <c r="K38" s="290"/>
      <c r="L38" s="290"/>
      <c r="M38" s="290"/>
      <c r="N38" s="290"/>
      <c r="O38" s="290"/>
      <c r="P38" s="290"/>
      <c r="Q38" s="290"/>
      <c r="R38" s="290"/>
      <c r="S38" s="290"/>
      <c r="T38" s="290"/>
      <c r="U38" s="235"/>
      <c r="V38" s="290"/>
      <c r="W38" s="290"/>
      <c r="X38" s="33"/>
    </row>
    <row r="39" spans="1:24" s="32" customFormat="1" ht="16.5" customHeight="1">
      <c r="A39" s="98"/>
      <c r="B39" s="35"/>
      <c r="C39" s="35"/>
      <c r="D39" s="35"/>
      <c r="E39" s="35"/>
      <c r="F39" s="36"/>
      <c r="G39" s="36"/>
      <c r="H39" s="36"/>
      <c r="I39" s="33"/>
      <c r="J39" s="33"/>
      <c r="K39" s="33"/>
      <c r="P39" s="290" t="s">
        <v>73</v>
      </c>
      <c r="Q39" s="290"/>
      <c r="R39" s="290"/>
      <c r="S39" s="33"/>
      <c r="T39" s="33"/>
      <c r="U39" s="33"/>
      <c r="X39" s="37"/>
    </row>
    <row r="40" spans="1:24" s="32" customFormat="1" ht="16.5" customHeight="1">
      <c r="A40" s="98"/>
      <c r="B40" s="35"/>
      <c r="C40" s="35"/>
      <c r="D40" s="35"/>
      <c r="E40" s="35"/>
      <c r="F40" s="36"/>
      <c r="G40" s="36"/>
      <c r="H40" s="36"/>
      <c r="I40" s="33"/>
      <c r="J40" s="33"/>
      <c r="K40" s="33"/>
      <c r="P40" s="38" t="s">
        <v>95</v>
      </c>
      <c r="Q40" s="39"/>
      <c r="R40" s="39"/>
      <c r="S40" s="33"/>
      <c r="T40" s="33"/>
      <c r="U40" s="33"/>
      <c r="X40" s="37"/>
    </row>
    <row r="41" spans="1:24" s="32" customFormat="1" ht="16.5" customHeight="1">
      <c r="A41" s="35"/>
      <c r="B41" s="35"/>
      <c r="C41" s="35"/>
      <c r="D41" s="35"/>
      <c r="E41" s="35"/>
      <c r="F41" s="36"/>
      <c r="G41" s="36"/>
      <c r="H41" s="36"/>
      <c r="I41" s="33"/>
      <c r="J41" s="33" t="s">
        <v>96</v>
      </c>
      <c r="K41" s="33"/>
      <c r="L41" s="290" t="s">
        <v>27</v>
      </c>
      <c r="M41" s="290"/>
      <c r="N41" s="290"/>
      <c r="O41" s="37"/>
      <c r="P41" s="33" t="s">
        <v>97</v>
      </c>
      <c r="Q41" s="33"/>
      <c r="R41" s="33" t="s">
        <v>39</v>
      </c>
      <c r="S41" s="33"/>
      <c r="T41" s="33"/>
      <c r="U41" s="33"/>
      <c r="V41" s="39"/>
      <c r="W41" s="39"/>
      <c r="X41" s="37"/>
    </row>
    <row r="42" spans="1:24" s="32" customFormat="1" ht="16.5" customHeight="1">
      <c r="A42" s="35"/>
      <c r="B42" s="35"/>
      <c r="C42" s="35"/>
      <c r="D42" s="35"/>
      <c r="E42" s="35"/>
      <c r="F42" s="36"/>
      <c r="G42" s="36"/>
      <c r="H42" s="36"/>
      <c r="I42" s="33"/>
      <c r="J42" s="33" t="s">
        <v>98</v>
      </c>
      <c r="K42" s="33"/>
      <c r="L42" s="33" t="s">
        <v>40</v>
      </c>
      <c r="M42" s="39"/>
      <c r="N42" s="39"/>
      <c r="O42" s="37"/>
      <c r="P42" s="33" t="s">
        <v>61</v>
      </c>
      <c r="Q42" s="33"/>
      <c r="R42" s="33" t="s">
        <v>54</v>
      </c>
      <c r="S42" s="33"/>
      <c r="T42" s="33" t="s">
        <v>60</v>
      </c>
      <c r="U42" s="33"/>
      <c r="V42" s="33" t="s">
        <v>69</v>
      </c>
      <c r="W42" s="33"/>
      <c r="X42" s="37"/>
    </row>
    <row r="43" spans="1:24" s="32" customFormat="1" ht="16.5" customHeight="1">
      <c r="A43" s="35"/>
      <c r="B43" s="35"/>
      <c r="C43" s="35"/>
      <c r="D43" s="35"/>
      <c r="E43" s="35"/>
      <c r="F43" s="33" t="s">
        <v>41</v>
      </c>
      <c r="G43" s="33"/>
      <c r="H43" s="33" t="s">
        <v>42</v>
      </c>
      <c r="I43" s="33"/>
      <c r="J43" s="33" t="s">
        <v>99</v>
      </c>
      <c r="K43" s="33"/>
      <c r="L43" s="33" t="s">
        <v>43</v>
      </c>
      <c r="M43" s="33"/>
      <c r="N43" s="33"/>
      <c r="O43" s="33"/>
      <c r="P43" s="33" t="s">
        <v>100</v>
      </c>
      <c r="Q43" s="33"/>
      <c r="R43" s="33" t="s">
        <v>53</v>
      </c>
      <c r="S43" s="33"/>
      <c r="T43" s="33" t="s">
        <v>101</v>
      </c>
      <c r="U43" s="33"/>
      <c r="V43" s="33" t="s">
        <v>102</v>
      </c>
      <c r="W43" s="33"/>
      <c r="X43" s="33" t="s">
        <v>103</v>
      </c>
    </row>
    <row r="44" spans="1:24" s="32" customFormat="1" ht="16.5" customHeight="1">
      <c r="A44" s="30"/>
      <c r="B44" s="30"/>
      <c r="C44" s="30"/>
      <c r="D44" s="30"/>
      <c r="E44" s="40"/>
      <c r="F44" s="33" t="s">
        <v>44</v>
      </c>
      <c r="G44" s="33"/>
      <c r="H44" s="33" t="s">
        <v>45</v>
      </c>
      <c r="I44" s="33"/>
      <c r="J44" s="33" t="s">
        <v>104</v>
      </c>
      <c r="K44" s="33"/>
      <c r="L44" s="33" t="s">
        <v>46</v>
      </c>
      <c r="M44" s="33"/>
      <c r="N44" s="33" t="s">
        <v>47</v>
      </c>
      <c r="O44" s="33"/>
      <c r="P44" s="33" t="s">
        <v>105</v>
      </c>
      <c r="Q44" s="33"/>
      <c r="R44" s="33" t="s">
        <v>74</v>
      </c>
      <c r="S44" s="33"/>
      <c r="T44" s="33" t="s">
        <v>237</v>
      </c>
      <c r="U44" s="33"/>
      <c r="V44" s="34" t="s">
        <v>175</v>
      </c>
      <c r="W44" s="33"/>
      <c r="X44" s="33" t="s">
        <v>106</v>
      </c>
    </row>
    <row r="45" spans="1:24" s="32" customFormat="1" ht="16.5" customHeight="1">
      <c r="A45" s="30"/>
      <c r="B45" s="30"/>
      <c r="C45" s="30"/>
      <c r="D45" s="41" t="s">
        <v>2</v>
      </c>
      <c r="E45" s="40"/>
      <c r="F45" s="42" t="s">
        <v>3</v>
      </c>
      <c r="G45" s="33"/>
      <c r="H45" s="42" t="s">
        <v>3</v>
      </c>
      <c r="I45" s="33"/>
      <c r="J45" s="42" t="s">
        <v>3</v>
      </c>
      <c r="K45" s="33"/>
      <c r="L45" s="42" t="s">
        <v>3</v>
      </c>
      <c r="M45" s="33"/>
      <c r="N45" s="42" t="s">
        <v>3</v>
      </c>
      <c r="O45" s="33"/>
      <c r="P45" s="42" t="s">
        <v>3</v>
      </c>
      <c r="Q45" s="33"/>
      <c r="R45" s="42" t="s">
        <v>3</v>
      </c>
      <c r="S45" s="33"/>
      <c r="T45" s="42" t="s">
        <v>3</v>
      </c>
      <c r="U45" s="33"/>
      <c r="V45" s="42" t="s">
        <v>3</v>
      </c>
      <c r="W45" s="33"/>
      <c r="X45" s="42" t="s">
        <v>3</v>
      </c>
    </row>
    <row r="46" spans="1:24" s="45" customFormat="1" ht="16.5" customHeight="1">
      <c r="A46" s="44" t="s">
        <v>108</v>
      </c>
      <c r="B46" s="44"/>
      <c r="D46" s="31"/>
      <c r="F46" s="10"/>
      <c r="G46" s="37"/>
      <c r="H46" s="10"/>
      <c r="I46" s="37"/>
      <c r="J46" s="10"/>
      <c r="K46" s="37"/>
      <c r="L46" s="10"/>
      <c r="M46" s="37"/>
      <c r="N46" s="10"/>
      <c r="O46" s="37"/>
      <c r="P46" s="10"/>
      <c r="Q46" s="37"/>
      <c r="R46" s="10"/>
      <c r="S46" s="37"/>
      <c r="T46" s="10"/>
      <c r="U46" s="37"/>
      <c r="V46" s="10"/>
      <c r="W46" s="37"/>
      <c r="X46" s="10"/>
    </row>
    <row r="47" spans="1:24" s="45" customFormat="1" ht="16.5" customHeight="1">
      <c r="A47" s="44"/>
      <c r="B47" s="44" t="s">
        <v>143</v>
      </c>
      <c r="D47" s="31"/>
      <c r="F47" s="10">
        <f>F25</f>
        <v>553559662</v>
      </c>
      <c r="G47" s="37"/>
      <c r="H47" s="10">
        <f>H25</f>
        <v>933170699</v>
      </c>
      <c r="I47" s="37"/>
      <c r="J47" s="10">
        <f>J25</f>
        <v>-74049938</v>
      </c>
      <c r="K47" s="37"/>
      <c r="L47" s="10">
        <f>L25</f>
        <v>27520000</v>
      </c>
      <c r="M47" s="37"/>
      <c r="N47" s="10">
        <f>N25</f>
        <v>-25962495</v>
      </c>
      <c r="O47" s="37"/>
      <c r="P47" s="10">
        <f>P25</f>
        <v>-18748144</v>
      </c>
      <c r="Q47" s="37"/>
      <c r="R47" s="10">
        <f>R25</f>
        <v>-18748144</v>
      </c>
      <c r="S47" s="37"/>
      <c r="T47" s="10">
        <f>T25</f>
        <v>1395489784</v>
      </c>
      <c r="U47" s="37"/>
      <c r="V47" s="10">
        <f>V25</f>
        <v>16344805</v>
      </c>
      <c r="W47" s="37"/>
      <c r="X47" s="10">
        <f>X25</f>
        <v>1411834589</v>
      </c>
    </row>
    <row r="48" spans="1:24" s="45" customFormat="1" ht="16.5" customHeight="1">
      <c r="A48" s="45" t="s">
        <v>253</v>
      </c>
      <c r="D48" s="31"/>
      <c r="F48" s="10"/>
      <c r="G48" s="37"/>
      <c r="H48" s="10"/>
      <c r="I48" s="37"/>
      <c r="J48" s="10"/>
      <c r="K48" s="37"/>
      <c r="L48" s="10"/>
      <c r="M48" s="37"/>
      <c r="N48" s="10"/>
      <c r="O48" s="37"/>
      <c r="P48" s="10"/>
      <c r="Q48" s="37"/>
      <c r="R48" s="10"/>
      <c r="S48" s="37"/>
      <c r="T48" s="10"/>
      <c r="U48" s="37"/>
      <c r="V48" s="10"/>
      <c r="W48" s="37"/>
      <c r="X48" s="10"/>
    </row>
    <row r="49" spans="1:24" s="45" customFormat="1" ht="16.5" customHeight="1">
      <c r="B49" s="45" t="s">
        <v>254</v>
      </c>
      <c r="D49" s="195">
        <v>5.3</v>
      </c>
      <c r="F49" s="12" t="s">
        <v>131</v>
      </c>
      <c r="G49" s="37"/>
      <c r="H49" s="12" t="s">
        <v>131</v>
      </c>
      <c r="I49" s="37"/>
      <c r="J49" s="12" t="s">
        <v>131</v>
      </c>
      <c r="K49" s="37"/>
      <c r="L49" s="12" t="s">
        <v>131</v>
      </c>
      <c r="M49" s="37"/>
      <c r="N49" s="12">
        <v>-4174488</v>
      </c>
      <c r="O49" s="37"/>
      <c r="P49" s="12" t="s">
        <v>131</v>
      </c>
      <c r="Q49" s="37"/>
      <c r="R49" s="12" t="s">
        <v>131</v>
      </c>
      <c r="S49" s="37"/>
      <c r="T49" s="12">
        <f>+N49</f>
        <v>-4174488</v>
      </c>
      <c r="U49" s="37"/>
      <c r="V49" s="12">
        <v>76184</v>
      </c>
      <c r="W49" s="37"/>
      <c r="X49" s="12">
        <f>+T49+V49</f>
        <v>-4098304</v>
      </c>
    </row>
    <row r="50" spans="1:24" s="45" customFormat="1" ht="3.9" customHeight="1">
      <c r="A50" s="44"/>
      <c r="B50" s="44"/>
      <c r="D50" s="31"/>
      <c r="F50" s="10"/>
      <c r="G50" s="37"/>
      <c r="H50" s="10"/>
      <c r="I50" s="37"/>
      <c r="J50" s="10"/>
      <c r="K50" s="37"/>
      <c r="L50" s="10"/>
      <c r="M50" s="37"/>
      <c r="N50" s="10"/>
      <c r="O50" s="37"/>
      <c r="P50" s="10"/>
      <c r="Q50" s="37"/>
      <c r="R50" s="10"/>
      <c r="S50" s="37"/>
      <c r="T50" s="10"/>
      <c r="U50" s="37"/>
      <c r="V50" s="10"/>
      <c r="W50" s="37"/>
      <c r="X50" s="10"/>
    </row>
    <row r="51" spans="1:24" s="45" customFormat="1" ht="16.5" customHeight="1">
      <c r="A51" s="44" t="s">
        <v>206</v>
      </c>
      <c r="B51" s="44"/>
      <c r="C51" s="44"/>
      <c r="D51" s="31"/>
      <c r="F51" s="10"/>
      <c r="G51" s="37"/>
      <c r="H51" s="10"/>
      <c r="I51" s="37"/>
      <c r="J51" s="10"/>
      <c r="K51" s="37"/>
      <c r="L51" s="10"/>
      <c r="M51" s="37"/>
      <c r="N51" s="10"/>
      <c r="O51" s="37"/>
      <c r="P51" s="10"/>
      <c r="Q51" s="37"/>
      <c r="R51" s="10"/>
      <c r="S51" s="37"/>
      <c r="T51" s="10"/>
      <c r="U51" s="37"/>
      <c r="V51" s="10"/>
      <c r="W51" s="37"/>
      <c r="X51" s="10"/>
    </row>
    <row r="52" spans="1:24" s="45" customFormat="1" ht="16.5" customHeight="1">
      <c r="A52" s="44"/>
      <c r="B52" s="44" t="s">
        <v>180</v>
      </c>
      <c r="C52" s="44"/>
      <c r="D52" s="31"/>
      <c r="F52" s="10"/>
      <c r="G52" s="37"/>
      <c r="H52" s="10"/>
      <c r="I52" s="37"/>
      <c r="J52" s="10"/>
      <c r="K52" s="37"/>
      <c r="L52" s="10"/>
      <c r="M52" s="37"/>
      <c r="N52" s="10"/>
      <c r="O52" s="37"/>
      <c r="P52" s="10"/>
      <c r="Q52" s="37"/>
      <c r="R52" s="10"/>
      <c r="S52" s="37"/>
      <c r="T52" s="10"/>
      <c r="U52" s="37"/>
      <c r="V52" s="10"/>
      <c r="W52" s="37"/>
      <c r="X52" s="10"/>
    </row>
    <row r="53" spans="1:24" s="45" customFormat="1" ht="16.5" customHeight="1">
      <c r="A53" s="44"/>
      <c r="B53" s="44" t="s">
        <v>202</v>
      </c>
      <c r="C53" s="44"/>
      <c r="D53" s="31"/>
      <c r="F53" s="10">
        <f>SUM(F47:F49)</f>
        <v>553559662</v>
      </c>
      <c r="G53" s="37"/>
      <c r="H53" s="10">
        <f>SUM(H47:H49)</f>
        <v>933170699</v>
      </c>
      <c r="I53" s="37"/>
      <c r="J53" s="10">
        <f>SUM(J47:J49)</f>
        <v>-74049938</v>
      </c>
      <c r="K53" s="37"/>
      <c r="L53" s="10">
        <f>SUM(L47:L49)</f>
        <v>27520000</v>
      </c>
      <c r="M53" s="37"/>
      <c r="N53" s="10">
        <f>SUM(N47:N49)</f>
        <v>-30136983</v>
      </c>
      <c r="O53" s="37"/>
      <c r="P53" s="10">
        <f>SUM(P47:P49)</f>
        <v>-18748144</v>
      </c>
      <c r="Q53" s="37"/>
      <c r="R53" s="10">
        <f>SUM(R47:R49)</f>
        <v>-18748144</v>
      </c>
      <c r="S53" s="37"/>
      <c r="T53" s="10">
        <f>SUM(T47:T49)</f>
        <v>1391315296</v>
      </c>
      <c r="U53" s="37"/>
      <c r="V53" s="10">
        <f>SUM(V47:V49)</f>
        <v>16420989</v>
      </c>
      <c r="W53" s="37"/>
      <c r="X53" s="10">
        <f>SUM(X47:X49)</f>
        <v>1407736285</v>
      </c>
    </row>
    <row r="54" spans="1:24" s="45" customFormat="1" ht="16.5" customHeight="1">
      <c r="A54" s="44" t="s">
        <v>107</v>
      </c>
      <c r="B54" s="44"/>
      <c r="C54" s="46"/>
      <c r="D54" s="31"/>
      <c r="E54" s="46"/>
      <c r="F54" s="11"/>
      <c r="G54" s="36"/>
      <c r="H54" s="11"/>
      <c r="I54" s="36"/>
      <c r="J54" s="11"/>
      <c r="K54" s="36"/>
      <c r="L54" s="11"/>
      <c r="M54" s="36"/>
      <c r="N54" s="11"/>
      <c r="O54" s="36"/>
      <c r="P54" s="11"/>
      <c r="Q54" s="36"/>
      <c r="R54" s="10"/>
      <c r="S54" s="36"/>
      <c r="T54" s="11"/>
      <c r="U54" s="36"/>
      <c r="V54" s="11"/>
      <c r="W54" s="36"/>
      <c r="X54" s="11"/>
    </row>
    <row r="55" spans="1:24" s="32" customFormat="1" ht="16.5" customHeight="1">
      <c r="A55" s="44"/>
      <c r="B55" s="44" t="s">
        <v>110</v>
      </c>
      <c r="C55" s="46"/>
      <c r="D55" s="31"/>
      <c r="E55" s="46"/>
      <c r="F55" s="11"/>
      <c r="G55" s="36"/>
      <c r="H55" s="11"/>
      <c r="I55" s="36"/>
      <c r="J55" s="11"/>
      <c r="K55" s="36"/>
      <c r="L55" s="11"/>
      <c r="M55" s="36"/>
      <c r="N55" s="11"/>
      <c r="O55" s="36"/>
      <c r="P55" s="11"/>
      <c r="Q55" s="36"/>
      <c r="R55" s="10"/>
      <c r="S55" s="36"/>
      <c r="T55" s="11"/>
      <c r="U55" s="36"/>
      <c r="V55" s="11"/>
      <c r="W55" s="36"/>
      <c r="X55" s="11"/>
    </row>
    <row r="56" spans="1:24" s="32" customFormat="1" ht="16.5" customHeight="1">
      <c r="A56" s="44"/>
      <c r="B56" s="45" t="s">
        <v>203</v>
      </c>
      <c r="C56" s="46"/>
      <c r="D56" s="31">
        <v>27</v>
      </c>
      <c r="E56" s="46"/>
      <c r="F56" s="11">
        <v>55355129</v>
      </c>
      <c r="G56" s="36"/>
      <c r="H56" s="11">
        <v>0</v>
      </c>
      <c r="I56" s="36"/>
      <c r="J56" s="11">
        <v>0</v>
      </c>
      <c r="K56" s="36"/>
      <c r="L56" s="11">
        <v>0</v>
      </c>
      <c r="M56" s="36"/>
      <c r="N56" s="11">
        <v>0</v>
      </c>
      <c r="O56" s="36"/>
      <c r="P56" s="11">
        <v>0</v>
      </c>
      <c r="Q56" s="36"/>
      <c r="R56" s="10">
        <v>0</v>
      </c>
      <c r="S56" s="36"/>
      <c r="T56" s="11">
        <f>+F56</f>
        <v>55355129</v>
      </c>
      <c r="U56" s="36"/>
      <c r="V56" s="11">
        <v>0</v>
      </c>
      <c r="W56" s="36"/>
      <c r="X56" s="11">
        <f>+T56+V56</f>
        <v>55355129</v>
      </c>
    </row>
    <row r="57" spans="1:24" s="32" customFormat="1" ht="16.5" customHeight="1">
      <c r="A57" s="44"/>
      <c r="B57" s="45" t="s">
        <v>204</v>
      </c>
      <c r="C57" s="46"/>
      <c r="D57" s="31" t="s">
        <v>241</v>
      </c>
      <c r="E57" s="46"/>
      <c r="F57" s="11">
        <v>0</v>
      </c>
      <c r="G57" s="36"/>
      <c r="H57" s="11">
        <v>0</v>
      </c>
      <c r="I57" s="36"/>
      <c r="J57" s="11">
        <v>0</v>
      </c>
      <c r="K57" s="36"/>
      <c r="L57" s="11">
        <v>0</v>
      </c>
      <c r="M57" s="36"/>
      <c r="N57" s="11">
        <v>-61506628</v>
      </c>
      <c r="O57" s="36"/>
      <c r="P57" s="11">
        <v>0</v>
      </c>
      <c r="Q57" s="36"/>
      <c r="R57" s="10">
        <f>+L57</f>
        <v>0</v>
      </c>
      <c r="S57" s="36"/>
      <c r="T57" s="11">
        <f>+N57</f>
        <v>-61506628</v>
      </c>
      <c r="U57" s="36"/>
      <c r="V57" s="11">
        <v>-11733628</v>
      </c>
      <c r="W57" s="36"/>
      <c r="X57" s="11">
        <f>+V57+T57</f>
        <v>-73240256</v>
      </c>
    </row>
    <row r="58" spans="1:24" s="32" customFormat="1" ht="16.5" customHeight="1">
      <c r="A58" s="45"/>
      <c r="B58" s="45" t="s">
        <v>58</v>
      </c>
      <c r="C58" s="46"/>
      <c r="D58" s="31"/>
      <c r="E58" s="46"/>
      <c r="F58" s="10">
        <v>0</v>
      </c>
      <c r="G58" s="37"/>
      <c r="H58" s="10">
        <v>0</v>
      </c>
      <c r="I58" s="36"/>
      <c r="J58" s="11">
        <v>0</v>
      </c>
      <c r="K58" s="36"/>
      <c r="L58" s="10">
        <v>0</v>
      </c>
      <c r="M58" s="36"/>
      <c r="N58" s="11">
        <f>SUM('10-11'!G77:G78,'10-11'!G63)</f>
        <v>18782930</v>
      </c>
      <c r="O58" s="36"/>
      <c r="P58" s="11">
        <f>-SUM('10-11'!G77:G78,'10-11'!G63)+SUM('10-11'!G86:G87)</f>
        <v>-781912</v>
      </c>
      <c r="Q58" s="36"/>
      <c r="R58" s="10">
        <f>+P58</f>
        <v>-781912</v>
      </c>
      <c r="S58" s="36"/>
      <c r="T58" s="11">
        <f>+N58+R58</f>
        <v>18001018</v>
      </c>
      <c r="U58" s="36"/>
      <c r="V58" s="11">
        <f>'10-11'!G89</f>
        <v>12820840</v>
      </c>
      <c r="W58" s="36"/>
      <c r="X58" s="11">
        <f>+V58+T58</f>
        <v>30821858</v>
      </c>
    </row>
    <row r="59" spans="1:24" s="32" customFormat="1" ht="16.5" customHeight="1">
      <c r="A59" s="45"/>
      <c r="B59" s="45" t="s">
        <v>156</v>
      </c>
      <c r="C59" s="46"/>
      <c r="D59" s="31">
        <v>29</v>
      </c>
      <c r="E59" s="46"/>
      <c r="F59" s="10">
        <v>0</v>
      </c>
      <c r="G59" s="37"/>
      <c r="H59" s="10">
        <v>0</v>
      </c>
      <c r="I59" s="36"/>
      <c r="J59" s="11">
        <v>0</v>
      </c>
      <c r="K59" s="36"/>
      <c r="L59" s="10">
        <v>1060000</v>
      </c>
      <c r="M59" s="36"/>
      <c r="N59" s="10">
        <v>-1060000</v>
      </c>
      <c r="O59" s="36"/>
      <c r="P59" s="10">
        <v>0</v>
      </c>
      <c r="Q59" s="36"/>
      <c r="R59" s="10">
        <v>0</v>
      </c>
      <c r="S59" s="37"/>
      <c r="T59" s="11">
        <f>+N59+R59+L59</f>
        <v>0</v>
      </c>
      <c r="U59" s="37"/>
      <c r="V59" s="10">
        <v>0</v>
      </c>
      <c r="W59" s="37"/>
      <c r="X59" s="11">
        <f>+V59+T59</f>
        <v>0</v>
      </c>
    </row>
    <row r="60" spans="1:24" s="32" customFormat="1" ht="16.5" customHeight="1">
      <c r="A60" s="45"/>
      <c r="B60" s="45" t="s">
        <v>240</v>
      </c>
      <c r="C60" s="46"/>
      <c r="D60" s="31"/>
      <c r="E60" s="46"/>
      <c r="F60" s="10">
        <v>0</v>
      </c>
      <c r="G60" s="37"/>
      <c r="H60" s="10">
        <v>0</v>
      </c>
      <c r="I60" s="36"/>
      <c r="J60" s="11">
        <v>0</v>
      </c>
      <c r="K60" s="36"/>
      <c r="L60" s="10">
        <v>0</v>
      </c>
      <c r="M60" s="36"/>
      <c r="N60" s="10">
        <v>0</v>
      </c>
      <c r="O60" s="36"/>
      <c r="P60" s="10">
        <v>0</v>
      </c>
      <c r="Q60" s="36"/>
      <c r="R60" s="10">
        <v>0</v>
      </c>
      <c r="S60" s="37"/>
      <c r="T60" s="11">
        <v>0</v>
      </c>
      <c r="U60" s="37"/>
      <c r="V60" s="11">
        <v>600</v>
      </c>
      <c r="W60" s="37"/>
      <c r="X60" s="11">
        <f>+V60+T60</f>
        <v>600</v>
      </c>
    </row>
    <row r="61" spans="1:24" s="32" customFormat="1" ht="16.5" customHeight="1">
      <c r="A61" s="45"/>
      <c r="B61" s="45" t="s">
        <v>205</v>
      </c>
      <c r="C61" s="46"/>
      <c r="D61" s="31">
        <v>16</v>
      </c>
      <c r="E61" s="46"/>
      <c r="F61" s="12">
        <v>0</v>
      </c>
      <c r="G61" s="37"/>
      <c r="H61" s="12">
        <v>0</v>
      </c>
      <c r="I61" s="36"/>
      <c r="J61" s="12">
        <v>74049938</v>
      </c>
      <c r="K61" s="36"/>
      <c r="L61" s="12">
        <v>0</v>
      </c>
      <c r="M61" s="36"/>
      <c r="N61" s="12">
        <f>-J61</f>
        <v>-74049938</v>
      </c>
      <c r="O61" s="36"/>
      <c r="P61" s="12">
        <v>0</v>
      </c>
      <c r="Q61" s="36"/>
      <c r="R61" s="12">
        <v>0</v>
      </c>
      <c r="S61" s="37"/>
      <c r="T61" s="12">
        <v>0</v>
      </c>
      <c r="U61" s="37"/>
      <c r="V61" s="12">
        <v>-2737</v>
      </c>
      <c r="W61" s="37"/>
      <c r="X61" s="14">
        <f>+V61+T61</f>
        <v>-2737</v>
      </c>
    </row>
    <row r="62" spans="1:24" s="32" customFormat="1" ht="3.9" customHeight="1">
      <c r="A62" s="30"/>
      <c r="B62" s="30"/>
      <c r="C62" s="30"/>
      <c r="D62" s="30"/>
      <c r="E62" s="40"/>
      <c r="F62" s="43"/>
      <c r="G62" s="33"/>
      <c r="H62" s="43"/>
      <c r="I62" s="33"/>
      <c r="J62" s="43"/>
      <c r="K62" s="33"/>
      <c r="L62" s="43"/>
      <c r="M62" s="33"/>
      <c r="N62" s="43"/>
      <c r="O62" s="33"/>
      <c r="P62" s="43"/>
      <c r="Q62" s="33"/>
      <c r="R62" s="43"/>
      <c r="S62" s="33"/>
      <c r="T62" s="43"/>
      <c r="U62" s="33"/>
      <c r="V62" s="43"/>
      <c r="W62" s="33"/>
      <c r="X62" s="43"/>
    </row>
    <row r="63" spans="1:24" s="32" customFormat="1" ht="16.5" customHeight="1">
      <c r="A63" s="44" t="s">
        <v>109</v>
      </c>
      <c r="B63" s="44"/>
      <c r="C63" s="46"/>
      <c r="D63" s="35"/>
      <c r="E63" s="46"/>
      <c r="F63" s="11"/>
      <c r="G63" s="36"/>
      <c r="H63" s="11"/>
      <c r="I63" s="36"/>
      <c r="J63" s="11"/>
      <c r="K63" s="36"/>
      <c r="L63" s="11"/>
      <c r="M63" s="36"/>
      <c r="N63" s="11"/>
      <c r="O63" s="36"/>
      <c r="P63" s="11"/>
      <c r="Q63" s="36"/>
      <c r="R63" s="11"/>
      <c r="S63" s="36"/>
      <c r="T63" s="11"/>
      <c r="U63" s="36"/>
      <c r="V63" s="11"/>
      <c r="W63" s="36"/>
      <c r="X63" s="11"/>
    </row>
    <row r="64" spans="1:24" s="32" customFormat="1" ht="16.5" customHeight="1" thickBot="1">
      <c r="A64" s="45"/>
      <c r="B64" s="44" t="s">
        <v>177</v>
      </c>
      <c r="C64" s="46"/>
      <c r="D64" s="35"/>
      <c r="E64" s="46"/>
      <c r="F64" s="13">
        <f>SUM(F53:F63)</f>
        <v>608914791</v>
      </c>
      <c r="G64" s="37"/>
      <c r="H64" s="13">
        <f>SUM(H53:H63)</f>
        <v>933170699</v>
      </c>
      <c r="I64" s="37"/>
      <c r="J64" s="13">
        <f>SUM(J53:J63)</f>
        <v>0</v>
      </c>
      <c r="K64" s="37"/>
      <c r="L64" s="13">
        <f>SUM(L53:L63)</f>
        <v>28580000</v>
      </c>
      <c r="M64" s="37"/>
      <c r="N64" s="13">
        <f>SUM(N53:N63)</f>
        <v>-147970619</v>
      </c>
      <c r="O64" s="37"/>
      <c r="P64" s="13">
        <f>SUM(P53:P63)</f>
        <v>-19530056</v>
      </c>
      <c r="Q64" s="37"/>
      <c r="R64" s="13">
        <f>SUM(R53:R63)</f>
        <v>-19530056</v>
      </c>
      <c r="S64" s="36"/>
      <c r="T64" s="13">
        <f>SUM(T53:T63)</f>
        <v>1403164815</v>
      </c>
      <c r="U64" s="36"/>
      <c r="V64" s="13">
        <f>SUM(V53:V63)</f>
        <v>17506064</v>
      </c>
      <c r="W64" s="36"/>
      <c r="X64" s="13">
        <f>SUM(X53:X63)</f>
        <v>1420670879</v>
      </c>
    </row>
    <row r="65" spans="1:24" ht="8.25" customHeight="1" thickTop="1">
      <c r="A65" s="237"/>
      <c r="B65" s="238"/>
      <c r="C65" s="239"/>
      <c r="D65" s="240"/>
      <c r="E65" s="239"/>
      <c r="F65" s="241"/>
      <c r="G65" s="241"/>
      <c r="H65" s="241"/>
      <c r="I65" s="241"/>
      <c r="J65" s="241"/>
      <c r="K65" s="241"/>
      <c r="L65" s="241"/>
      <c r="M65" s="241"/>
      <c r="N65" s="241"/>
      <c r="O65" s="241"/>
      <c r="P65" s="241"/>
      <c r="Q65" s="241"/>
      <c r="R65" s="241"/>
      <c r="S65" s="241"/>
      <c r="T65" s="241"/>
      <c r="U65" s="241"/>
      <c r="V65" s="241"/>
      <c r="W65" s="241"/>
      <c r="X65" s="239"/>
    </row>
    <row r="66" spans="1:24" ht="19.5" customHeight="1">
      <c r="A66" s="237"/>
      <c r="B66" s="238"/>
      <c r="C66" s="239"/>
      <c r="D66" s="240"/>
      <c r="E66" s="239"/>
      <c r="F66" s="241"/>
      <c r="G66" s="241"/>
      <c r="H66" s="241"/>
      <c r="I66" s="241"/>
      <c r="J66" s="241"/>
      <c r="K66" s="241"/>
      <c r="L66" s="241"/>
      <c r="M66" s="241"/>
      <c r="N66" s="241"/>
      <c r="O66" s="241"/>
      <c r="P66" s="241"/>
      <c r="Q66" s="241"/>
      <c r="R66" s="241"/>
      <c r="S66" s="241"/>
      <c r="T66" s="241"/>
      <c r="U66" s="241"/>
      <c r="V66" s="241"/>
      <c r="W66" s="241"/>
      <c r="X66" s="239"/>
    </row>
    <row r="67" spans="1:24" ht="21.9" customHeight="1">
      <c r="A67" s="51" t="str">
        <f>A32</f>
        <v>หมายเหตุประกอบงบการเงินรวมและงบการเงินเฉพาะกิจการในหน้า 18 ถึง 98 เป็นส่วนหนึ่งของงบการเงินนี้</v>
      </c>
      <c r="B67" s="52"/>
      <c r="C67" s="53"/>
      <c r="D67" s="54"/>
      <c r="E67" s="53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</row>
    <row r="71" spans="1:24" ht="20.100000000000001" customHeight="1">
      <c r="X71" s="27"/>
    </row>
  </sheetData>
  <mergeCells count="10">
    <mergeCell ref="F38:T38"/>
    <mergeCell ref="V38:W38"/>
    <mergeCell ref="P39:R39"/>
    <mergeCell ref="L41:N41"/>
    <mergeCell ref="F5:X5"/>
    <mergeCell ref="F6:T6"/>
    <mergeCell ref="V6:W6"/>
    <mergeCell ref="P7:R7"/>
    <mergeCell ref="L9:N9"/>
    <mergeCell ref="F37:X37"/>
  </mergeCells>
  <pageMargins left="0.4" right="0.4" top="0.5" bottom="0.6" header="0.49" footer="0.4"/>
  <pageSetup paperSize="9" scale="95" firstPageNumber="12" fitToHeight="0" orientation="landscape" useFirstPageNumber="1" horizontalDpi="1200" verticalDpi="1200" r:id="rId1"/>
  <headerFooter>
    <oddFooter>&amp;R&amp;"Browallia New,Regular"&amp;13&amp;P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A3AF4-ECCA-4EC9-ACA6-2982162123F5}">
  <sheetPr>
    <tabColor rgb="FFFF0000"/>
  </sheetPr>
  <dimension ref="A1:O62"/>
  <sheetViews>
    <sheetView zoomScaleNormal="100" zoomScaleSheetLayoutView="100" workbookViewId="0">
      <selection activeCell="K14" sqref="K14"/>
    </sheetView>
  </sheetViews>
  <sheetFormatPr defaultColWidth="9.33203125" defaultRowHeight="20.100000000000001" customHeight="1"/>
  <cols>
    <col min="1" max="2" width="1.5546875" style="60" customWidth="1"/>
    <col min="3" max="3" width="46.33203125" style="60" customWidth="1"/>
    <col min="4" max="4" width="8.109375" style="60" customWidth="1"/>
    <col min="5" max="5" width="1.44140625" style="60" customWidth="1"/>
    <col min="6" max="6" width="12.5546875" style="18" customWidth="1"/>
    <col min="7" max="7" width="1.44140625" style="18" customWidth="1"/>
    <col min="8" max="8" width="12.5546875" style="18" customWidth="1"/>
    <col min="9" max="9" width="1.44140625" style="18" customWidth="1"/>
    <col min="10" max="10" width="12.5546875" style="18" customWidth="1"/>
    <col min="11" max="11" width="1.44140625" style="18" customWidth="1"/>
    <col min="12" max="12" width="12.5546875" style="18" customWidth="1"/>
    <col min="13" max="13" width="1.44140625" style="18" customWidth="1"/>
    <col min="14" max="14" width="13.33203125" style="18" bestFit="1" customWidth="1"/>
    <col min="15" max="15" width="9.44140625" style="60" bestFit="1" customWidth="1"/>
    <col min="16" max="16384" width="9.33203125" style="60"/>
  </cols>
  <sheetData>
    <row r="1" spans="1:14" s="21" customFormat="1" ht="21.75" customHeight="1">
      <c r="A1" s="16" t="s">
        <v>0</v>
      </c>
      <c r="B1" s="16"/>
      <c r="C1" s="16"/>
      <c r="D1" s="16"/>
      <c r="E1" s="17"/>
      <c r="F1" s="18"/>
      <c r="G1" s="18"/>
      <c r="H1" s="19"/>
      <c r="I1" s="19"/>
      <c r="J1" s="19"/>
      <c r="K1" s="19"/>
      <c r="L1" s="20" t="s">
        <v>14</v>
      </c>
      <c r="M1" s="20"/>
      <c r="N1" s="18"/>
    </row>
    <row r="2" spans="1:14" s="21" customFormat="1" ht="21.75" customHeight="1">
      <c r="A2" s="16" t="s">
        <v>150</v>
      </c>
      <c r="B2" s="16"/>
      <c r="C2" s="16"/>
      <c r="D2" s="16"/>
      <c r="E2" s="17"/>
      <c r="F2" s="18"/>
      <c r="G2" s="18"/>
      <c r="H2" s="19"/>
      <c r="I2" s="19"/>
      <c r="J2" s="19"/>
      <c r="K2" s="19"/>
      <c r="L2" s="19"/>
      <c r="M2" s="19"/>
      <c r="N2" s="18"/>
    </row>
    <row r="3" spans="1:14" s="21" customFormat="1" ht="21.75" customHeight="1">
      <c r="A3" s="22" t="s">
        <v>179</v>
      </c>
      <c r="B3" s="22"/>
      <c r="C3" s="22"/>
      <c r="D3" s="22"/>
      <c r="E3" s="22"/>
      <c r="F3" s="23"/>
      <c r="G3" s="23"/>
      <c r="H3" s="23"/>
      <c r="I3" s="23"/>
      <c r="J3" s="23"/>
      <c r="K3" s="23"/>
      <c r="L3" s="23"/>
      <c r="M3" s="23"/>
      <c r="N3" s="23"/>
    </row>
    <row r="4" spans="1:14" s="21" customFormat="1" ht="18" customHeight="1">
      <c r="A4" s="16"/>
      <c r="B4" s="16"/>
      <c r="C4" s="16"/>
      <c r="D4" s="16"/>
      <c r="E4" s="17"/>
      <c r="F4" s="18"/>
      <c r="G4" s="18"/>
      <c r="H4" s="19"/>
      <c r="I4" s="19"/>
      <c r="J4" s="19"/>
      <c r="K4" s="19"/>
      <c r="L4" s="19"/>
      <c r="M4" s="19"/>
      <c r="N4" s="18"/>
    </row>
    <row r="5" spans="1:14" s="21" customFormat="1" ht="18" customHeight="1">
      <c r="A5" s="16"/>
      <c r="B5" s="16"/>
      <c r="C5" s="16"/>
      <c r="D5" s="16"/>
      <c r="E5" s="17"/>
      <c r="F5" s="288" t="s">
        <v>64</v>
      </c>
      <c r="G5" s="288"/>
      <c r="H5" s="288"/>
      <c r="I5" s="288"/>
      <c r="J5" s="288"/>
      <c r="K5" s="288"/>
      <c r="L5" s="288"/>
      <c r="M5" s="288"/>
      <c r="N5" s="288"/>
    </row>
    <row r="6" spans="1:14" s="21" customFormat="1" ht="18" customHeight="1">
      <c r="F6" s="18"/>
      <c r="G6" s="18"/>
      <c r="H6" s="18"/>
      <c r="I6" s="20"/>
      <c r="J6" s="288" t="s">
        <v>27</v>
      </c>
      <c r="K6" s="288"/>
      <c r="L6" s="288"/>
      <c r="M6" s="19"/>
      <c r="N6" s="19"/>
    </row>
    <row r="7" spans="1:14" s="21" customFormat="1" ht="18" customHeight="1">
      <c r="F7" s="18"/>
      <c r="G7" s="18"/>
      <c r="H7" s="18"/>
      <c r="I7" s="20"/>
      <c r="J7" s="20" t="s">
        <v>40</v>
      </c>
      <c r="K7" s="61"/>
      <c r="L7" s="61"/>
      <c r="M7" s="19"/>
      <c r="N7" s="19"/>
    </row>
    <row r="8" spans="1:14" s="21" customFormat="1" ht="18" customHeight="1">
      <c r="F8" s="20" t="s">
        <v>41</v>
      </c>
      <c r="G8" s="20"/>
      <c r="H8" s="20" t="s">
        <v>42</v>
      </c>
      <c r="I8" s="20"/>
      <c r="J8" s="20" t="s">
        <v>43</v>
      </c>
      <c r="K8" s="20"/>
      <c r="L8" s="20"/>
      <c r="M8" s="20"/>
      <c r="N8" s="20" t="s">
        <v>39</v>
      </c>
    </row>
    <row r="9" spans="1:14" s="21" customFormat="1" ht="18" customHeight="1">
      <c r="A9" s="16"/>
      <c r="B9" s="16"/>
      <c r="C9" s="16"/>
      <c r="D9" s="16"/>
      <c r="E9" s="62"/>
      <c r="F9" s="20" t="s">
        <v>44</v>
      </c>
      <c r="G9" s="20"/>
      <c r="H9" s="20" t="s">
        <v>45</v>
      </c>
      <c r="I9" s="20"/>
      <c r="J9" s="20" t="s">
        <v>46</v>
      </c>
      <c r="K9" s="20"/>
      <c r="L9" s="20" t="s">
        <v>47</v>
      </c>
      <c r="M9" s="20"/>
      <c r="N9" s="20" t="s">
        <v>71</v>
      </c>
    </row>
    <row r="10" spans="1:14" s="21" customFormat="1" ht="18" customHeight="1">
      <c r="A10" s="16"/>
      <c r="B10" s="16"/>
      <c r="C10" s="16"/>
      <c r="D10" s="63" t="s">
        <v>2</v>
      </c>
      <c r="E10" s="62"/>
      <c r="F10" s="64" t="s">
        <v>3</v>
      </c>
      <c r="G10" s="20"/>
      <c r="H10" s="64" t="s">
        <v>3</v>
      </c>
      <c r="I10" s="20"/>
      <c r="J10" s="64" t="s">
        <v>3</v>
      </c>
      <c r="K10" s="20"/>
      <c r="L10" s="64" t="s">
        <v>3</v>
      </c>
      <c r="M10" s="20"/>
      <c r="N10" s="64" t="s">
        <v>3</v>
      </c>
    </row>
    <row r="11" spans="1:14" s="21" customFormat="1" ht="6" customHeight="1">
      <c r="A11" s="16"/>
      <c r="B11" s="16"/>
      <c r="C11" s="16"/>
      <c r="D11" s="16"/>
      <c r="E11" s="62"/>
      <c r="F11" s="196"/>
      <c r="G11" s="196"/>
      <c r="H11" s="196"/>
      <c r="I11" s="196"/>
      <c r="J11" s="196"/>
      <c r="K11" s="196"/>
      <c r="L11" s="196"/>
      <c r="M11" s="196"/>
      <c r="N11" s="196"/>
    </row>
    <row r="12" spans="1:14" ht="18" customHeight="1">
      <c r="A12" s="65" t="s">
        <v>140</v>
      </c>
      <c r="B12" s="65"/>
      <c r="D12" s="66"/>
      <c r="F12" s="18">
        <v>553559662</v>
      </c>
      <c r="H12" s="18">
        <v>933170699</v>
      </c>
      <c r="J12" s="18">
        <v>26509200</v>
      </c>
      <c r="L12" s="18">
        <v>110371995</v>
      </c>
      <c r="N12" s="18">
        <f>SUM(L12:M12,J12,H12,F12)</f>
        <v>1623611556</v>
      </c>
    </row>
    <row r="13" spans="1:14" ht="6" customHeight="1">
      <c r="D13" s="66"/>
      <c r="F13" s="19"/>
      <c r="H13" s="19"/>
      <c r="J13" s="118"/>
      <c r="L13" s="67"/>
      <c r="M13" s="67"/>
    </row>
    <row r="14" spans="1:14" ht="18" customHeight="1">
      <c r="A14" s="65" t="s">
        <v>72</v>
      </c>
      <c r="B14" s="65"/>
      <c r="D14" s="66"/>
      <c r="J14" s="118"/>
    </row>
    <row r="15" spans="1:14" ht="18" customHeight="1">
      <c r="B15" s="60" t="s">
        <v>58</v>
      </c>
      <c r="D15" s="66"/>
      <c r="F15" s="18">
        <v>0</v>
      </c>
      <c r="H15" s="18">
        <v>0</v>
      </c>
      <c r="J15" s="18">
        <v>0</v>
      </c>
      <c r="L15" s="18">
        <v>20787928</v>
      </c>
      <c r="N15" s="18">
        <f>SUM(F15:L15)</f>
        <v>20787928</v>
      </c>
    </row>
    <row r="16" spans="1:14" ht="18" customHeight="1">
      <c r="B16" s="60" t="s">
        <v>156</v>
      </c>
      <c r="D16" s="66">
        <v>29</v>
      </c>
      <c r="F16" s="68">
        <v>0</v>
      </c>
      <c r="G16" s="19"/>
      <c r="H16" s="68">
        <v>0</v>
      </c>
      <c r="I16" s="69"/>
      <c r="J16" s="68">
        <v>1010800</v>
      </c>
      <c r="L16" s="68">
        <v>-1010800</v>
      </c>
      <c r="N16" s="59">
        <f>SUM(F16:L16)</f>
        <v>0</v>
      </c>
    </row>
    <row r="17" spans="1:15" ht="6" customHeight="1">
      <c r="F17" s="19"/>
      <c r="H17" s="19"/>
      <c r="J17" s="118"/>
      <c r="L17" s="67"/>
      <c r="M17" s="67"/>
    </row>
    <row r="18" spans="1:15" ht="18" customHeight="1" thickBot="1">
      <c r="A18" s="65" t="s">
        <v>141</v>
      </c>
      <c r="B18" s="65"/>
      <c r="F18" s="70">
        <f>SUM(F12:F16)</f>
        <v>553559662</v>
      </c>
      <c r="G18" s="19"/>
      <c r="H18" s="70">
        <f>SUM(H12:H16)</f>
        <v>933170699</v>
      </c>
      <c r="I18" s="19"/>
      <c r="J18" s="70">
        <f>SUM(J12:J16)</f>
        <v>27520000</v>
      </c>
      <c r="K18" s="19"/>
      <c r="L18" s="70">
        <f>SUM(L12:L16)</f>
        <v>130149123</v>
      </c>
      <c r="M18" s="19"/>
      <c r="N18" s="70">
        <f>SUM(N12:N16)</f>
        <v>1644399484</v>
      </c>
      <c r="O18" s="18"/>
    </row>
    <row r="19" spans="1:15" s="21" customFormat="1" ht="12" customHeight="1" thickTop="1">
      <c r="A19" s="16"/>
      <c r="B19" s="16"/>
      <c r="C19" s="16"/>
      <c r="D19" s="16"/>
      <c r="E19" s="62"/>
      <c r="F19" s="20"/>
      <c r="G19" s="20"/>
      <c r="H19" s="20"/>
      <c r="I19" s="20"/>
      <c r="J19" s="20"/>
      <c r="K19" s="20"/>
      <c r="L19" s="20"/>
      <c r="M19" s="20"/>
      <c r="N19" s="20"/>
      <c r="O19" s="18"/>
    </row>
    <row r="20" spans="1:15" ht="18" customHeight="1">
      <c r="A20" s="65" t="s">
        <v>207</v>
      </c>
      <c r="B20" s="65"/>
      <c r="D20" s="66"/>
      <c r="F20" s="2">
        <f>+F18</f>
        <v>553559662</v>
      </c>
      <c r="H20" s="2">
        <f>+H18</f>
        <v>933170699</v>
      </c>
      <c r="J20" s="2">
        <f>+J18</f>
        <v>27520000</v>
      </c>
      <c r="L20" s="2">
        <f>+L18</f>
        <v>130149123</v>
      </c>
      <c r="N20" s="2">
        <f>+N18</f>
        <v>1644399484</v>
      </c>
      <c r="O20" s="18"/>
    </row>
    <row r="21" spans="1:15" ht="18" customHeight="1">
      <c r="A21" s="222" t="s">
        <v>256</v>
      </c>
      <c r="B21" s="65"/>
      <c r="D21" s="66"/>
      <c r="F21" s="83"/>
      <c r="G21" s="118"/>
      <c r="H21" s="83"/>
      <c r="I21" s="118"/>
      <c r="J21" s="83"/>
      <c r="K21" s="118"/>
      <c r="L21" s="83"/>
      <c r="M21" s="118"/>
      <c r="N21" s="83"/>
      <c r="O21" s="118"/>
    </row>
    <row r="22" spans="1:15" ht="18" customHeight="1">
      <c r="A22" s="222"/>
      <c r="B22" s="60" t="s">
        <v>255</v>
      </c>
      <c r="D22" s="236">
        <v>5.3</v>
      </c>
      <c r="F22" s="15">
        <v>0</v>
      </c>
      <c r="H22" s="15">
        <v>0</v>
      </c>
      <c r="J22" s="223">
        <v>0</v>
      </c>
      <c r="L22" s="224">
        <v>-4403041</v>
      </c>
      <c r="M22" s="67"/>
      <c r="N22" s="3">
        <f>+L22</f>
        <v>-4403041</v>
      </c>
    </row>
    <row r="23" spans="1:15" ht="6" customHeight="1">
      <c r="D23" s="66"/>
      <c r="F23" s="82"/>
      <c r="H23" s="82"/>
      <c r="J23" s="83"/>
      <c r="L23" s="84"/>
      <c r="M23" s="67"/>
      <c r="N23" s="2"/>
    </row>
    <row r="24" spans="1:15" ht="18" customHeight="1">
      <c r="A24" s="221" t="s">
        <v>208</v>
      </c>
      <c r="D24" s="66"/>
      <c r="F24" s="82">
        <f>SUM(F20:F22)</f>
        <v>553559662</v>
      </c>
      <c r="H24" s="82">
        <f>SUM(H20:H22)</f>
        <v>933170699</v>
      </c>
      <c r="J24" s="82">
        <f>SUM(J20:J22)</f>
        <v>27520000</v>
      </c>
      <c r="L24" s="82">
        <f>SUM(L20:L22)</f>
        <v>125746082</v>
      </c>
      <c r="M24" s="67"/>
      <c r="N24" s="83">
        <f>SUM(F24:L24)</f>
        <v>1639996443</v>
      </c>
    </row>
    <row r="25" spans="1:15" ht="6" customHeight="1">
      <c r="D25" s="66"/>
      <c r="F25" s="83"/>
      <c r="G25" s="118"/>
      <c r="H25" s="83"/>
      <c r="I25" s="118"/>
      <c r="J25" s="83"/>
      <c r="K25" s="118"/>
      <c r="L25" s="83"/>
      <c r="M25" s="118"/>
      <c r="N25" s="83"/>
    </row>
    <row r="26" spans="1:15" ht="18" customHeight="1">
      <c r="A26" s="65" t="s">
        <v>72</v>
      </c>
      <c r="B26" s="65"/>
      <c r="D26" s="66"/>
      <c r="F26" s="2"/>
      <c r="H26" s="2"/>
      <c r="J26" s="83"/>
      <c r="L26" s="2"/>
      <c r="N26" s="2"/>
    </row>
    <row r="27" spans="1:15" ht="18" customHeight="1">
      <c r="A27" s="65"/>
      <c r="B27" s="60" t="s">
        <v>203</v>
      </c>
      <c r="D27" s="66">
        <v>27</v>
      </c>
      <c r="F27" s="2">
        <v>55355129</v>
      </c>
      <c r="H27" s="2">
        <v>0</v>
      </c>
      <c r="J27" s="83">
        <v>0</v>
      </c>
      <c r="L27" s="2">
        <v>0</v>
      </c>
      <c r="N27" s="2">
        <f>SUM(F27:L27)</f>
        <v>55355129</v>
      </c>
    </row>
    <row r="28" spans="1:15" ht="18" customHeight="1">
      <c r="A28" s="65"/>
      <c r="B28" s="60" t="s">
        <v>204</v>
      </c>
      <c r="D28" s="66">
        <v>28</v>
      </c>
      <c r="F28" s="2">
        <v>0</v>
      </c>
      <c r="H28" s="2">
        <v>0</v>
      </c>
      <c r="J28" s="2">
        <v>0</v>
      </c>
      <c r="L28" s="2">
        <v>-61506628</v>
      </c>
      <c r="N28" s="2">
        <f>+L28</f>
        <v>-61506628</v>
      </c>
    </row>
    <row r="29" spans="1:15" ht="18" customHeight="1">
      <c r="B29" s="60" t="s">
        <v>58</v>
      </c>
      <c r="D29" s="66"/>
      <c r="F29" s="144">
        <v>0</v>
      </c>
      <c r="G29" s="145"/>
      <c r="H29" s="144">
        <v>0</v>
      </c>
      <c r="I29" s="146"/>
      <c r="J29" s="144">
        <v>0</v>
      </c>
      <c r="K29" s="147"/>
      <c r="L29" s="144">
        <f>'10-11'!K91</f>
        <v>21257721</v>
      </c>
      <c r="M29" s="147"/>
      <c r="N29" s="148">
        <f>+L29</f>
        <v>21257721</v>
      </c>
    </row>
    <row r="30" spans="1:15" ht="18" customHeight="1">
      <c r="B30" s="60" t="s">
        <v>156</v>
      </c>
      <c r="D30" s="66">
        <v>29</v>
      </c>
      <c r="F30" s="15">
        <v>0</v>
      </c>
      <c r="G30" s="19"/>
      <c r="H30" s="15">
        <v>0</v>
      </c>
      <c r="I30" s="69"/>
      <c r="J30" s="15">
        <v>1060000</v>
      </c>
      <c r="L30" s="15">
        <v>-1060000</v>
      </c>
      <c r="N30" s="3">
        <f>SUM(F30:L30)</f>
        <v>0</v>
      </c>
    </row>
    <row r="31" spans="1:15" ht="6" customHeight="1">
      <c r="F31" s="82"/>
      <c r="H31" s="82"/>
      <c r="J31" s="83"/>
      <c r="L31" s="84"/>
      <c r="M31" s="67"/>
      <c r="N31" s="2"/>
    </row>
    <row r="32" spans="1:15" ht="18" customHeight="1" thickBot="1">
      <c r="A32" s="65" t="s">
        <v>181</v>
      </c>
      <c r="B32" s="65"/>
      <c r="F32" s="143">
        <f>SUM(F24:F30)</f>
        <v>608914791</v>
      </c>
      <c r="G32" s="19"/>
      <c r="H32" s="143">
        <f>SUM(H24:H30)</f>
        <v>933170699</v>
      </c>
      <c r="I32" s="19"/>
      <c r="J32" s="143">
        <f>SUM(J24:J30)</f>
        <v>28580000</v>
      </c>
      <c r="K32" s="19"/>
      <c r="L32" s="143">
        <f>SUM(L24:L30)</f>
        <v>84437175</v>
      </c>
      <c r="M32" s="19"/>
      <c r="N32" s="143">
        <f>SUM(N24:N30)</f>
        <v>1655102665</v>
      </c>
    </row>
    <row r="33" spans="1:14" ht="11.25" customHeight="1" thickTop="1">
      <c r="A33" s="65"/>
      <c r="B33" s="65"/>
      <c r="D33" s="127"/>
      <c r="E33" s="127"/>
      <c r="F33" s="214"/>
      <c r="G33" s="244"/>
      <c r="H33" s="214"/>
      <c r="I33" s="244"/>
      <c r="J33" s="214"/>
      <c r="K33" s="244"/>
      <c r="L33" s="214"/>
      <c r="M33" s="244"/>
      <c r="N33" s="214"/>
    </row>
    <row r="34" spans="1:14" ht="21.9" customHeight="1">
      <c r="A34" s="51" t="str">
        <f>'12-13'!A67</f>
        <v>หมายเหตุประกอบงบการเงินรวมและงบการเงินเฉพาะกิจการในหน้า 18 ถึง 98 เป็นส่วนหนึ่งของงบการเงินนี้</v>
      </c>
      <c r="B34" s="58"/>
      <c r="C34" s="51"/>
      <c r="D34" s="128"/>
      <c r="E34" s="128"/>
      <c r="F34" s="215"/>
      <c r="G34" s="215"/>
      <c r="H34" s="215"/>
      <c r="I34" s="215"/>
      <c r="J34" s="215"/>
      <c r="K34" s="215"/>
      <c r="L34" s="215"/>
      <c r="M34" s="215"/>
      <c r="N34" s="215"/>
    </row>
    <row r="35" spans="1:14" ht="20.100000000000001" customHeight="1">
      <c r="D35" s="127"/>
      <c r="E35" s="127"/>
      <c r="F35" s="214"/>
      <c r="G35" s="214"/>
      <c r="H35" s="214"/>
      <c r="I35" s="214"/>
      <c r="J35" s="214"/>
      <c r="K35" s="214"/>
      <c r="L35" s="214"/>
      <c r="M35" s="214"/>
      <c r="N35" s="214"/>
    </row>
    <row r="36" spans="1:14" ht="20.100000000000001" customHeight="1">
      <c r="D36" s="127"/>
      <c r="E36" s="127"/>
      <c r="F36" s="214"/>
      <c r="G36" s="214"/>
      <c r="H36" s="214"/>
      <c r="I36" s="214"/>
      <c r="J36" s="214"/>
      <c r="K36" s="214"/>
      <c r="L36" s="214"/>
      <c r="M36" s="214"/>
      <c r="N36" s="214"/>
    </row>
    <row r="38" spans="1:14" ht="20.100000000000001" customHeight="1">
      <c r="A38" s="98"/>
    </row>
    <row r="39" spans="1:14" ht="20.100000000000001" customHeight="1">
      <c r="A39" s="98"/>
    </row>
    <row r="40" spans="1:14" ht="20.100000000000001" customHeight="1">
      <c r="A40" s="98"/>
    </row>
    <row r="57" spans="6:14" ht="18.600000000000001">
      <c r="F57" s="60"/>
      <c r="G57" s="60"/>
      <c r="H57" s="60"/>
      <c r="I57" s="60"/>
      <c r="J57" s="60"/>
      <c r="K57" s="60"/>
      <c r="L57" s="60"/>
      <c r="M57" s="60"/>
      <c r="N57" s="60"/>
    </row>
    <row r="58" spans="6:14" ht="18.600000000000001">
      <c r="F58" s="60"/>
      <c r="G58" s="60"/>
      <c r="H58" s="60"/>
      <c r="I58" s="60"/>
      <c r="J58" s="60"/>
      <c r="K58" s="60"/>
      <c r="L58" s="60"/>
      <c r="M58" s="60"/>
      <c r="N58" s="60"/>
    </row>
    <row r="59" spans="6:14" ht="18.600000000000001">
      <c r="F59" s="60"/>
      <c r="G59" s="60"/>
      <c r="H59" s="60"/>
      <c r="I59" s="60"/>
      <c r="J59" s="60"/>
      <c r="K59" s="60"/>
      <c r="L59" s="60"/>
      <c r="M59" s="60"/>
      <c r="N59" s="60"/>
    </row>
    <row r="60" spans="6:14" ht="18.600000000000001">
      <c r="F60" s="60"/>
      <c r="G60" s="60"/>
      <c r="H60" s="60"/>
      <c r="I60" s="60"/>
      <c r="J60" s="60"/>
      <c r="K60" s="60"/>
      <c r="L60" s="60"/>
      <c r="M60" s="60"/>
      <c r="N60" s="60"/>
    </row>
    <row r="61" spans="6:14" ht="18.600000000000001">
      <c r="F61" s="60"/>
      <c r="G61" s="60"/>
      <c r="H61" s="60"/>
      <c r="I61" s="60"/>
      <c r="J61" s="60"/>
      <c r="K61" s="60"/>
      <c r="L61" s="60"/>
      <c r="M61" s="60"/>
      <c r="N61" s="60"/>
    </row>
    <row r="62" spans="6:14" ht="18.600000000000001">
      <c r="F62" s="60"/>
      <c r="G62" s="60"/>
      <c r="H62" s="60"/>
      <c r="I62" s="60"/>
      <c r="J62" s="60"/>
      <c r="K62" s="60"/>
      <c r="L62" s="60"/>
      <c r="M62" s="60"/>
      <c r="N62" s="60"/>
    </row>
  </sheetData>
  <mergeCells count="2">
    <mergeCell ref="F5:N5"/>
    <mergeCell ref="J6:L6"/>
  </mergeCells>
  <pageMargins left="1.2" right="0.75" top="0.5" bottom="0.6" header="0.49" footer="0.4"/>
  <pageSetup paperSize="9" scale="98" firstPageNumber="14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82EE1-60BB-4B2A-B21A-44E407CF16D6}">
  <sheetPr>
    <tabColor rgb="FFFF0000"/>
  </sheetPr>
  <dimension ref="A1:L149"/>
  <sheetViews>
    <sheetView tabSelected="1" zoomScale="85" zoomScaleNormal="85" zoomScaleSheetLayoutView="85" workbookViewId="0">
      <selection activeCell="I125" sqref="I125"/>
    </sheetView>
  </sheetViews>
  <sheetFormatPr defaultColWidth="9.44140625" defaultRowHeight="20.100000000000001" customHeight="1"/>
  <cols>
    <col min="1" max="1" width="1.6640625" style="154" customWidth="1"/>
    <col min="2" max="2" width="47.6640625" style="154" customWidth="1"/>
    <col min="3" max="3" width="10.5546875" style="126" bestFit="1" customWidth="1"/>
    <col min="4" max="4" width="0.6640625" style="81" customWidth="1"/>
    <col min="5" max="5" width="11.6640625" style="118" customWidth="1"/>
    <col min="6" max="6" width="0.6640625" style="118" customWidth="1"/>
    <col min="7" max="7" width="11.6640625" style="118" customWidth="1"/>
    <col min="8" max="8" width="0.6640625" style="118" customWidth="1"/>
    <col min="9" max="9" width="11.6640625" style="118" customWidth="1"/>
    <col min="10" max="10" width="0.6640625" style="118" customWidth="1"/>
    <col min="11" max="11" width="11.6640625" style="118" customWidth="1"/>
    <col min="12" max="12" width="10" style="72" bestFit="1" customWidth="1"/>
    <col min="13" max="225" width="9.33203125" style="72" customWidth="1"/>
    <col min="226" max="226" width="52.33203125" style="72" bestFit="1" customWidth="1"/>
    <col min="227" max="227" width="5.44140625" style="72" customWidth="1"/>
    <col min="228" max="228" width="13.44140625" style="72" customWidth="1"/>
    <col min="229" max="229" width="1.33203125" style="72" customWidth="1"/>
    <col min="230" max="230" width="13.44140625" style="72" customWidth="1"/>
    <col min="231" max="231" width="1.44140625" style="72" customWidth="1"/>
    <col min="232" max="232" width="13.44140625" style="72" customWidth="1"/>
    <col min="233" max="233" width="1.44140625" style="72" customWidth="1"/>
    <col min="234" max="234" width="13.44140625" style="72" customWidth="1"/>
    <col min="235" max="235" width="4.5546875" style="72" customWidth="1"/>
    <col min="236" max="16384" width="9.44140625" style="72"/>
  </cols>
  <sheetData>
    <row r="1" spans="1:11" ht="21.75" customHeight="1">
      <c r="A1" s="152" t="str">
        <f>'14'!A1</f>
        <v>บริษัท ซีออยล์ จำกัด (มหาชน)</v>
      </c>
      <c r="B1" s="152"/>
      <c r="C1" s="119"/>
      <c r="D1" s="71"/>
    </row>
    <row r="2" spans="1:11" ht="21.75" customHeight="1">
      <c r="A2" s="152" t="s">
        <v>48</v>
      </c>
      <c r="B2" s="152"/>
      <c r="C2" s="119"/>
      <c r="D2" s="71"/>
    </row>
    <row r="3" spans="1:11" ht="21.75" customHeight="1">
      <c r="A3" s="153" t="str">
        <f>'14'!A3</f>
        <v>สำหรับปีสิ้นสุดวันที่ 31 ธันวาคม พ.ศ. 2563</v>
      </c>
      <c r="B3" s="153"/>
      <c r="C3" s="120"/>
      <c r="D3" s="74"/>
      <c r="E3" s="75"/>
      <c r="F3" s="75"/>
      <c r="G3" s="75"/>
      <c r="H3" s="75"/>
      <c r="I3" s="75"/>
      <c r="J3" s="75"/>
      <c r="K3" s="75"/>
    </row>
    <row r="4" spans="1:11" ht="13.5" customHeight="1">
      <c r="A4" s="152"/>
      <c r="B4" s="152"/>
      <c r="C4" s="121"/>
      <c r="D4" s="76"/>
      <c r="E4" s="77"/>
      <c r="F4" s="77"/>
      <c r="G4" s="77"/>
      <c r="H4" s="77"/>
      <c r="I4" s="77"/>
      <c r="J4" s="77"/>
      <c r="K4" s="77"/>
    </row>
    <row r="5" spans="1:11" s="156" customFormat="1" ht="20.100000000000001" customHeight="1">
      <c r="A5" s="173"/>
      <c r="B5" s="173"/>
      <c r="C5" s="129"/>
      <c r="D5" s="102"/>
      <c r="E5" s="293" t="s">
        <v>57</v>
      </c>
      <c r="F5" s="293"/>
      <c r="G5" s="293"/>
      <c r="H5" s="103"/>
      <c r="I5" s="293" t="s">
        <v>64</v>
      </c>
      <c r="J5" s="293"/>
      <c r="K5" s="293"/>
    </row>
    <row r="6" spans="1:11" s="156" customFormat="1" ht="20.100000000000001" customHeight="1">
      <c r="A6" s="173"/>
      <c r="B6" s="173"/>
      <c r="C6" s="129"/>
      <c r="D6" s="102"/>
      <c r="E6" s="104" t="s">
        <v>178</v>
      </c>
      <c r="F6" s="105"/>
      <c r="G6" s="104" t="s">
        <v>144</v>
      </c>
      <c r="H6" s="105"/>
      <c r="I6" s="104" t="s">
        <v>178</v>
      </c>
      <c r="J6" s="105"/>
      <c r="K6" s="104" t="s">
        <v>144</v>
      </c>
    </row>
    <row r="7" spans="1:11" s="156" customFormat="1" ht="20.100000000000001" customHeight="1">
      <c r="A7" s="173"/>
      <c r="B7" s="173"/>
      <c r="C7" s="130" t="s">
        <v>2</v>
      </c>
      <c r="D7" s="106"/>
      <c r="E7" s="107" t="s">
        <v>3</v>
      </c>
      <c r="F7" s="105"/>
      <c r="G7" s="107" t="s">
        <v>3</v>
      </c>
      <c r="H7" s="105"/>
      <c r="I7" s="107" t="s">
        <v>3</v>
      </c>
      <c r="J7" s="105"/>
      <c r="K7" s="107" t="s">
        <v>3</v>
      </c>
    </row>
    <row r="8" spans="1:11" s="156" customFormat="1" ht="20.100000000000001" customHeight="1">
      <c r="A8" s="173" t="s">
        <v>49</v>
      </c>
      <c r="B8" s="173"/>
      <c r="C8" s="157"/>
      <c r="D8" s="158"/>
      <c r="E8" s="159"/>
      <c r="F8" s="160"/>
      <c r="G8" s="209"/>
      <c r="H8" s="160"/>
      <c r="I8" s="159"/>
      <c r="J8" s="160"/>
      <c r="K8" s="209"/>
    </row>
    <row r="9" spans="1:11" s="156" customFormat="1" ht="20.100000000000001" customHeight="1">
      <c r="A9" s="242" t="s">
        <v>226</v>
      </c>
      <c r="B9" s="242"/>
      <c r="C9" s="161"/>
      <c r="D9" s="162"/>
      <c r="E9" s="6"/>
      <c r="F9" s="27"/>
      <c r="G9" s="133"/>
      <c r="H9" s="27"/>
      <c r="I9" s="6"/>
      <c r="J9" s="27"/>
      <c r="K9" s="133"/>
    </row>
    <row r="10" spans="1:11" s="156" customFormat="1" ht="20.100000000000001" customHeight="1">
      <c r="A10" s="50" t="s">
        <v>211</v>
      </c>
      <c r="B10" s="242"/>
      <c r="C10" s="161"/>
      <c r="D10" s="162"/>
      <c r="E10" s="6">
        <f>'10-11'!G33</f>
        <v>27332558</v>
      </c>
      <c r="F10" s="27"/>
      <c r="G10" s="27">
        <f>'10-11'!I33</f>
        <v>81899956</v>
      </c>
      <c r="H10" s="27"/>
      <c r="I10" s="6">
        <f>'10-11'!K33</f>
        <v>24284442</v>
      </c>
      <c r="J10" s="27"/>
      <c r="K10" s="133">
        <f>'10-11'!M33</f>
        <v>21958939</v>
      </c>
    </row>
    <row r="11" spans="1:11" s="156" customFormat="1" ht="20.100000000000001" customHeight="1">
      <c r="A11" s="50" t="s">
        <v>212</v>
      </c>
      <c r="B11" s="242"/>
      <c r="C11" s="164">
        <v>16</v>
      </c>
      <c r="D11" s="162"/>
      <c r="E11" s="142">
        <v>23855996</v>
      </c>
      <c r="F11" s="27"/>
      <c r="G11" s="201">
        <v>8707194</v>
      </c>
      <c r="H11" s="27"/>
      <c r="I11" s="142">
        <v>0</v>
      </c>
      <c r="J11" s="27"/>
      <c r="K11" s="201">
        <v>0</v>
      </c>
    </row>
    <row r="12" spans="1:11" s="156" customFormat="1" ht="7.5" customHeight="1">
      <c r="A12" s="225"/>
      <c r="B12" s="242"/>
      <c r="C12" s="161"/>
      <c r="D12" s="162"/>
      <c r="E12" s="6"/>
      <c r="F12" s="27"/>
      <c r="G12" s="133"/>
      <c r="H12" s="27"/>
      <c r="I12" s="6"/>
      <c r="J12" s="27"/>
      <c r="K12" s="133"/>
    </row>
    <row r="13" spans="1:11" s="156" customFormat="1" ht="20.100000000000001" customHeight="1">
      <c r="A13" s="50" t="s">
        <v>213</v>
      </c>
      <c r="B13" s="242"/>
      <c r="C13" s="161"/>
      <c r="D13" s="162"/>
      <c r="E13" s="6">
        <f>SUM(E10:E11)</f>
        <v>51188554</v>
      </c>
      <c r="F13" s="27"/>
      <c r="G13" s="133">
        <f>SUM(G10:G11)</f>
        <v>90607150</v>
      </c>
      <c r="H13" s="27"/>
      <c r="I13" s="6">
        <f>SUM(I10:I11)</f>
        <v>24284442</v>
      </c>
      <c r="J13" s="27"/>
      <c r="K13" s="133">
        <f>SUM(K10:K11)</f>
        <v>21958939</v>
      </c>
    </row>
    <row r="14" spans="1:11" s="156" customFormat="1" ht="20.100000000000001" customHeight="1">
      <c r="A14" s="242" t="s">
        <v>127</v>
      </c>
      <c r="B14" s="163"/>
      <c r="C14" s="161"/>
      <c r="D14" s="162"/>
      <c r="E14" s="6"/>
      <c r="F14" s="27"/>
      <c r="G14" s="133"/>
      <c r="H14" s="27"/>
      <c r="I14" s="6"/>
      <c r="J14" s="27"/>
      <c r="K14" s="133"/>
    </row>
    <row r="15" spans="1:11" s="156" customFormat="1" ht="20.100000000000001" customHeight="1">
      <c r="A15" s="242"/>
      <c r="B15" s="163" t="s">
        <v>84</v>
      </c>
      <c r="C15" s="164" t="s">
        <v>232</v>
      </c>
      <c r="D15" s="162"/>
      <c r="E15" s="6">
        <v>50089303</v>
      </c>
      <c r="F15" s="108"/>
      <c r="G15" s="133">
        <v>41370152</v>
      </c>
      <c r="H15" s="108"/>
      <c r="I15" s="6">
        <v>6291079</v>
      </c>
      <c r="J15" s="108"/>
      <c r="K15" s="133">
        <v>901341</v>
      </c>
    </row>
    <row r="16" spans="1:11" s="156" customFormat="1" ht="20.100000000000001" customHeight="1">
      <c r="A16" s="242"/>
      <c r="B16" s="163" t="s">
        <v>196</v>
      </c>
      <c r="C16" s="164"/>
      <c r="D16" s="162"/>
      <c r="E16" s="6">
        <v>8711155</v>
      </c>
      <c r="F16" s="108"/>
      <c r="G16" s="133">
        <v>7394680</v>
      </c>
      <c r="H16" s="108"/>
      <c r="I16" s="6">
        <v>8694716</v>
      </c>
      <c r="J16" s="108"/>
      <c r="K16" s="133">
        <v>2004858</v>
      </c>
    </row>
    <row r="17" spans="1:11" s="156" customFormat="1" ht="20.100000000000001" customHeight="1">
      <c r="A17" s="242"/>
      <c r="B17" s="163" t="s">
        <v>251</v>
      </c>
      <c r="C17" s="164">
        <v>14</v>
      </c>
      <c r="D17" s="162"/>
      <c r="E17" s="6">
        <v>4005920</v>
      </c>
      <c r="F17" s="108"/>
      <c r="G17" s="133">
        <v>0</v>
      </c>
      <c r="H17" s="108"/>
      <c r="I17" s="6">
        <v>0</v>
      </c>
      <c r="J17" s="108"/>
      <c r="K17" s="133">
        <v>0</v>
      </c>
    </row>
    <row r="18" spans="1:11" s="156" customFormat="1" ht="20.100000000000001" customHeight="1">
      <c r="A18" s="242"/>
      <c r="B18" s="163" t="s">
        <v>214</v>
      </c>
      <c r="C18" s="179">
        <v>17.100000000000001</v>
      </c>
      <c r="D18" s="162"/>
      <c r="E18" s="6">
        <v>0</v>
      </c>
      <c r="F18" s="108"/>
      <c r="G18" s="133">
        <v>0</v>
      </c>
      <c r="H18" s="108"/>
      <c r="I18" s="6">
        <v>141307367</v>
      </c>
      <c r="J18" s="108"/>
      <c r="K18" s="133">
        <v>0</v>
      </c>
    </row>
    <row r="19" spans="1:11" s="156" customFormat="1" ht="20.100000000000001" customHeight="1">
      <c r="A19" s="242"/>
      <c r="B19" s="163" t="s">
        <v>214</v>
      </c>
      <c r="C19" s="165"/>
      <c r="D19" s="162"/>
      <c r="E19" s="6"/>
      <c r="F19" s="108"/>
      <c r="G19" s="133"/>
      <c r="H19" s="108"/>
      <c r="I19" s="6"/>
      <c r="J19" s="108"/>
      <c r="K19" s="133"/>
    </row>
    <row r="20" spans="1:11" s="156" customFormat="1" ht="20.100000000000001" customHeight="1">
      <c r="A20" s="242"/>
      <c r="B20" s="163" t="s">
        <v>238</v>
      </c>
      <c r="C20" s="179">
        <v>17.100000000000001</v>
      </c>
      <c r="D20" s="162"/>
      <c r="E20" s="6">
        <v>0</v>
      </c>
      <c r="F20" s="108"/>
      <c r="G20" s="133">
        <v>0</v>
      </c>
      <c r="H20" s="108"/>
      <c r="I20" s="6">
        <v>111076000</v>
      </c>
      <c r="J20" s="108"/>
      <c r="K20" s="133">
        <v>0</v>
      </c>
    </row>
    <row r="21" spans="1:11" s="156" customFormat="1" ht="20.100000000000001" customHeight="1">
      <c r="A21" s="242"/>
      <c r="B21" s="163" t="s">
        <v>257</v>
      </c>
      <c r="C21" s="165">
        <v>18</v>
      </c>
      <c r="D21" s="162"/>
      <c r="E21" s="6">
        <v>29444459</v>
      </c>
      <c r="F21" s="108"/>
      <c r="G21" s="133">
        <v>0</v>
      </c>
      <c r="H21" s="108"/>
      <c r="I21" s="6">
        <v>0</v>
      </c>
      <c r="J21" s="108"/>
      <c r="K21" s="133">
        <v>0</v>
      </c>
    </row>
    <row r="22" spans="1:11" s="156" customFormat="1" ht="20.100000000000001" customHeight="1">
      <c r="A22" s="242"/>
      <c r="B22" s="163" t="s">
        <v>198</v>
      </c>
      <c r="C22" s="165">
        <v>16</v>
      </c>
      <c r="D22" s="162"/>
      <c r="E22" s="6">
        <v>-60734025</v>
      </c>
      <c r="F22" s="108"/>
      <c r="G22" s="133">
        <v>0</v>
      </c>
      <c r="H22" s="108"/>
      <c r="I22" s="6">
        <v>0</v>
      </c>
      <c r="J22" s="108"/>
      <c r="K22" s="133">
        <v>0</v>
      </c>
    </row>
    <row r="23" spans="1:11" s="156" customFormat="1" ht="20.100000000000001" customHeight="1">
      <c r="A23" s="242"/>
      <c r="B23" s="242" t="s">
        <v>163</v>
      </c>
      <c r="C23" s="165"/>
      <c r="D23" s="162"/>
      <c r="E23" s="6"/>
      <c r="F23" s="108"/>
      <c r="G23" s="133"/>
      <c r="H23" s="108"/>
      <c r="I23" s="6"/>
      <c r="J23" s="108"/>
      <c r="K23" s="133"/>
    </row>
    <row r="24" spans="1:11" s="156" customFormat="1" ht="20.100000000000001" customHeight="1">
      <c r="A24" s="242"/>
      <c r="B24" s="242" t="s">
        <v>164</v>
      </c>
      <c r="C24" s="165"/>
      <c r="D24" s="162"/>
      <c r="E24" s="6">
        <v>7961627</v>
      </c>
      <c r="F24" s="108"/>
      <c r="G24" s="133">
        <v>5337220</v>
      </c>
      <c r="H24" s="108"/>
      <c r="I24" s="6">
        <v>0</v>
      </c>
      <c r="J24" s="108"/>
      <c r="K24" s="133">
        <v>0</v>
      </c>
    </row>
    <row r="25" spans="1:11" s="156" customFormat="1" ht="20.100000000000001" customHeight="1">
      <c r="A25" s="242"/>
      <c r="B25" s="242" t="s">
        <v>215</v>
      </c>
      <c r="C25" s="165"/>
      <c r="D25" s="162"/>
      <c r="E25" s="6">
        <v>332832</v>
      </c>
      <c r="F25" s="108"/>
      <c r="G25" s="133">
        <v>0</v>
      </c>
      <c r="H25" s="108"/>
      <c r="I25" s="6">
        <v>19494</v>
      </c>
      <c r="J25" s="108"/>
      <c r="K25" s="133">
        <v>0</v>
      </c>
    </row>
    <row r="26" spans="1:11" s="156" customFormat="1" ht="20.100000000000001" customHeight="1">
      <c r="A26" s="242"/>
      <c r="B26" s="163" t="s">
        <v>227</v>
      </c>
      <c r="C26" s="165"/>
      <c r="D26" s="162"/>
      <c r="E26" s="6">
        <v>-288911</v>
      </c>
      <c r="F26" s="108"/>
      <c r="G26" s="133">
        <v>-88870</v>
      </c>
      <c r="H26" s="108"/>
      <c r="I26" s="6">
        <v>-191417</v>
      </c>
      <c r="J26" s="108"/>
      <c r="K26" s="133">
        <v>-107647</v>
      </c>
    </row>
    <row r="27" spans="1:11" s="156" customFormat="1" ht="20.100000000000001" customHeight="1">
      <c r="A27" s="242"/>
      <c r="B27" s="242" t="s">
        <v>20</v>
      </c>
      <c r="C27" s="131">
        <v>26</v>
      </c>
      <c r="D27" s="166"/>
      <c r="E27" s="6">
        <v>440871</v>
      </c>
      <c r="F27" s="171"/>
      <c r="G27" s="133">
        <v>4510498</v>
      </c>
      <c r="H27" s="171"/>
      <c r="I27" s="6">
        <v>634448</v>
      </c>
      <c r="J27" s="171"/>
      <c r="K27" s="133">
        <v>4079788</v>
      </c>
    </row>
    <row r="28" spans="1:11" s="156" customFormat="1" ht="20.100000000000001" customHeight="1">
      <c r="A28" s="242"/>
      <c r="B28" s="163" t="s">
        <v>170</v>
      </c>
      <c r="C28" s="131"/>
      <c r="D28" s="166"/>
      <c r="E28" s="8">
        <v>-2955051</v>
      </c>
      <c r="F28" s="171"/>
      <c r="G28" s="190">
        <v>-3592613</v>
      </c>
      <c r="H28" s="171"/>
      <c r="I28" s="8">
        <v>-152323382</v>
      </c>
      <c r="J28" s="171"/>
      <c r="K28" s="190">
        <v>-61344946</v>
      </c>
    </row>
    <row r="29" spans="1:11" s="156" customFormat="1" ht="20.100000000000001" customHeight="1">
      <c r="A29" s="242"/>
      <c r="B29" s="242" t="s">
        <v>171</v>
      </c>
      <c r="C29" s="131"/>
      <c r="D29" s="166"/>
      <c r="E29" s="8">
        <v>36138541</v>
      </c>
      <c r="F29" s="171"/>
      <c r="G29" s="190">
        <v>55716212</v>
      </c>
      <c r="H29" s="171"/>
      <c r="I29" s="8">
        <v>27222857</v>
      </c>
      <c r="J29" s="171"/>
      <c r="K29" s="190">
        <v>45794152</v>
      </c>
    </row>
    <row r="30" spans="1:11" s="156" customFormat="1" ht="20.100000000000001" customHeight="1">
      <c r="A30" s="242"/>
      <c r="B30" s="163" t="s">
        <v>85</v>
      </c>
      <c r="C30" s="164" t="s">
        <v>248</v>
      </c>
      <c r="D30" s="166"/>
      <c r="E30" s="6">
        <v>0</v>
      </c>
      <c r="F30" s="171"/>
      <c r="G30" s="133">
        <v>0</v>
      </c>
      <c r="H30" s="171"/>
      <c r="I30" s="6">
        <v>-55978158</v>
      </c>
      <c r="J30" s="171"/>
      <c r="K30" s="133">
        <v>-35233571</v>
      </c>
    </row>
    <row r="31" spans="1:11" s="156" customFormat="1" ht="20.100000000000001" customHeight="1">
      <c r="A31" s="242"/>
      <c r="B31" s="50" t="s">
        <v>216</v>
      </c>
      <c r="C31" s="164">
        <v>17.100000000000001</v>
      </c>
      <c r="D31" s="166"/>
      <c r="E31" s="6">
        <v>0</v>
      </c>
      <c r="F31" s="171"/>
      <c r="G31" s="133">
        <v>0</v>
      </c>
      <c r="H31" s="171"/>
      <c r="I31" s="6">
        <v>-137349135</v>
      </c>
      <c r="J31" s="171"/>
      <c r="K31" s="133">
        <v>0</v>
      </c>
    </row>
    <row r="32" spans="1:11" s="156" customFormat="1" ht="20.100000000000001" customHeight="1">
      <c r="A32" s="242"/>
      <c r="B32" s="242" t="s">
        <v>160</v>
      </c>
      <c r="C32" s="131">
        <v>17.2</v>
      </c>
      <c r="D32" s="109"/>
      <c r="E32" s="167">
        <v>-40685648</v>
      </c>
      <c r="F32" s="171"/>
      <c r="G32" s="210">
        <v>-111739775</v>
      </c>
      <c r="H32" s="171"/>
      <c r="I32" s="167">
        <v>0</v>
      </c>
      <c r="J32" s="171"/>
      <c r="K32" s="210">
        <v>0</v>
      </c>
    </row>
    <row r="33" spans="1:11" s="172" customFormat="1" ht="6" customHeight="1">
      <c r="A33" s="242"/>
      <c r="B33" s="242"/>
      <c r="C33" s="168"/>
      <c r="D33" s="169"/>
      <c r="E33" s="170"/>
      <c r="F33" s="171"/>
      <c r="G33" s="211"/>
      <c r="H33" s="171"/>
      <c r="I33" s="170"/>
      <c r="J33" s="171"/>
      <c r="K33" s="211"/>
    </row>
    <row r="34" spans="1:11" s="172" customFormat="1" ht="20.100000000000001" customHeight="1">
      <c r="A34" s="173" t="s">
        <v>139</v>
      </c>
      <c r="B34" s="173"/>
      <c r="C34" s="168"/>
      <c r="D34" s="169"/>
      <c r="E34" s="170"/>
      <c r="F34" s="171"/>
      <c r="G34" s="211"/>
      <c r="H34" s="171"/>
      <c r="I34" s="170"/>
      <c r="J34" s="171"/>
      <c r="K34" s="211"/>
    </row>
    <row r="35" spans="1:11" s="156" customFormat="1" ht="20.100000000000001" customHeight="1">
      <c r="A35" s="173" t="s">
        <v>165</v>
      </c>
      <c r="B35" s="173" t="s">
        <v>166</v>
      </c>
      <c r="C35" s="161"/>
      <c r="D35" s="162"/>
      <c r="E35" s="142">
        <f>SUM(E13:E32)</f>
        <v>83649627</v>
      </c>
      <c r="F35" s="171"/>
      <c r="G35" s="201">
        <f>SUM(G13:G32)</f>
        <v>89514654</v>
      </c>
      <c r="H35" s="171"/>
      <c r="I35" s="142">
        <f>SUM(I13:I32)</f>
        <v>-26311689</v>
      </c>
      <c r="J35" s="171"/>
      <c r="K35" s="201">
        <f>SUM(K13:K32)</f>
        <v>-21947086</v>
      </c>
    </row>
    <row r="36" spans="1:11" s="156" customFormat="1" ht="6" customHeight="1">
      <c r="A36" s="173"/>
      <c r="B36" s="173"/>
      <c r="C36" s="161"/>
      <c r="D36" s="162"/>
      <c r="E36" s="6"/>
      <c r="F36" s="171"/>
      <c r="G36" s="133"/>
      <c r="H36" s="171"/>
      <c r="I36" s="6"/>
      <c r="J36" s="171"/>
      <c r="K36" s="133"/>
    </row>
    <row r="37" spans="1:11" s="156" customFormat="1" ht="20.100000000000001" customHeight="1">
      <c r="A37" s="98"/>
      <c r="B37" s="282" t="s">
        <v>258</v>
      </c>
      <c r="C37" s="161"/>
      <c r="D37" s="162"/>
      <c r="E37" s="8"/>
      <c r="F37" s="171"/>
      <c r="G37" s="190"/>
      <c r="H37" s="171"/>
      <c r="I37" s="8"/>
      <c r="J37" s="171"/>
      <c r="K37" s="190"/>
    </row>
    <row r="38" spans="1:11" s="156" customFormat="1" ht="20.100000000000001" customHeight="1">
      <c r="A38" s="98"/>
      <c r="B38" s="242" t="s">
        <v>86</v>
      </c>
      <c r="C38" s="161"/>
      <c r="D38" s="162"/>
      <c r="E38" s="8">
        <v>209073635</v>
      </c>
      <c r="F38" s="171"/>
      <c r="G38" s="190">
        <v>-251821609</v>
      </c>
      <c r="H38" s="171"/>
      <c r="I38" s="8">
        <v>28219319</v>
      </c>
      <c r="J38" s="171"/>
      <c r="K38" s="190">
        <v>-3145665</v>
      </c>
    </row>
    <row r="39" spans="1:11" s="156" customFormat="1" ht="20.100000000000001" customHeight="1">
      <c r="A39" s="98"/>
      <c r="B39" s="242" t="s">
        <v>77</v>
      </c>
      <c r="C39" s="161"/>
      <c r="D39" s="162"/>
      <c r="E39" s="8">
        <v>-9942883</v>
      </c>
      <c r="F39" s="171"/>
      <c r="G39" s="190">
        <v>14649358</v>
      </c>
      <c r="H39" s="171"/>
      <c r="I39" s="8">
        <v>-6999631</v>
      </c>
      <c r="J39" s="171"/>
      <c r="K39" s="190">
        <v>4146305</v>
      </c>
    </row>
    <row r="40" spans="1:11" s="156" customFormat="1" ht="20.100000000000001" customHeight="1">
      <c r="A40" s="242"/>
      <c r="B40" s="242" t="s">
        <v>8</v>
      </c>
      <c r="C40" s="161"/>
      <c r="D40" s="162"/>
      <c r="E40" s="8">
        <v>-61227760</v>
      </c>
      <c r="F40" s="171"/>
      <c r="G40" s="190">
        <v>-11127838</v>
      </c>
      <c r="H40" s="171"/>
      <c r="I40" s="8">
        <v>2331307</v>
      </c>
      <c r="J40" s="171"/>
      <c r="K40" s="190">
        <v>-11401971</v>
      </c>
    </row>
    <row r="41" spans="1:11" s="156" customFormat="1" ht="20.100000000000001" customHeight="1">
      <c r="A41" s="242"/>
      <c r="B41" s="242" t="s">
        <v>62</v>
      </c>
      <c r="C41" s="161"/>
      <c r="D41" s="162"/>
      <c r="E41" s="8">
        <v>56190782</v>
      </c>
      <c r="F41" s="171"/>
      <c r="G41" s="190">
        <v>-18140211</v>
      </c>
      <c r="H41" s="171"/>
      <c r="I41" s="8">
        <v>0</v>
      </c>
      <c r="J41" s="171"/>
      <c r="K41" s="190">
        <v>0</v>
      </c>
    </row>
    <row r="42" spans="1:11" s="156" customFormat="1" ht="20.100000000000001" customHeight="1">
      <c r="A42" s="242"/>
      <c r="B42" s="242" t="s">
        <v>16</v>
      </c>
      <c r="C42" s="161"/>
      <c r="D42" s="162"/>
      <c r="E42" s="8">
        <v>-166185885</v>
      </c>
      <c r="F42" s="171"/>
      <c r="G42" s="190">
        <v>283801363</v>
      </c>
      <c r="H42" s="171"/>
      <c r="I42" s="8">
        <v>24447253</v>
      </c>
      <c r="J42" s="171"/>
      <c r="K42" s="190">
        <v>2167315</v>
      </c>
    </row>
    <row r="43" spans="1:11" s="156" customFormat="1" ht="20.100000000000001" customHeight="1">
      <c r="A43" s="242"/>
      <c r="B43" s="242" t="s">
        <v>17</v>
      </c>
      <c r="C43" s="161"/>
      <c r="D43" s="162"/>
      <c r="E43" s="8">
        <v>-3199206</v>
      </c>
      <c r="F43" s="171"/>
      <c r="G43" s="190">
        <v>-5165926</v>
      </c>
      <c r="H43" s="171"/>
      <c r="I43" s="8">
        <v>2234065</v>
      </c>
      <c r="J43" s="171"/>
      <c r="K43" s="190">
        <v>-597689</v>
      </c>
    </row>
    <row r="44" spans="1:11" s="156" customFormat="1" ht="20.100000000000001" customHeight="1">
      <c r="A44" s="242"/>
      <c r="B44" s="242" t="s">
        <v>132</v>
      </c>
      <c r="C44" s="161"/>
      <c r="D44" s="162"/>
      <c r="E44" s="167">
        <v>0</v>
      </c>
      <c r="F44" s="171"/>
      <c r="G44" s="210">
        <v>893924</v>
      </c>
      <c r="H44" s="171"/>
      <c r="I44" s="167">
        <v>0</v>
      </c>
      <c r="J44" s="171"/>
      <c r="K44" s="210">
        <v>0</v>
      </c>
    </row>
    <row r="45" spans="1:11" s="156" customFormat="1" ht="20.100000000000001" customHeight="1">
      <c r="A45" s="173" t="s">
        <v>121</v>
      </c>
      <c r="B45" s="173"/>
      <c r="C45" s="161"/>
      <c r="D45" s="162"/>
      <c r="E45" s="6">
        <f>SUM(E35:E44)</f>
        <v>108358310</v>
      </c>
      <c r="F45" s="171"/>
      <c r="G45" s="133">
        <f>SUM(G35:G44)</f>
        <v>102603715</v>
      </c>
      <c r="H45" s="171"/>
      <c r="I45" s="6">
        <f>SUM(I35:I44)</f>
        <v>23920624</v>
      </c>
      <c r="J45" s="171"/>
      <c r="K45" s="133">
        <f>SUM(K35:K44)</f>
        <v>-30778791</v>
      </c>
    </row>
    <row r="46" spans="1:11" s="156" customFormat="1" ht="6" customHeight="1">
      <c r="A46" s="242"/>
      <c r="B46" s="242"/>
      <c r="C46" s="161"/>
      <c r="D46" s="162"/>
      <c r="E46" s="8"/>
      <c r="F46" s="171"/>
      <c r="G46" s="190"/>
      <c r="H46" s="171"/>
      <c r="I46" s="8"/>
      <c r="J46" s="171"/>
      <c r="K46" s="190"/>
    </row>
    <row r="47" spans="1:11" s="156" customFormat="1" ht="20.100000000000001" customHeight="1">
      <c r="A47" s="242"/>
      <c r="B47" s="242" t="s">
        <v>88</v>
      </c>
      <c r="C47" s="161"/>
      <c r="D47" s="162"/>
      <c r="E47" s="8">
        <v>0</v>
      </c>
      <c r="F47" s="171"/>
      <c r="G47" s="190">
        <v>2722533</v>
      </c>
      <c r="H47" s="171"/>
      <c r="I47" s="8">
        <v>0</v>
      </c>
      <c r="J47" s="171"/>
      <c r="K47" s="190">
        <v>2722533</v>
      </c>
    </row>
    <row r="48" spans="1:11" s="156" customFormat="1" ht="20.100000000000001" customHeight="1">
      <c r="A48" s="242"/>
      <c r="B48" s="242" t="s">
        <v>87</v>
      </c>
      <c r="C48" s="161"/>
      <c r="D48" s="162"/>
      <c r="E48" s="167">
        <v>-14157810</v>
      </c>
      <c r="F48" s="171"/>
      <c r="G48" s="210">
        <v>-4219467</v>
      </c>
      <c r="H48" s="171"/>
      <c r="I48" s="167">
        <v>-2100895</v>
      </c>
      <c r="J48" s="171"/>
      <c r="K48" s="210">
        <v>-1397674</v>
      </c>
    </row>
    <row r="49" spans="1:11" s="156" customFormat="1" ht="6.6" customHeight="1">
      <c r="A49" s="242"/>
      <c r="B49" s="242"/>
      <c r="C49" s="161"/>
      <c r="D49" s="162"/>
      <c r="E49" s="194"/>
      <c r="F49" s="171"/>
      <c r="G49" s="191"/>
      <c r="H49" s="171"/>
      <c r="I49" s="194"/>
      <c r="J49" s="171"/>
      <c r="K49" s="191"/>
    </row>
    <row r="50" spans="1:11" s="156" customFormat="1" ht="20.100000000000001" customHeight="1">
      <c r="A50" s="173" t="s">
        <v>167</v>
      </c>
      <c r="B50" s="242"/>
      <c r="C50" s="161"/>
      <c r="D50" s="162"/>
      <c r="E50" s="167">
        <f>SUM(E45:E48)</f>
        <v>94200500</v>
      </c>
      <c r="F50" s="171"/>
      <c r="G50" s="210">
        <f>SUM(G45:G48)</f>
        <v>101106781</v>
      </c>
      <c r="H50" s="171"/>
      <c r="I50" s="167">
        <f>SUM(I45:I48)</f>
        <v>21819729</v>
      </c>
      <c r="J50" s="171"/>
      <c r="K50" s="210">
        <f>SUM(K45:K48)</f>
        <v>-29453932</v>
      </c>
    </row>
    <row r="51" spans="1:11" ht="12" customHeight="1">
      <c r="A51" s="152"/>
      <c r="B51" s="152"/>
      <c r="C51" s="122"/>
      <c r="D51" s="78"/>
      <c r="E51" s="19"/>
      <c r="F51" s="19"/>
      <c r="G51" s="19"/>
      <c r="H51" s="19"/>
      <c r="I51" s="19"/>
      <c r="J51" s="19"/>
      <c r="K51" s="19"/>
    </row>
    <row r="52" spans="1:11" ht="22.2" customHeight="1">
      <c r="A52" s="155" t="str">
        <f>'14'!A34</f>
        <v>หมายเหตุประกอบงบการเงินรวมและงบการเงินเฉพาะกิจการในหน้า 18 ถึง 98 เป็นส่วนหนึ่งของงบการเงินนี้</v>
      </c>
      <c r="B52" s="155"/>
      <c r="C52" s="123"/>
      <c r="D52" s="79"/>
      <c r="E52" s="68"/>
      <c r="F52" s="68"/>
      <c r="G52" s="68"/>
      <c r="H52" s="68"/>
      <c r="I52" s="68"/>
      <c r="J52" s="68"/>
      <c r="K52" s="68"/>
    </row>
    <row r="53" spans="1:11" ht="21.75" customHeight="1">
      <c r="A53" s="152" t="str">
        <f>A1</f>
        <v>บริษัท ซีออยล์ จำกัด (มหาชน)</v>
      </c>
      <c r="B53" s="152"/>
      <c r="C53" s="119"/>
      <c r="D53" s="71"/>
    </row>
    <row r="54" spans="1:11" ht="21.75" customHeight="1">
      <c r="A54" s="152" t="s">
        <v>151</v>
      </c>
      <c r="B54" s="152"/>
      <c r="C54" s="119"/>
      <c r="D54" s="71"/>
    </row>
    <row r="55" spans="1:11" ht="21.75" customHeight="1">
      <c r="A55" s="153" t="str">
        <f>A3</f>
        <v>สำหรับปีสิ้นสุดวันที่ 31 ธันวาคม พ.ศ. 2563</v>
      </c>
      <c r="B55" s="153"/>
      <c r="C55" s="120"/>
      <c r="D55" s="74"/>
      <c r="E55" s="75"/>
      <c r="F55" s="75"/>
      <c r="G55" s="75"/>
      <c r="H55" s="75"/>
      <c r="I55" s="75"/>
      <c r="J55" s="75"/>
      <c r="K55" s="75"/>
    </row>
    <row r="56" spans="1:11" ht="21.75" customHeight="1">
      <c r="A56" s="152"/>
      <c r="B56" s="152"/>
      <c r="C56" s="122"/>
      <c r="D56" s="78"/>
      <c r="E56" s="19"/>
      <c r="F56" s="19"/>
      <c r="G56" s="19"/>
      <c r="H56" s="19"/>
      <c r="I56" s="19"/>
      <c r="J56" s="19"/>
      <c r="K56" s="19"/>
    </row>
    <row r="57" spans="1:11" s="156" customFormat="1" ht="20.100000000000001" customHeight="1">
      <c r="A57" s="173"/>
      <c r="B57" s="173"/>
      <c r="C57" s="174"/>
      <c r="D57" s="158"/>
      <c r="E57" s="293" t="s">
        <v>57</v>
      </c>
      <c r="F57" s="293"/>
      <c r="G57" s="293"/>
      <c r="H57" s="103"/>
      <c r="I57" s="293" t="s">
        <v>64</v>
      </c>
      <c r="J57" s="293"/>
      <c r="K57" s="293"/>
    </row>
    <row r="58" spans="1:11" s="156" customFormat="1" ht="20.100000000000001" customHeight="1">
      <c r="A58" s="173"/>
      <c r="B58" s="173"/>
      <c r="C58" s="129"/>
      <c r="D58" s="102"/>
      <c r="E58" s="104" t="s">
        <v>178</v>
      </c>
      <c r="F58" s="105"/>
      <c r="G58" s="104" t="s">
        <v>144</v>
      </c>
      <c r="H58" s="105"/>
      <c r="I58" s="104" t="s">
        <v>178</v>
      </c>
      <c r="J58" s="105"/>
      <c r="K58" s="104" t="s">
        <v>144</v>
      </c>
    </row>
    <row r="59" spans="1:11" s="156" customFormat="1" ht="20.100000000000001" customHeight="1">
      <c r="A59" s="173"/>
      <c r="B59" s="173"/>
      <c r="C59" s="130" t="s">
        <v>2</v>
      </c>
      <c r="D59" s="106"/>
      <c r="E59" s="107" t="s">
        <v>3</v>
      </c>
      <c r="F59" s="105"/>
      <c r="G59" s="107" t="s">
        <v>3</v>
      </c>
      <c r="H59" s="105"/>
      <c r="I59" s="107" t="s">
        <v>3</v>
      </c>
      <c r="J59" s="105"/>
      <c r="K59" s="107" t="s">
        <v>3</v>
      </c>
    </row>
    <row r="60" spans="1:11" s="156" customFormat="1" ht="8.1" customHeight="1">
      <c r="A60" s="173"/>
      <c r="B60" s="173"/>
      <c r="C60" s="197"/>
      <c r="D60" s="106"/>
      <c r="E60" s="198"/>
      <c r="F60" s="105"/>
      <c r="G60" s="208"/>
      <c r="H60" s="105"/>
      <c r="I60" s="198"/>
      <c r="J60" s="105"/>
      <c r="K60" s="208"/>
    </row>
    <row r="61" spans="1:11" s="156" customFormat="1" ht="20.100000000000001" customHeight="1">
      <c r="A61" s="173" t="s">
        <v>50</v>
      </c>
      <c r="B61" s="175"/>
      <c r="C61" s="161"/>
      <c r="D61" s="162"/>
      <c r="E61" s="176"/>
      <c r="F61" s="177"/>
      <c r="G61" s="212"/>
      <c r="H61" s="177"/>
      <c r="I61" s="176"/>
      <c r="J61" s="177"/>
      <c r="K61" s="212"/>
    </row>
    <row r="62" spans="1:11" s="156" customFormat="1" ht="20.100000000000001" customHeight="1">
      <c r="A62" s="242" t="s">
        <v>113</v>
      </c>
      <c r="B62" s="242"/>
      <c r="C62" s="161"/>
      <c r="D62" s="162"/>
      <c r="E62" s="8">
        <v>54577</v>
      </c>
      <c r="F62" s="171"/>
      <c r="G62" s="190">
        <v>2537652</v>
      </c>
      <c r="H62" s="171"/>
      <c r="I62" s="8">
        <v>0</v>
      </c>
      <c r="J62" s="171"/>
      <c r="K62" s="190">
        <v>0</v>
      </c>
    </row>
    <row r="63" spans="1:11" s="156" customFormat="1" ht="20.100000000000001" customHeight="1">
      <c r="A63" s="242" t="s">
        <v>117</v>
      </c>
      <c r="B63" s="242"/>
      <c r="C63" s="131"/>
      <c r="D63" s="101"/>
      <c r="E63" s="8">
        <v>10657</v>
      </c>
      <c r="F63" s="27"/>
      <c r="G63" s="190">
        <v>0</v>
      </c>
      <c r="H63" s="27"/>
      <c r="I63" s="8">
        <v>0</v>
      </c>
      <c r="J63" s="27"/>
      <c r="K63" s="190">
        <v>0</v>
      </c>
    </row>
    <row r="64" spans="1:11" s="156" customFormat="1" ht="20.100000000000001" customHeight="1">
      <c r="A64" s="242" t="s">
        <v>120</v>
      </c>
      <c r="B64" s="242"/>
      <c r="C64" s="161"/>
      <c r="D64" s="162"/>
      <c r="E64" s="8">
        <v>-36669010</v>
      </c>
      <c r="F64" s="171"/>
      <c r="G64" s="190">
        <v>-22555454</v>
      </c>
      <c r="H64" s="171"/>
      <c r="I64" s="8">
        <v>-26084661</v>
      </c>
      <c r="J64" s="171"/>
      <c r="K64" s="190">
        <v>-345300</v>
      </c>
    </row>
    <row r="65" spans="1:12" s="156" customFormat="1" ht="20.100000000000001" customHeight="1">
      <c r="A65" s="242" t="s">
        <v>173</v>
      </c>
      <c r="B65" s="242"/>
      <c r="C65" s="131"/>
      <c r="D65" s="162"/>
      <c r="E65" s="8"/>
      <c r="F65" s="171"/>
      <c r="G65" s="190"/>
      <c r="H65" s="171"/>
      <c r="I65" s="8"/>
      <c r="J65" s="171"/>
      <c r="K65" s="190"/>
    </row>
    <row r="66" spans="1:12" s="156" customFormat="1" ht="20.100000000000001" customHeight="1">
      <c r="A66" s="242"/>
      <c r="B66" s="242" t="s">
        <v>172</v>
      </c>
      <c r="C66" s="131">
        <v>31</v>
      </c>
      <c r="D66" s="162"/>
      <c r="E66" s="8">
        <v>0</v>
      </c>
      <c r="F66" s="171"/>
      <c r="G66" s="190">
        <v>-3177097</v>
      </c>
      <c r="H66" s="171"/>
      <c r="I66" s="8">
        <v>0</v>
      </c>
      <c r="J66" s="171"/>
      <c r="K66" s="190">
        <v>0</v>
      </c>
    </row>
    <row r="67" spans="1:12" s="156" customFormat="1" ht="20.100000000000001" customHeight="1">
      <c r="A67" s="242" t="s">
        <v>112</v>
      </c>
      <c r="B67" s="242"/>
      <c r="C67" s="131">
        <v>17.100000000000001</v>
      </c>
      <c r="D67" s="101"/>
      <c r="E67" s="8">
        <v>0</v>
      </c>
      <c r="F67" s="27"/>
      <c r="G67" s="190">
        <v>0</v>
      </c>
      <c r="H67" s="27"/>
      <c r="I67" s="8">
        <v>-2999400</v>
      </c>
      <c r="J67" s="27"/>
      <c r="K67" s="190">
        <v>-30407</v>
      </c>
    </row>
    <row r="68" spans="1:12" s="174" customFormat="1" ht="20.100000000000001" customHeight="1">
      <c r="A68" s="234" t="s">
        <v>217</v>
      </c>
      <c r="B68" s="234"/>
      <c r="C68" s="131">
        <v>16</v>
      </c>
      <c r="D68" s="131"/>
      <c r="E68" s="8">
        <v>197099570</v>
      </c>
      <c r="F68" s="202"/>
      <c r="G68" s="190">
        <v>0</v>
      </c>
      <c r="H68" s="202"/>
      <c r="I68" s="8">
        <v>0</v>
      </c>
      <c r="J68" s="202"/>
      <c r="K68" s="190">
        <v>0</v>
      </c>
    </row>
    <row r="69" spans="1:12" s="156" customFormat="1" ht="20.100000000000001" customHeight="1">
      <c r="A69" s="242" t="s">
        <v>130</v>
      </c>
      <c r="B69" s="242"/>
      <c r="C69" s="131">
        <v>36.5</v>
      </c>
      <c r="D69" s="101"/>
      <c r="E69" s="8">
        <v>0</v>
      </c>
      <c r="F69" s="27"/>
      <c r="G69" s="190">
        <v>0</v>
      </c>
      <c r="H69" s="27"/>
      <c r="I69" s="8">
        <v>-58640000</v>
      </c>
      <c r="J69" s="27"/>
      <c r="K69" s="190">
        <v>-127000000</v>
      </c>
    </row>
    <row r="70" spans="1:12" s="156" customFormat="1" ht="20.100000000000001" customHeight="1">
      <c r="A70" s="242" t="s">
        <v>138</v>
      </c>
      <c r="B70" s="242"/>
      <c r="C70" s="131">
        <v>36.5</v>
      </c>
      <c r="D70" s="101"/>
      <c r="E70" s="8">
        <v>0</v>
      </c>
      <c r="F70" s="27"/>
      <c r="G70" s="190">
        <v>0</v>
      </c>
      <c r="H70" s="27"/>
      <c r="I70" s="8">
        <v>80242354</v>
      </c>
      <c r="J70" s="27"/>
      <c r="K70" s="190">
        <v>79823277</v>
      </c>
    </row>
    <row r="71" spans="1:12" s="156" customFormat="1" ht="20.100000000000001" customHeight="1">
      <c r="A71" s="242" t="s">
        <v>128</v>
      </c>
      <c r="B71" s="242"/>
      <c r="C71" s="131"/>
      <c r="D71" s="101"/>
      <c r="E71" s="8">
        <v>2955051</v>
      </c>
      <c r="F71" s="27"/>
      <c r="G71" s="190">
        <v>3583460</v>
      </c>
      <c r="H71" s="27"/>
      <c r="I71" s="8">
        <v>132274397</v>
      </c>
      <c r="J71" s="27"/>
      <c r="K71" s="190">
        <v>160860496</v>
      </c>
    </row>
    <row r="72" spans="1:12" s="156" customFormat="1" ht="20.100000000000001" customHeight="1">
      <c r="A72" s="242" t="s">
        <v>137</v>
      </c>
      <c r="B72" s="242"/>
      <c r="C72" s="131" t="s">
        <v>233</v>
      </c>
      <c r="D72" s="101"/>
      <c r="E72" s="8">
        <v>164037572</v>
      </c>
      <c r="F72" s="27"/>
      <c r="G72" s="190">
        <v>152976401</v>
      </c>
      <c r="H72" s="27"/>
      <c r="I72" s="8">
        <v>50430366</v>
      </c>
      <c r="J72" s="27"/>
      <c r="K72" s="190">
        <v>27781363</v>
      </c>
      <c r="L72" s="178"/>
    </row>
    <row r="73" spans="1:12" s="156" customFormat="1" ht="20.100000000000001" customHeight="1">
      <c r="A73" s="242" t="s">
        <v>218</v>
      </c>
      <c r="B73" s="242"/>
      <c r="C73" s="131">
        <v>17.100000000000001</v>
      </c>
      <c r="D73" s="101"/>
      <c r="E73" s="167">
        <v>0</v>
      </c>
      <c r="F73" s="27"/>
      <c r="G73" s="210">
        <v>0</v>
      </c>
      <c r="H73" s="27"/>
      <c r="I73" s="167">
        <v>137349135</v>
      </c>
      <c r="J73" s="27"/>
      <c r="K73" s="210">
        <v>0</v>
      </c>
    </row>
    <row r="74" spans="1:12" s="156" customFormat="1" ht="8.1" customHeight="1">
      <c r="A74" s="242"/>
      <c r="B74" s="242"/>
      <c r="C74" s="131"/>
      <c r="D74" s="101"/>
      <c r="E74" s="8"/>
      <c r="F74" s="27"/>
      <c r="G74" s="190"/>
      <c r="H74" s="27"/>
      <c r="I74" s="8"/>
      <c r="J74" s="27"/>
      <c r="K74" s="190"/>
    </row>
    <row r="75" spans="1:12" s="156" customFormat="1" ht="20.100000000000001" customHeight="1">
      <c r="A75" s="173" t="s">
        <v>228</v>
      </c>
      <c r="B75" s="173"/>
      <c r="C75" s="131"/>
      <c r="D75" s="101"/>
      <c r="E75" s="167">
        <f>SUM(E62:E73)</f>
        <v>327488417</v>
      </c>
      <c r="F75" s="27"/>
      <c r="G75" s="210">
        <f>SUM(G62:G73)</f>
        <v>133364962</v>
      </c>
      <c r="H75" s="27"/>
      <c r="I75" s="167">
        <f>SUM(I62:I73)</f>
        <v>312572191</v>
      </c>
      <c r="J75" s="27"/>
      <c r="K75" s="210">
        <f>SUM(K62:K73)</f>
        <v>141089429</v>
      </c>
    </row>
    <row r="76" spans="1:12" s="156" customFormat="1" ht="20.100000000000001" customHeight="1">
      <c r="A76" s="173"/>
      <c r="B76" s="173"/>
      <c r="C76" s="131"/>
      <c r="D76" s="101"/>
      <c r="E76" s="176"/>
      <c r="F76" s="27"/>
      <c r="G76" s="212"/>
      <c r="H76" s="27"/>
      <c r="I76" s="176"/>
      <c r="J76" s="27"/>
      <c r="K76" s="212"/>
    </row>
    <row r="77" spans="1:12" s="156" customFormat="1" ht="20.100000000000001" customHeight="1">
      <c r="A77" s="173" t="s">
        <v>51</v>
      </c>
      <c r="B77" s="175"/>
      <c r="C77" s="131"/>
      <c r="D77" s="101"/>
      <c r="E77" s="176"/>
      <c r="F77" s="177"/>
      <c r="G77" s="212"/>
      <c r="H77" s="177"/>
      <c r="I77" s="176"/>
      <c r="J77" s="177"/>
      <c r="K77" s="212"/>
    </row>
    <row r="78" spans="1:12" s="156" customFormat="1" ht="20.100000000000001" customHeight="1">
      <c r="A78" s="242" t="s">
        <v>118</v>
      </c>
      <c r="B78" s="242"/>
      <c r="C78" s="179">
        <v>23.1</v>
      </c>
      <c r="D78" s="101"/>
      <c r="E78" s="8">
        <v>888584493</v>
      </c>
      <c r="F78" s="171"/>
      <c r="G78" s="190">
        <v>1871671206</v>
      </c>
      <c r="H78" s="171"/>
      <c r="I78" s="8">
        <v>783554559</v>
      </c>
      <c r="J78" s="171"/>
      <c r="K78" s="190">
        <v>1625540755</v>
      </c>
    </row>
    <row r="79" spans="1:12" s="156" customFormat="1" ht="20.100000000000001" customHeight="1">
      <c r="A79" s="242" t="s">
        <v>89</v>
      </c>
      <c r="B79" s="242"/>
      <c r="C79" s="179">
        <v>23.1</v>
      </c>
      <c r="E79" s="9">
        <v>-1033354913</v>
      </c>
      <c r="F79" s="27"/>
      <c r="G79" s="202">
        <v>-2052748946</v>
      </c>
      <c r="H79" s="27"/>
      <c r="I79" s="9">
        <v>-898760978</v>
      </c>
      <c r="J79" s="27"/>
      <c r="K79" s="202">
        <v>-1807418495</v>
      </c>
    </row>
    <row r="80" spans="1:12" s="156" customFormat="1" ht="20.100000000000001" customHeight="1">
      <c r="A80" s="242" t="s">
        <v>219</v>
      </c>
      <c r="B80" s="242"/>
      <c r="C80" s="179">
        <v>36.6</v>
      </c>
      <c r="E80" s="8">
        <v>0</v>
      </c>
      <c r="F80" s="27"/>
      <c r="G80" s="190">
        <v>0</v>
      </c>
      <c r="H80" s="27"/>
      <c r="I80" s="9">
        <v>81821330</v>
      </c>
      <c r="J80" s="27"/>
      <c r="K80" s="202">
        <v>0</v>
      </c>
    </row>
    <row r="81" spans="1:11" s="156" customFormat="1" ht="20.100000000000001" customHeight="1">
      <c r="A81" s="292" t="s">
        <v>134</v>
      </c>
      <c r="B81" s="292"/>
      <c r="C81" s="179">
        <v>23.2</v>
      </c>
      <c r="E81" s="8">
        <v>0</v>
      </c>
      <c r="F81" s="27"/>
      <c r="G81" s="190">
        <v>-50000000</v>
      </c>
      <c r="H81" s="27"/>
      <c r="I81" s="8">
        <v>0</v>
      </c>
      <c r="J81" s="27"/>
      <c r="K81" s="190">
        <v>-50000000</v>
      </c>
    </row>
    <row r="82" spans="1:11" s="156" customFormat="1" ht="20.100000000000001" customHeight="1">
      <c r="A82" s="199" t="s">
        <v>176</v>
      </c>
      <c r="B82" s="199"/>
      <c r="C82" s="179">
        <v>23.2</v>
      </c>
      <c r="E82" s="8">
        <v>300000000</v>
      </c>
      <c r="F82" s="27"/>
      <c r="G82" s="190">
        <v>175000000</v>
      </c>
      <c r="H82" s="27"/>
      <c r="I82" s="8">
        <v>300000000</v>
      </c>
      <c r="J82" s="27"/>
      <c r="K82" s="190">
        <v>175000000</v>
      </c>
    </row>
    <row r="83" spans="1:11" s="156" customFormat="1" ht="20.100000000000001" customHeight="1">
      <c r="A83" s="242" t="s">
        <v>56</v>
      </c>
      <c r="B83" s="242"/>
      <c r="C83" s="179">
        <v>23.2</v>
      </c>
      <c r="D83" s="101"/>
      <c r="E83" s="8">
        <v>-206834000</v>
      </c>
      <c r="F83" s="171"/>
      <c r="G83" s="190">
        <v>-53556000</v>
      </c>
      <c r="H83" s="171"/>
      <c r="I83" s="8">
        <v>-169000000</v>
      </c>
      <c r="J83" s="171"/>
      <c r="K83" s="190">
        <v>0</v>
      </c>
    </row>
    <row r="84" spans="1:11" s="156" customFormat="1" ht="20.100000000000001" customHeight="1">
      <c r="A84" s="242" t="s">
        <v>220</v>
      </c>
      <c r="B84" s="242"/>
      <c r="C84" s="179">
        <v>23.2</v>
      </c>
      <c r="D84" s="101"/>
      <c r="E84" s="8">
        <v>-400000000</v>
      </c>
      <c r="F84" s="171"/>
      <c r="G84" s="190">
        <v>0</v>
      </c>
      <c r="H84" s="171"/>
      <c r="I84" s="8">
        <v>-400000000</v>
      </c>
      <c r="J84" s="171"/>
      <c r="K84" s="190">
        <v>0</v>
      </c>
    </row>
    <row r="85" spans="1:11" s="174" customFormat="1" ht="20.100000000000001" customHeight="1">
      <c r="A85" s="234" t="s">
        <v>133</v>
      </c>
      <c r="B85" s="234"/>
      <c r="C85" s="179">
        <v>23.1</v>
      </c>
      <c r="D85" s="131"/>
      <c r="E85" s="8">
        <v>-3000000</v>
      </c>
      <c r="F85" s="190"/>
      <c r="G85" s="190">
        <v>0</v>
      </c>
      <c r="H85" s="190"/>
      <c r="I85" s="8">
        <v>-3000000</v>
      </c>
      <c r="J85" s="190"/>
      <c r="K85" s="190">
        <v>0</v>
      </c>
    </row>
    <row r="86" spans="1:11" s="156" customFormat="1" ht="20.100000000000001" customHeight="1">
      <c r="A86" s="50" t="s">
        <v>221</v>
      </c>
      <c r="B86" s="242"/>
      <c r="C86" s="165">
        <v>25</v>
      </c>
      <c r="D86" s="101"/>
      <c r="E86" s="8">
        <v>-10371573</v>
      </c>
      <c r="F86" s="171"/>
      <c r="G86" s="190">
        <v>0</v>
      </c>
      <c r="H86" s="171"/>
      <c r="I86" s="8">
        <v>-2887568</v>
      </c>
      <c r="J86" s="171"/>
      <c r="K86" s="190">
        <v>0</v>
      </c>
    </row>
    <row r="87" spans="1:11" s="156" customFormat="1" ht="20.100000000000001" customHeight="1">
      <c r="A87" s="242" t="s">
        <v>155</v>
      </c>
      <c r="B87" s="242"/>
      <c r="C87" s="179"/>
      <c r="D87" s="101"/>
      <c r="E87" s="8"/>
      <c r="F87" s="171"/>
      <c r="G87" s="190"/>
      <c r="H87" s="171"/>
      <c r="I87" s="8"/>
      <c r="J87" s="171"/>
      <c r="K87" s="190"/>
    </row>
    <row r="88" spans="1:11" s="156" customFormat="1" ht="20.100000000000001" customHeight="1">
      <c r="A88" s="242"/>
      <c r="B88" s="242" t="s">
        <v>161</v>
      </c>
      <c r="C88" s="179"/>
      <c r="D88" s="101"/>
      <c r="E88" s="8">
        <v>0</v>
      </c>
      <c r="F88" s="171"/>
      <c r="G88" s="190">
        <v>-119</v>
      </c>
      <c r="H88" s="171"/>
      <c r="I88" s="8">
        <v>0</v>
      </c>
      <c r="J88" s="171"/>
      <c r="K88" s="190">
        <v>0</v>
      </c>
    </row>
    <row r="89" spans="1:11" s="156" customFormat="1" ht="20.100000000000001" customHeight="1">
      <c r="A89" s="242" t="s">
        <v>245</v>
      </c>
      <c r="B89" s="242"/>
      <c r="C89" s="179"/>
      <c r="D89" s="101"/>
      <c r="E89" s="8"/>
      <c r="F89" s="171"/>
      <c r="G89" s="190"/>
      <c r="H89" s="171"/>
      <c r="I89" s="8"/>
      <c r="J89" s="171"/>
      <c r="K89" s="190"/>
    </row>
    <row r="90" spans="1:11" s="156" customFormat="1" ht="20.100000000000001" customHeight="1">
      <c r="A90" s="242"/>
      <c r="B90" s="242" t="s">
        <v>244</v>
      </c>
      <c r="C90" s="179"/>
      <c r="D90" s="101"/>
      <c r="E90" s="8">
        <v>600</v>
      </c>
      <c r="F90" s="171"/>
      <c r="G90" s="190">
        <v>0</v>
      </c>
      <c r="H90" s="171"/>
      <c r="I90" s="8">
        <v>0</v>
      </c>
      <c r="J90" s="171"/>
      <c r="K90" s="190">
        <v>0</v>
      </c>
    </row>
    <row r="91" spans="1:11" s="156" customFormat="1" ht="20.100000000000001" customHeight="1">
      <c r="A91" s="242" t="s">
        <v>129</v>
      </c>
      <c r="B91" s="242"/>
      <c r="C91" s="179"/>
      <c r="D91" s="101"/>
      <c r="E91" s="8">
        <v>-37446015</v>
      </c>
      <c r="F91" s="171"/>
      <c r="G91" s="190">
        <v>-51771885</v>
      </c>
      <c r="H91" s="171"/>
      <c r="I91" s="8">
        <v>-28025813</v>
      </c>
      <c r="J91" s="171"/>
      <c r="K91" s="190">
        <v>-41549572</v>
      </c>
    </row>
    <row r="92" spans="1:11" s="156" customFormat="1" ht="20.100000000000001" customHeight="1">
      <c r="A92" s="242" t="s">
        <v>204</v>
      </c>
      <c r="B92" s="242"/>
      <c r="C92" s="165">
        <v>28</v>
      </c>
      <c r="D92" s="101"/>
      <c r="E92" s="8">
        <v>-6151499</v>
      </c>
      <c r="F92" s="171"/>
      <c r="G92" s="190">
        <v>0</v>
      </c>
      <c r="H92" s="171"/>
      <c r="I92" s="8">
        <v>-6151499</v>
      </c>
      <c r="J92" s="171"/>
      <c r="K92" s="190">
        <v>0</v>
      </c>
    </row>
    <row r="93" spans="1:11" s="156" customFormat="1" ht="20.100000000000001" customHeight="1">
      <c r="A93" s="242" t="s">
        <v>222</v>
      </c>
      <c r="B93" s="242"/>
      <c r="C93" s="131">
        <v>17.100000000000001</v>
      </c>
      <c r="D93" s="101"/>
      <c r="E93" s="167">
        <v>-11733628</v>
      </c>
      <c r="F93" s="171"/>
      <c r="G93" s="210">
        <v>0</v>
      </c>
      <c r="H93" s="171"/>
      <c r="I93" s="167">
        <v>0</v>
      </c>
      <c r="J93" s="171"/>
      <c r="K93" s="210">
        <v>0</v>
      </c>
    </row>
    <row r="94" spans="1:11" s="156" customFormat="1" ht="8.1" customHeight="1">
      <c r="A94" s="242"/>
      <c r="B94" s="242"/>
      <c r="C94" s="131"/>
      <c r="D94" s="101"/>
      <c r="E94" s="8"/>
      <c r="F94" s="27"/>
      <c r="G94" s="190"/>
      <c r="H94" s="27"/>
      <c r="I94" s="8"/>
      <c r="J94" s="27"/>
      <c r="K94" s="190"/>
    </row>
    <row r="95" spans="1:11" s="156" customFormat="1" ht="20.100000000000001" customHeight="1">
      <c r="A95" s="173" t="s">
        <v>229</v>
      </c>
      <c r="B95" s="173"/>
      <c r="C95" s="131"/>
      <c r="D95" s="101"/>
      <c r="E95" s="167">
        <f>SUM(E78:E94)</f>
        <v>-520306535</v>
      </c>
      <c r="F95" s="171"/>
      <c r="G95" s="210">
        <f>SUM(G78:G94)</f>
        <v>-161405744</v>
      </c>
      <c r="H95" s="171"/>
      <c r="I95" s="167">
        <f>SUM(I78:I94)</f>
        <v>-342449969</v>
      </c>
      <c r="J95" s="171"/>
      <c r="K95" s="210">
        <f>SUM(K78:K94)</f>
        <v>-98427312</v>
      </c>
    </row>
    <row r="96" spans="1:11" s="156" customFormat="1" ht="20.100000000000001" customHeight="1">
      <c r="A96" s="173"/>
      <c r="B96" s="173"/>
      <c r="C96" s="131"/>
      <c r="D96" s="101"/>
      <c r="E96" s="191"/>
      <c r="F96" s="190"/>
      <c r="G96" s="191"/>
      <c r="H96" s="190"/>
      <c r="I96" s="191"/>
      <c r="J96" s="190"/>
      <c r="K96" s="191"/>
    </row>
    <row r="97" spans="1:11" s="156" customFormat="1" ht="19.2" customHeight="1">
      <c r="A97" s="173"/>
      <c r="B97" s="173"/>
      <c r="C97" s="131"/>
      <c r="D97" s="101"/>
      <c r="E97" s="191"/>
      <c r="F97" s="190"/>
      <c r="G97" s="191"/>
      <c r="H97" s="190"/>
      <c r="I97" s="191"/>
      <c r="J97" s="190"/>
      <c r="K97" s="191"/>
    </row>
    <row r="98" spans="1:11" s="156" customFormat="1" ht="19.2" customHeight="1">
      <c r="A98" s="173"/>
      <c r="B98" s="173"/>
      <c r="C98" s="131"/>
      <c r="D98" s="101"/>
      <c r="E98" s="191"/>
      <c r="F98" s="190"/>
      <c r="G98" s="191"/>
      <c r="H98" s="190"/>
      <c r="I98" s="191"/>
      <c r="J98" s="190"/>
      <c r="K98" s="191"/>
    </row>
    <row r="99" spans="1:11" s="156" customFormat="1" ht="19.2" customHeight="1">
      <c r="A99" s="173"/>
      <c r="B99" s="173"/>
      <c r="C99" s="131"/>
      <c r="D99" s="101"/>
      <c r="E99" s="191"/>
      <c r="F99" s="190"/>
      <c r="G99" s="191"/>
      <c r="H99" s="190"/>
      <c r="I99" s="191"/>
      <c r="J99" s="190"/>
      <c r="K99" s="191"/>
    </row>
    <row r="100" spans="1:11" s="156" customFormat="1" ht="19.2" customHeight="1">
      <c r="A100" s="173"/>
      <c r="B100" s="173"/>
      <c r="C100" s="131"/>
      <c r="D100" s="101"/>
      <c r="E100" s="191"/>
      <c r="F100" s="190"/>
      <c r="G100" s="191"/>
      <c r="H100" s="190"/>
      <c r="I100" s="191"/>
      <c r="J100" s="190"/>
      <c r="K100" s="191"/>
    </row>
    <row r="101" spans="1:11" s="156" customFormat="1" ht="14.25" customHeight="1">
      <c r="A101" s="173"/>
      <c r="B101" s="173"/>
      <c r="C101" s="131"/>
      <c r="D101" s="101"/>
      <c r="E101" s="191"/>
      <c r="F101" s="190"/>
      <c r="G101" s="191"/>
      <c r="H101" s="190"/>
      <c r="I101" s="191"/>
      <c r="J101" s="190"/>
      <c r="K101" s="191"/>
    </row>
    <row r="102" spans="1:11" ht="22.2" customHeight="1">
      <c r="A102" s="155" t="str">
        <f>'7-9'!A42</f>
        <v>หมายเหตุประกอบงบการเงินรวมและงบการเงินเฉพาะกิจการในหน้า 18 ถึง 98 เป็นส่วนหนึ่งของงบการเงินนี้</v>
      </c>
      <c r="B102" s="155"/>
      <c r="C102" s="125"/>
      <c r="D102" s="80"/>
      <c r="E102" s="59"/>
      <c r="F102" s="59"/>
      <c r="G102" s="59"/>
      <c r="H102" s="59"/>
      <c r="I102" s="59"/>
      <c r="J102" s="59"/>
      <c r="K102" s="59"/>
    </row>
    <row r="103" spans="1:11" ht="21.75" customHeight="1">
      <c r="A103" s="152" t="s">
        <v>0</v>
      </c>
      <c r="B103" s="152"/>
      <c r="C103" s="119"/>
      <c r="D103" s="71"/>
    </row>
    <row r="104" spans="1:11" ht="21.75" customHeight="1">
      <c r="A104" s="152" t="s">
        <v>151</v>
      </c>
      <c r="B104" s="152"/>
      <c r="C104" s="119"/>
      <c r="D104" s="71"/>
    </row>
    <row r="105" spans="1:11" ht="21.75" customHeight="1">
      <c r="A105" s="153" t="str">
        <f>+A55</f>
        <v>สำหรับปีสิ้นสุดวันที่ 31 ธันวาคม พ.ศ. 2563</v>
      </c>
      <c r="B105" s="153"/>
      <c r="C105" s="120"/>
      <c r="D105" s="74"/>
      <c r="E105" s="75"/>
      <c r="F105" s="75"/>
      <c r="G105" s="75"/>
      <c r="H105" s="75"/>
      <c r="I105" s="75"/>
      <c r="J105" s="75"/>
      <c r="K105" s="75"/>
    </row>
    <row r="106" spans="1:11" ht="21.75" customHeight="1">
      <c r="A106" s="152"/>
      <c r="B106" s="152"/>
      <c r="C106" s="122"/>
      <c r="D106" s="78"/>
      <c r="E106" s="19"/>
      <c r="F106" s="19"/>
      <c r="G106" s="19"/>
      <c r="H106" s="19"/>
      <c r="I106" s="19"/>
      <c r="J106" s="19"/>
      <c r="K106" s="19"/>
    </row>
    <row r="107" spans="1:11" s="156" customFormat="1" ht="21.75" customHeight="1">
      <c r="A107" s="173"/>
      <c r="B107" s="152"/>
      <c r="C107" s="174"/>
      <c r="D107" s="158"/>
      <c r="E107" s="293" t="s">
        <v>57</v>
      </c>
      <c r="F107" s="293"/>
      <c r="G107" s="293"/>
      <c r="H107" s="103"/>
      <c r="I107" s="293" t="s">
        <v>64</v>
      </c>
      <c r="J107" s="293"/>
      <c r="K107" s="293"/>
    </row>
    <row r="108" spans="1:11" s="156" customFormat="1" ht="21.75" customHeight="1">
      <c r="A108" s="173"/>
      <c r="B108" s="173"/>
      <c r="C108" s="129"/>
      <c r="D108" s="102"/>
      <c r="E108" s="104" t="s">
        <v>178</v>
      </c>
      <c r="F108" s="105"/>
      <c r="G108" s="104" t="s">
        <v>144</v>
      </c>
      <c r="H108" s="105"/>
      <c r="I108" s="104" t="s">
        <v>178</v>
      </c>
      <c r="J108" s="105"/>
      <c r="K108" s="104" t="s">
        <v>144</v>
      </c>
    </row>
    <row r="109" spans="1:11" s="156" customFormat="1" ht="21.75" customHeight="1">
      <c r="A109" s="173"/>
      <c r="B109" s="173"/>
      <c r="C109" s="130" t="s">
        <v>2</v>
      </c>
      <c r="D109" s="106"/>
      <c r="E109" s="107" t="s">
        <v>3</v>
      </c>
      <c r="F109" s="105"/>
      <c r="G109" s="107" t="s">
        <v>3</v>
      </c>
      <c r="H109" s="105"/>
      <c r="I109" s="107" t="s">
        <v>3</v>
      </c>
      <c r="J109" s="105"/>
      <c r="K109" s="107" t="s">
        <v>3</v>
      </c>
    </row>
    <row r="110" spans="1:11" s="156" customFormat="1" ht="8.1" customHeight="1">
      <c r="A110" s="242"/>
      <c r="B110" s="173"/>
      <c r="C110" s="180"/>
      <c r="D110" s="181"/>
      <c r="E110" s="198"/>
      <c r="F110" s="105"/>
      <c r="G110" s="208"/>
      <c r="H110" s="105"/>
      <c r="I110" s="198"/>
      <c r="J110" s="27"/>
      <c r="K110" s="208"/>
    </row>
    <row r="111" spans="1:11" s="156" customFormat="1" ht="21.75" customHeight="1">
      <c r="A111" s="173" t="s">
        <v>168</v>
      </c>
      <c r="B111" s="242"/>
      <c r="C111" s="182"/>
      <c r="D111" s="183"/>
      <c r="E111" s="8">
        <f>E50+E75+E95</f>
        <v>-98617618</v>
      </c>
      <c r="F111" s="171"/>
      <c r="G111" s="190">
        <f>G50+G75+G95</f>
        <v>73065999</v>
      </c>
      <c r="H111" s="171"/>
      <c r="I111" s="8">
        <f>I50+I75+I95</f>
        <v>-8058049</v>
      </c>
      <c r="J111" s="171"/>
      <c r="K111" s="190">
        <f>K50+K75+K95</f>
        <v>13208185</v>
      </c>
    </row>
    <row r="112" spans="1:11" s="156" customFormat="1" ht="21.75" customHeight="1">
      <c r="A112" s="242" t="s">
        <v>63</v>
      </c>
      <c r="B112" s="173"/>
      <c r="C112" s="182"/>
      <c r="D112" s="183"/>
      <c r="E112" s="8">
        <v>198089896</v>
      </c>
      <c r="F112" s="27"/>
      <c r="G112" s="190">
        <v>133874576</v>
      </c>
      <c r="H112" s="27"/>
      <c r="I112" s="8">
        <v>31826500</v>
      </c>
      <c r="J112" s="27"/>
      <c r="K112" s="190">
        <v>18692385</v>
      </c>
    </row>
    <row r="113" spans="1:11" s="156" customFormat="1" ht="21.75" customHeight="1">
      <c r="A113" s="242" t="s">
        <v>230</v>
      </c>
      <c r="B113" s="242"/>
      <c r="C113" s="182"/>
      <c r="D113" s="183"/>
      <c r="E113" s="8"/>
      <c r="F113" s="27"/>
      <c r="G113" s="190"/>
      <c r="H113" s="27"/>
      <c r="I113" s="8"/>
      <c r="J113" s="27"/>
      <c r="K113" s="190"/>
    </row>
    <row r="114" spans="1:11" s="156" customFormat="1" ht="21.75" customHeight="1">
      <c r="A114" s="242"/>
      <c r="B114" s="242"/>
      <c r="C114" s="182"/>
      <c r="D114" s="183"/>
      <c r="E114" s="167">
        <f>1853541+2</f>
        <v>1853543</v>
      </c>
      <c r="F114" s="27"/>
      <c r="G114" s="210">
        <v>-8850679</v>
      </c>
      <c r="H114" s="27"/>
      <c r="I114" s="167">
        <v>-3486</v>
      </c>
      <c r="J114" s="27"/>
      <c r="K114" s="210">
        <v>-74070</v>
      </c>
    </row>
    <row r="115" spans="1:11" s="156" customFormat="1" ht="8.1" customHeight="1">
      <c r="A115" s="242"/>
      <c r="B115" s="242" t="s">
        <v>135</v>
      </c>
      <c r="C115" s="182"/>
      <c r="D115" s="183"/>
      <c r="E115" s="8"/>
      <c r="F115" s="171"/>
      <c r="G115" s="190"/>
      <c r="H115" s="171"/>
      <c r="I115" s="8"/>
      <c r="J115" s="171"/>
      <c r="K115" s="190"/>
    </row>
    <row r="116" spans="1:11" s="156" customFormat="1" ht="21.75" customHeight="1" thickBot="1">
      <c r="A116" s="173" t="s">
        <v>76</v>
      </c>
      <c r="B116" s="242"/>
      <c r="C116" s="184" t="s">
        <v>231</v>
      </c>
      <c r="D116" s="183"/>
      <c r="E116" s="7">
        <f>SUM(E111:E114)</f>
        <v>101325821</v>
      </c>
      <c r="F116" s="27"/>
      <c r="G116" s="203">
        <f>SUM(G111:G114)</f>
        <v>198089896</v>
      </c>
      <c r="H116" s="27"/>
      <c r="I116" s="7">
        <f>SUM(I111:I114)</f>
        <v>23764965</v>
      </c>
      <c r="J116" s="27"/>
      <c r="K116" s="203">
        <f>SUM(K111:K114)</f>
        <v>31826500</v>
      </c>
    </row>
    <row r="117" spans="1:11" s="156" customFormat="1" ht="21.75" customHeight="1" thickTop="1">
      <c r="A117" s="173"/>
      <c r="B117" s="173"/>
      <c r="C117" s="182"/>
      <c r="D117" s="183"/>
      <c r="E117" s="9"/>
      <c r="F117" s="171"/>
      <c r="G117" s="190"/>
      <c r="H117" s="171"/>
      <c r="I117" s="9"/>
      <c r="J117" s="171"/>
      <c r="K117" s="190"/>
    </row>
    <row r="118" spans="1:11" s="187" customFormat="1" ht="21.75" customHeight="1">
      <c r="A118" s="173" t="s">
        <v>52</v>
      </c>
      <c r="B118" s="173"/>
      <c r="C118" s="185"/>
      <c r="D118" s="29"/>
      <c r="E118" s="9"/>
      <c r="F118" s="186"/>
      <c r="G118" s="202"/>
      <c r="H118" s="186"/>
      <c r="I118" s="9"/>
      <c r="J118" s="186"/>
      <c r="K118" s="202"/>
    </row>
    <row r="119" spans="1:11" s="156" customFormat="1" ht="8.1" customHeight="1">
      <c r="A119" s="242"/>
      <c r="B119" s="173"/>
      <c r="C119" s="182"/>
      <c r="D119" s="183"/>
      <c r="E119" s="8"/>
      <c r="F119" s="171"/>
      <c r="G119" s="190"/>
      <c r="H119" s="171"/>
      <c r="I119" s="8"/>
      <c r="J119" s="171"/>
      <c r="K119" s="190"/>
    </row>
    <row r="120" spans="1:11" s="156" customFormat="1" ht="21.75" customHeight="1">
      <c r="A120" s="173" t="s">
        <v>157</v>
      </c>
      <c r="B120" s="242"/>
      <c r="C120" s="188"/>
      <c r="D120" s="189"/>
      <c r="E120" s="9"/>
      <c r="F120" s="27"/>
      <c r="G120" s="202"/>
      <c r="H120" s="27"/>
      <c r="I120" s="9"/>
      <c r="J120" s="27"/>
      <c r="K120" s="202"/>
    </row>
    <row r="121" spans="1:11" s="156" customFormat="1" ht="21.75" customHeight="1">
      <c r="A121" s="242" t="s">
        <v>243</v>
      </c>
      <c r="B121" s="242"/>
      <c r="C121" s="180"/>
      <c r="D121" s="181"/>
      <c r="E121" s="213">
        <v>3372197</v>
      </c>
      <c r="F121" s="27"/>
      <c r="G121" s="190">
        <v>5379170</v>
      </c>
      <c r="H121" s="27"/>
      <c r="I121" s="213">
        <v>3372197</v>
      </c>
      <c r="J121" s="27"/>
      <c r="K121" s="190">
        <v>0</v>
      </c>
    </row>
    <row r="122" spans="1:11" s="156" customFormat="1" ht="21.75" customHeight="1">
      <c r="A122" s="242" t="s">
        <v>158</v>
      </c>
      <c r="B122" s="242"/>
      <c r="C122" s="184" t="s">
        <v>249</v>
      </c>
      <c r="D122" s="181"/>
      <c r="E122" s="8">
        <v>0</v>
      </c>
      <c r="F122" s="27"/>
      <c r="G122" s="190" t="s">
        <v>131</v>
      </c>
      <c r="H122" s="27"/>
      <c r="I122" s="213">
        <v>13000000</v>
      </c>
      <c r="J122" s="27"/>
      <c r="K122" s="190">
        <v>7452208</v>
      </c>
    </row>
    <row r="123" spans="1:11" s="156" customFormat="1" ht="21.75" customHeight="1">
      <c r="A123" s="199" t="s">
        <v>209</v>
      </c>
      <c r="B123" s="242"/>
      <c r="C123" s="184" t="s">
        <v>242</v>
      </c>
      <c r="D123" s="181"/>
      <c r="E123" s="213">
        <v>55355129</v>
      </c>
      <c r="F123" s="27"/>
      <c r="G123" s="202">
        <v>0</v>
      </c>
      <c r="H123" s="27"/>
      <c r="I123" s="213">
        <v>55355129</v>
      </c>
      <c r="J123" s="27"/>
      <c r="K123" s="202">
        <v>0</v>
      </c>
    </row>
    <row r="124" spans="1:11" s="156" customFormat="1" ht="21.75" customHeight="1">
      <c r="A124" s="242" t="s">
        <v>210</v>
      </c>
      <c r="B124" s="199"/>
      <c r="C124" s="184" t="s">
        <v>259</v>
      </c>
      <c r="D124" s="181"/>
      <c r="E124" s="213">
        <v>16464764</v>
      </c>
      <c r="F124" s="27"/>
      <c r="G124" s="190">
        <v>0</v>
      </c>
      <c r="H124" s="27"/>
      <c r="I124" s="213">
        <v>16464764</v>
      </c>
      <c r="J124" s="27"/>
      <c r="K124" s="190">
        <v>0</v>
      </c>
    </row>
    <row r="125" spans="1:11" ht="21.75" customHeight="1">
      <c r="B125" s="242"/>
      <c r="E125" s="19"/>
      <c r="G125" s="19"/>
      <c r="I125" s="19"/>
      <c r="K125" s="19"/>
    </row>
    <row r="126" spans="1:11" ht="21.75" customHeight="1">
      <c r="E126" s="126"/>
      <c r="G126" s="19"/>
      <c r="I126" s="245"/>
      <c r="K126" s="19"/>
    </row>
    <row r="127" spans="1:11" ht="21.75" customHeight="1">
      <c r="E127" s="126"/>
      <c r="G127" s="19"/>
      <c r="I127" s="19"/>
      <c r="K127" s="19"/>
    </row>
    <row r="128" spans="1:11" ht="21.75" customHeight="1">
      <c r="E128" s="19"/>
      <c r="G128" s="19"/>
      <c r="I128" s="19"/>
      <c r="K128" s="19"/>
    </row>
    <row r="129" spans="5:11" ht="21.75" customHeight="1">
      <c r="E129" s="19"/>
      <c r="G129" s="19"/>
      <c r="I129" s="19"/>
      <c r="K129" s="19"/>
    </row>
    <row r="130" spans="5:11" ht="21.75" customHeight="1">
      <c r="E130" s="19"/>
      <c r="G130" s="19"/>
      <c r="I130" s="19"/>
      <c r="K130" s="19"/>
    </row>
    <row r="131" spans="5:11" ht="21.75" customHeight="1">
      <c r="E131" s="19"/>
      <c r="G131" s="19"/>
      <c r="I131" s="19"/>
      <c r="K131" s="19"/>
    </row>
    <row r="132" spans="5:11" ht="21.75" customHeight="1">
      <c r="E132" s="19"/>
      <c r="G132" s="19"/>
      <c r="I132" s="19"/>
      <c r="K132" s="19"/>
    </row>
    <row r="133" spans="5:11" ht="21.75" customHeight="1">
      <c r="E133" s="19"/>
      <c r="G133" s="19"/>
      <c r="I133" s="19"/>
      <c r="K133" s="19"/>
    </row>
    <row r="134" spans="5:11" ht="21.75" customHeight="1">
      <c r="E134" s="19"/>
      <c r="G134" s="19"/>
      <c r="I134" s="19"/>
      <c r="K134" s="19"/>
    </row>
    <row r="135" spans="5:11" ht="21.75" customHeight="1">
      <c r="E135" s="19"/>
      <c r="G135" s="19"/>
      <c r="I135" s="19"/>
      <c r="K135" s="19"/>
    </row>
    <row r="136" spans="5:11" ht="21.75" customHeight="1">
      <c r="E136" s="19"/>
      <c r="G136" s="19"/>
      <c r="I136" s="19"/>
      <c r="K136" s="19"/>
    </row>
    <row r="137" spans="5:11" ht="21.75" customHeight="1">
      <c r="E137" s="19"/>
      <c r="G137" s="19"/>
      <c r="I137" s="19"/>
      <c r="K137" s="19"/>
    </row>
    <row r="138" spans="5:11" ht="21.75" customHeight="1">
      <c r="E138" s="19"/>
      <c r="G138" s="19"/>
      <c r="I138" s="19"/>
      <c r="K138" s="19"/>
    </row>
    <row r="139" spans="5:11" ht="21.75" customHeight="1">
      <c r="E139" s="19"/>
      <c r="G139" s="19"/>
      <c r="I139" s="19"/>
      <c r="K139" s="19"/>
    </row>
    <row r="140" spans="5:11" ht="21.75" customHeight="1">
      <c r="E140" s="19"/>
      <c r="G140" s="19"/>
      <c r="I140" s="19"/>
      <c r="K140" s="19"/>
    </row>
    <row r="141" spans="5:11" ht="21.75" customHeight="1">
      <c r="E141" s="19"/>
      <c r="G141" s="19"/>
      <c r="I141" s="19"/>
      <c r="K141" s="19"/>
    </row>
    <row r="142" spans="5:11" ht="21.75" customHeight="1">
      <c r="E142" s="19"/>
      <c r="G142" s="19"/>
      <c r="I142" s="19"/>
      <c r="K142" s="19"/>
    </row>
    <row r="143" spans="5:11" ht="21.75" customHeight="1">
      <c r="E143" s="19"/>
      <c r="G143" s="19"/>
      <c r="I143" s="19"/>
      <c r="K143" s="19"/>
    </row>
    <row r="144" spans="5:11" ht="21.75" customHeight="1">
      <c r="E144" s="19"/>
      <c r="G144" s="19"/>
      <c r="I144" s="19"/>
      <c r="K144" s="19"/>
    </row>
    <row r="145" spans="1:11" ht="21.75" customHeight="1">
      <c r="E145" s="19"/>
      <c r="G145" s="19"/>
      <c r="I145" s="19"/>
      <c r="K145" s="19"/>
    </row>
    <row r="146" spans="1:11" s="286" customFormat="1" ht="21.75" customHeight="1">
      <c r="A146" s="283"/>
      <c r="B146" s="283"/>
      <c r="C146" s="284"/>
      <c r="D146" s="285"/>
      <c r="E146" s="145"/>
      <c r="F146" s="147"/>
      <c r="G146" s="145"/>
      <c r="H146" s="147"/>
      <c r="I146" s="145"/>
      <c r="J146" s="147"/>
      <c r="K146" s="145"/>
    </row>
    <row r="147" spans="1:11" s="286" customFormat="1" ht="27" customHeight="1">
      <c r="A147" s="283"/>
      <c r="B147" s="283"/>
      <c r="C147" s="284"/>
      <c r="D147" s="285"/>
      <c r="E147" s="145"/>
      <c r="F147" s="147"/>
      <c r="G147" s="145"/>
      <c r="H147" s="147"/>
      <c r="I147" s="145"/>
      <c r="J147" s="147"/>
      <c r="K147" s="145"/>
    </row>
    <row r="148" spans="1:11" s="286" customFormat="1" ht="22.2" customHeight="1">
      <c r="A148" s="155" t="str">
        <f>'7-9'!A42</f>
        <v>หมายเหตุประกอบงบการเงินรวมและงบการเงินเฉพาะกิจการในหน้า 18 ถึง 98 เป็นส่วนหนึ่งของงบการเงินนี้</v>
      </c>
      <c r="B148" s="155"/>
      <c r="C148" s="125"/>
      <c r="D148" s="80"/>
      <c r="E148" s="59"/>
      <c r="F148" s="59"/>
      <c r="G148" s="59"/>
      <c r="H148" s="59"/>
      <c r="I148" s="59"/>
      <c r="J148" s="59"/>
      <c r="K148" s="59"/>
    </row>
    <row r="149" spans="1:11" s="286" customFormat="1" ht="20.100000000000001" customHeight="1">
      <c r="A149" s="283"/>
      <c r="B149" s="283"/>
      <c r="C149" s="284"/>
      <c r="D149" s="285"/>
      <c r="E149" s="147"/>
      <c r="F149" s="147"/>
      <c r="G149" s="147"/>
      <c r="H149" s="147"/>
      <c r="I149" s="147"/>
      <c r="J149" s="147"/>
      <c r="K149" s="147"/>
    </row>
  </sheetData>
  <mergeCells count="7">
    <mergeCell ref="A81:B81"/>
    <mergeCell ref="E107:G107"/>
    <mergeCell ref="I107:K107"/>
    <mergeCell ref="E5:G5"/>
    <mergeCell ref="I5:K5"/>
    <mergeCell ref="E57:G57"/>
    <mergeCell ref="I57:K57"/>
  </mergeCells>
  <pageMargins left="0.8" right="0.5" top="0.5" bottom="0.6" header="0.49" footer="0.4"/>
  <pageSetup paperSize="9" scale="82" firstPageNumber="15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  <ignoredErrors>
    <ignoredError sqref="C116 C122 C1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7-9</vt:lpstr>
      <vt:lpstr>10-11</vt:lpstr>
      <vt:lpstr>12-13</vt:lpstr>
      <vt:lpstr>14</vt:lpstr>
      <vt:lpstr>15-17</vt:lpstr>
      <vt:lpstr>'10-11'!Print_Area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Wanchaya Ongkhana</cp:lastModifiedBy>
  <cp:lastPrinted>2021-02-22T14:26:05Z</cp:lastPrinted>
  <dcterms:created xsi:type="dcterms:W3CDTF">2015-05-09T12:41:44Z</dcterms:created>
  <dcterms:modified xsi:type="dcterms:W3CDTF">2021-02-22T18:26:39Z</dcterms:modified>
</cp:coreProperties>
</file>