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955231 - 2020 DEC-FSA-DTC\Working Folder\Q4'2020\FS\SEC DTC\"/>
    </mc:Choice>
  </mc:AlternateContent>
  <xr:revisionPtr revIDLastSave="0" documentId="13_ncr:1_{7BCE7EF3-F5A5-4E7A-B83B-B56B0C47F298}" xr6:coauthVersionLast="45" xr6:coauthVersionMax="45" xr10:uidLastSave="{00000000-0000-0000-0000-000000000000}"/>
  <bookViews>
    <workbookView xWindow="-110" yWindow="-110" windowWidth="19420" windowHeight="10420" tabRatio="876" xr2:uid="{00000000-000D-0000-FFFF-FFFF00000000}"/>
  </bookViews>
  <sheets>
    <sheet name="งบดุล 7" sheetId="11" r:id="rId1"/>
    <sheet name="งบดุล  8-9" sheetId="14" r:id="rId2"/>
    <sheet name="กำไรขาดทุน YTD 10" sheetId="20" r:id="rId3"/>
    <sheet name="กำไรขาดทุนเบ็ดเสร็จ YTD 11" sheetId="21" r:id="rId4"/>
    <sheet name="เปลี่ยนแปลง-รวม 12" sheetId="12" r:id="rId5"/>
    <sheet name="เปลี่ยนแปลงเฉพาะ 13" sheetId="17" r:id="rId6"/>
    <sheet name="กระแสเงินสด 14-16" sheetId="22" r:id="rId7"/>
  </sheets>
  <definedNames>
    <definedName name="_xlnm._FilterDatabase" localSheetId="6" hidden="1">'กระแสเงินสด 14-16'!$J$64:$J$85</definedName>
    <definedName name="_xlnm.Print_Area" localSheetId="5">'เปลี่ยนแปลงเฉพาะ 13'!$A$1:$R$36</definedName>
    <definedName name="_xlnm.Print_Area" localSheetId="4">'เปลี่ยนแปลง-รวม 12'!$A$1:$AH$49</definedName>
    <definedName name="_xlnm.Print_Area" localSheetId="6">'กระแสเงินสด 14-16'!$A$1:$L$128</definedName>
    <definedName name="_xlnm.Print_Area" localSheetId="2">'กำไรขาดทุน YTD 10'!$A$1:$K$52</definedName>
    <definedName name="_xlnm.Print_Area" localSheetId="3">'กำไรขาดทุนเบ็ดเสร็จ YTD 11'!$A$1:$K$28</definedName>
    <definedName name="_xlnm.Print_Area" localSheetId="1">'งบดุล  8-9'!$A$1:$M$71</definedName>
    <definedName name="_xlnm.Print_Area" localSheetId="0">'งบดุล 7'!$A$1:$M$40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21" l="1"/>
  <c r="AH43" i="12" l="1"/>
  <c r="X49" i="12" l="1"/>
  <c r="R49" i="12"/>
  <c r="F49" i="12"/>
  <c r="H49" i="12"/>
  <c r="J49" i="12"/>
  <c r="L49" i="12"/>
  <c r="N49" i="12"/>
  <c r="P49" i="12"/>
  <c r="AD43" i="12" l="1"/>
  <c r="AB43" i="12"/>
  <c r="M36" i="14" l="1"/>
  <c r="K36" i="14"/>
  <c r="I36" i="14"/>
  <c r="G36" i="14"/>
  <c r="AD38" i="12" l="1"/>
  <c r="AB38" i="12"/>
  <c r="AH38" i="12" l="1"/>
  <c r="AF41" i="12" l="1"/>
  <c r="F24" i="17" l="1"/>
  <c r="H32" i="12"/>
  <c r="F32" i="12"/>
  <c r="AB17" i="12"/>
  <c r="G28" i="20"/>
  <c r="K37" i="20" l="1"/>
  <c r="I37" i="20"/>
  <c r="G37" i="20"/>
  <c r="E37" i="20"/>
  <c r="AH32" i="12" l="1"/>
  <c r="AF32" i="12"/>
  <c r="AD32" i="12"/>
  <c r="AB32" i="12"/>
  <c r="Z32" i="12"/>
  <c r="X32" i="12"/>
  <c r="V32" i="12"/>
  <c r="T32" i="12"/>
  <c r="R32" i="12"/>
  <c r="P32" i="12"/>
  <c r="N32" i="12"/>
  <c r="L32" i="12"/>
  <c r="J32" i="12"/>
  <c r="Z29" i="12"/>
  <c r="R29" i="12"/>
  <c r="P29" i="12"/>
  <c r="N29" i="12"/>
  <c r="L29" i="12"/>
  <c r="J29" i="12"/>
  <c r="H29" i="12"/>
  <c r="F29" i="12"/>
  <c r="AH23" i="12"/>
  <c r="AD23" i="12"/>
  <c r="AB23" i="12"/>
  <c r="AH20" i="12"/>
  <c r="AF21" i="12" l="1"/>
  <c r="Z21" i="12"/>
  <c r="X21" i="12"/>
  <c r="V21" i="12"/>
  <c r="T21" i="12"/>
  <c r="R21" i="12"/>
  <c r="P21" i="12"/>
  <c r="N21" i="12"/>
  <c r="L21" i="12"/>
  <c r="J21" i="12"/>
  <c r="H21" i="12"/>
  <c r="F21" i="12"/>
  <c r="P24" i="17"/>
  <c r="N24" i="17"/>
  <c r="L101" i="22" l="1"/>
  <c r="H101" i="22"/>
  <c r="J101" i="22" l="1"/>
  <c r="F101" i="22"/>
  <c r="H36" i="22" l="1"/>
  <c r="T28" i="12" l="1"/>
  <c r="T29" i="12" s="1"/>
  <c r="AB35" i="12"/>
  <c r="AD35" i="12" s="1"/>
  <c r="AH35" i="12" s="1"/>
  <c r="AB37" i="12"/>
  <c r="AD37" i="12" s="1"/>
  <c r="AH37" i="12" s="1"/>
  <c r="AB39" i="12"/>
  <c r="AD39" i="12" s="1"/>
  <c r="AH39" i="12" s="1"/>
  <c r="AB40" i="12"/>
  <c r="AD40" i="12" s="1"/>
  <c r="AH40" i="12" s="1"/>
  <c r="AB46" i="12"/>
  <c r="AD46" i="12"/>
  <c r="AH46" i="12"/>
  <c r="AB47" i="12"/>
  <c r="AD47" i="12" s="1"/>
  <c r="K21" i="21"/>
  <c r="G21" i="21"/>
  <c r="I21" i="21"/>
  <c r="AH41" i="12" l="1"/>
  <c r="AH47" i="12"/>
  <c r="I22" i="21"/>
  <c r="F115" i="22" l="1"/>
  <c r="AB41" i="12" l="1"/>
  <c r="Z41" i="12"/>
  <c r="X41" i="12"/>
  <c r="V41" i="12"/>
  <c r="T41" i="12"/>
  <c r="R41" i="12"/>
  <c r="P41" i="12"/>
  <c r="N41" i="12"/>
  <c r="L41" i="12"/>
  <c r="J41" i="12"/>
  <c r="H41" i="12"/>
  <c r="F41" i="12"/>
  <c r="AD41" i="12" l="1"/>
  <c r="E28" i="20" l="1"/>
  <c r="I28" i="20" l="1"/>
  <c r="K28" i="20"/>
  <c r="I18" i="11" l="1"/>
  <c r="R25" i="17" l="1"/>
  <c r="R30" i="17" l="1"/>
  <c r="P26" i="17"/>
  <c r="N26" i="17"/>
  <c r="AB21" i="12" l="1"/>
  <c r="AD17" i="12" l="1"/>
  <c r="AD21" i="12" s="1"/>
  <c r="AH19" i="12"/>
  <c r="AH14" i="12" l="1"/>
  <c r="Z48" i="12" l="1"/>
  <c r="Z49" i="12" s="1"/>
  <c r="Z28" i="12"/>
  <c r="F48" i="12" l="1"/>
  <c r="J115" i="22" l="1"/>
  <c r="F28" i="12" l="1"/>
  <c r="AB14" i="12"/>
  <c r="H58" i="22" l="1"/>
  <c r="H60" i="22" s="1"/>
  <c r="L115" i="22"/>
  <c r="H115" i="22"/>
  <c r="A89" i="22"/>
  <c r="A44" i="22"/>
  <c r="AF48" i="12"/>
  <c r="AF49" i="12" s="1"/>
  <c r="X48" i="12"/>
  <c r="V48" i="12"/>
  <c r="V49" i="12" s="1"/>
  <c r="R48" i="12"/>
  <c r="P48" i="12"/>
  <c r="N48" i="12"/>
  <c r="L48" i="12"/>
  <c r="J48" i="12"/>
  <c r="H48" i="12"/>
  <c r="AB48" i="12"/>
  <c r="AB49" i="12" s="1"/>
  <c r="AB27" i="12"/>
  <c r="AB26" i="12"/>
  <c r="AD26" i="12" s="1"/>
  <c r="AH27" i="12"/>
  <c r="AH26" i="12"/>
  <c r="AH17" i="12"/>
  <c r="AH21" i="12" s="1"/>
  <c r="P31" i="17"/>
  <c r="N31" i="17"/>
  <c r="L31" i="17"/>
  <c r="J31" i="17"/>
  <c r="H31" i="17"/>
  <c r="F31" i="17"/>
  <c r="R15" i="17"/>
  <c r="P16" i="17"/>
  <c r="N16" i="17"/>
  <c r="L16" i="17"/>
  <c r="J16" i="17"/>
  <c r="H16" i="17"/>
  <c r="F16" i="17"/>
  <c r="R12" i="17"/>
  <c r="G28" i="21"/>
  <c r="E28" i="21"/>
  <c r="K16" i="21"/>
  <c r="K22" i="21" s="1"/>
  <c r="G16" i="21"/>
  <c r="G22" i="21" s="1"/>
  <c r="E16" i="21"/>
  <c r="E22" i="21" s="1"/>
  <c r="R16" i="17" l="1"/>
  <c r="T48" i="12"/>
  <c r="AB28" i="12"/>
  <c r="AB29" i="12" s="1"/>
  <c r="AH48" i="12"/>
  <c r="AH49" i="12" s="1"/>
  <c r="R31" i="17"/>
  <c r="AD48" i="12" l="1"/>
  <c r="AD49" i="12" s="1"/>
  <c r="T49" i="12"/>
  <c r="G49" i="20" l="1"/>
  <c r="E49" i="20"/>
  <c r="K13" i="20"/>
  <c r="K14" i="20" s="1"/>
  <c r="I13" i="20"/>
  <c r="I14" i="20" s="1"/>
  <c r="G13" i="20"/>
  <c r="G14" i="20" s="1"/>
  <c r="G30" i="20" s="1"/>
  <c r="E13" i="20"/>
  <c r="E14" i="20" s="1"/>
  <c r="G18" i="11"/>
  <c r="K18" i="11"/>
  <c r="M18" i="11"/>
  <c r="K38" i="11"/>
  <c r="M20" i="14"/>
  <c r="I20" i="14"/>
  <c r="M67" i="14"/>
  <c r="M69" i="14" s="1"/>
  <c r="I67" i="14"/>
  <c r="I69" i="14" s="1"/>
  <c r="K20" i="14"/>
  <c r="M38" i="11"/>
  <c r="I38" i="11"/>
  <c r="L35" i="17"/>
  <c r="J35" i="17"/>
  <c r="H35" i="17"/>
  <c r="F35" i="17"/>
  <c r="AF28" i="12"/>
  <c r="AF29" i="12" s="1"/>
  <c r="L20" i="17"/>
  <c r="L21" i="17" s="1"/>
  <c r="L24" i="17" s="1"/>
  <c r="L26" i="17" s="1"/>
  <c r="J20" i="17"/>
  <c r="J21" i="17" s="1"/>
  <c r="J24" i="17" s="1"/>
  <c r="J26" i="17" s="1"/>
  <c r="H20" i="17"/>
  <c r="H21" i="17" s="1"/>
  <c r="H24" i="17" s="1"/>
  <c r="H26" i="17" s="1"/>
  <c r="F20" i="17"/>
  <c r="F21" i="17" s="1"/>
  <c r="AD14" i="12"/>
  <c r="V28" i="12"/>
  <c r="V29" i="12" s="1"/>
  <c r="R28" i="12"/>
  <c r="P28" i="12"/>
  <c r="N28" i="12"/>
  <c r="L28" i="12"/>
  <c r="J28" i="12"/>
  <c r="H28" i="12"/>
  <c r="P20" i="17"/>
  <c r="P21" i="17" s="1"/>
  <c r="R19" i="17"/>
  <c r="N20" i="17"/>
  <c r="N21" i="17" s="1"/>
  <c r="R18" i="17"/>
  <c r="X28" i="12"/>
  <c r="X29" i="12" s="1"/>
  <c r="G20" i="14"/>
  <c r="G38" i="11"/>
  <c r="AH28" i="12"/>
  <c r="AH29" i="12" s="1"/>
  <c r="AD27" i="12"/>
  <c r="H36" i="17" l="1"/>
  <c r="R24" i="17"/>
  <c r="F26" i="17"/>
  <c r="R26" i="17" s="1"/>
  <c r="J36" i="17"/>
  <c r="L36" i="17"/>
  <c r="G38" i="14"/>
  <c r="M38" i="14"/>
  <c r="M71" i="14" s="1"/>
  <c r="F36" i="22"/>
  <c r="F58" i="22" s="1"/>
  <c r="F60" i="22" s="1"/>
  <c r="I38" i="14"/>
  <c r="I71" i="14" s="1"/>
  <c r="I40" i="11"/>
  <c r="M40" i="11"/>
  <c r="AD28" i="12"/>
  <c r="AD29" i="12" s="1"/>
  <c r="K30" i="20"/>
  <c r="K39" i="20" s="1"/>
  <c r="K42" i="20" s="1"/>
  <c r="E30" i="20"/>
  <c r="E39" i="20" s="1"/>
  <c r="E42" i="20" s="1"/>
  <c r="G39" i="20"/>
  <c r="G42" i="20" s="1"/>
  <c r="I30" i="20"/>
  <c r="I39" i="20" s="1"/>
  <c r="I42" i="20" s="1"/>
  <c r="K40" i="11"/>
  <c r="G40" i="11"/>
  <c r="E23" i="21"/>
  <c r="K38" i="14"/>
  <c r="R20" i="17"/>
  <c r="R21" i="17" s="1"/>
  <c r="G67" i="14"/>
  <c r="F36" i="17" l="1"/>
  <c r="L36" i="22"/>
  <c r="G69" i="14"/>
  <c r="P35" i="17"/>
  <c r="P36" i="17" s="1"/>
  <c r="R34" i="17"/>
  <c r="L58" i="22" l="1"/>
  <c r="L60" i="22" s="1"/>
  <c r="G71" i="14"/>
  <c r="L120" i="22" l="1"/>
  <c r="L122" i="22" s="1"/>
  <c r="G44" i="20" l="1"/>
  <c r="E44" i="20"/>
  <c r="I44" i="20" l="1"/>
  <c r="I49" i="20" l="1"/>
  <c r="I23" i="21" s="1"/>
  <c r="I28" i="21" s="1"/>
  <c r="J36" i="22"/>
  <c r="J58" i="22" s="1"/>
  <c r="J60" i="22" s="1"/>
  <c r="K44" i="20"/>
  <c r="N35" i="17" l="1"/>
  <c r="N36" i="17" s="1"/>
  <c r="R33" i="17"/>
  <c r="R35" i="17" s="1"/>
  <c r="K49" i="20"/>
  <c r="R36" i="17" l="1"/>
  <c r="K67" i="14"/>
  <c r="K23" i="21"/>
  <c r="K69" i="14" l="1"/>
  <c r="K28" i="21"/>
  <c r="G23" i="21"/>
  <c r="K71" i="14" l="1"/>
  <c r="F120" i="22"/>
  <c r="F122" i="22" s="1"/>
  <c r="J120" i="22"/>
  <c r="J122" i="22" s="1"/>
  <c r="H120" i="22"/>
  <c r="H122" i="22" s="1"/>
</calcChain>
</file>

<file path=xl/sharedStrings.xml><?xml version="1.0" encoding="utf-8"?>
<sst xmlns="http://schemas.openxmlformats.org/spreadsheetml/2006/main" count="501" uniqueCount="321">
  <si>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</si>
  <si>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</si>
  <si>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</si>
  <si>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</si>
  <si>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</si>
  <si>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</si>
  <si>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</si>
  <si>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</si>
  <si>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</si>
  <si>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</si>
  <si>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</si>
  <si>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</si>
  <si>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</si>
  <si>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</si>
  <si>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</si>
  <si>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</si>
  <si>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</si>
  <si>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</si>
  <si>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</si>
  <si>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</si>
  <si>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</si>
  <si>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</si>
  <si>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</si>
  <si>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</si>
  <si>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</si>
  <si>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</si>
  <si>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</si>
  <si>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</si>
  <si>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</si>
  <si>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</si>
  <si>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</si>
  <si>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</si>
  <si>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</si>
  <si>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</si>
  <si>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</si>
  <si>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</si>
  <si>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</si>
  <si>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</si>
  <si>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</si>
  <si>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</si>
  <si>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</si>
  <si>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</si>
  <si>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</si>
  <si>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</si>
  <si>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</si>
  <si>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</si>
  <si>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</si>
  <si>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</si>
  <si>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</si>
  <si>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</si>
  <si>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</si>
  <si>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</si>
  <si>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</si>
  <si>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</si>
  <si>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</si>
  <si>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</si>
  <si>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</si>
  <si>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รายได้จากการตัดจำหน่ายค่าเช่ารับล่วงหน้า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</si>
  <si>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</si>
  <si>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</si>
  <si>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</si>
  <si>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</si>
  <si>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</si>
  <si>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</si>
  <si>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</si>
  <si>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</si>
  <si>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</si>
  <si>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</si>
  <si>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</si>
  <si>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</si>
  <si>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</si>
  <si>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</si>
  <si>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</si>
  <si>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</si>
  <si>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</si>
  <si>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</si>
  <si>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</si>
  <si>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ค่าเช่าที่ดินและอาคารจ่ายล่วงหน้า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</si>
  <si>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</si>
  <si>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</si>
  <si>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</si>
  <si>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องค์ประกอบอื่นของ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</si>
  <si>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</si>
  <si>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</si>
  <si>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</si>
  <si>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</si>
  <si>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</si>
  <si>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ค่าเช่าที่ดินและอาคารจ่ายล่วงหน้าตัดจำหน่าย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</si>
  <si>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</si>
  <si>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</si>
  <si>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</si>
  <si>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</si>
  <si>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</si>
  <si>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</si>
  <si>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</si>
  <si>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</si>
  <si>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</si>
  <si>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</si>
  <si>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</si>
  <si>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t>กำไร</t>
  </si>
  <si>
    <t>เผื่อขาย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</si>
  <si>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</si>
  <si>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</si>
  <si>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</si>
  <si>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</si>
  <si>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</si>
  <si>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</si>
  <si>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</si>
  <si>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</si>
  <si>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</si>
  <si>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</si>
  <si>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</si>
  <si>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</si>
  <si>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</si>
  <si>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</si>
  <si>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</si>
  <si>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</si>
  <si>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ขาดทุนจากการตัดจำหน่ายอุปกรณ์</t>
  </si>
  <si>
    <t>เงินสดจ่ายค่าเช่าที่ดินและอาคารจ่ายล่วงหน้า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</si>
  <si>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</si>
  <si>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</si>
  <si>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</si>
  <si>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ภาระหนี้สินจากการลงทุนในการร่วมค้า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</si>
  <si>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</si>
  <si>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</si>
  <si>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</si>
  <si>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</si>
  <si>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</si>
  <si>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เงินลงทุน</t>
  </si>
  <si>
    <t>ประมาณการหนี้สินสำหรับผลประโยชน์พนักงาน</t>
  </si>
  <si>
    <t>ก่อนผลกระทบของอัตราแลกเปลี่ยน</t>
  </si>
  <si>
    <t>กระแสเงินสดสุทธิใช้ไปในกิจกรรมลงทุน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</si>
  <si>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</si>
  <si>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</si>
  <si>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</si>
  <si>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</si>
  <si>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</si>
  <si>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</si>
  <si>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เงินมัดจำรับจากการให้สิทธิในการเช่าอาคาร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</si>
  <si>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</si>
  <si>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การเปลี่ยนแปลงส่วนได้เสียในบริษัทย่อย </t>
  </si>
  <si>
    <t>เงินสดรับจากเงินกู้ยืมระยะสั้นจากกิจการที่เกี่ยวข้องกัน</t>
  </si>
  <si>
    <t>ยอดคงเหลือ ณ วันที่ 1 มกราคม 2562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</si>
  <si>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</si>
  <si>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</si>
  <si>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</si>
  <si>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หุ้นกู้</t>
  </si>
  <si>
    <t>เงินให้กู้ยืมระยะสั้นแก่กิจการอื่น</t>
  </si>
  <si>
    <t>เงินปันผลรับ</t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</si>
  <si>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</si>
  <si>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</si>
  <si>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การแบ่งปันกำไร (ขาดทุน) เบ็ดเสร็จรวม</t>
  </si>
  <si>
    <t xml:space="preserve">รายได้ (ค่าใช้จ่าย) ภาษีเงินได้ 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</si>
  <si>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</si>
  <si>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</si>
  <si>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</si>
  <si>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เงินปันผลรับจากบริษัทย่อย</t>
  </si>
  <si>
    <t>เงินสดจ่ายเพื่อลงทุนในบริษัทร่วม</t>
  </si>
  <si>
    <t>เงินสดรับจากการลดทุนบริษัทร่วม</t>
  </si>
  <si>
    <t>เงินสดจ่ายชำระคืนเงินกู้ยืมระยะสั้นจากกิจการที่เกี่ยวข้องกัน</t>
  </si>
  <si>
    <t>จ่ายเงินปันผล</t>
  </si>
  <si>
    <t>เจ้าหนี้ค่าจัดหาสินทรัพย์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</si>
  <si>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</si>
  <si>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</si>
  <si>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</si>
  <si>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เงินสดจ่ายสุทธิเพื่อซื้อบริษัทย่อย</t>
  </si>
  <si>
    <t>กำไร (ขาดทุน) เบ็ดเสร็จอื่น</t>
  </si>
  <si>
    <t>ขาดทุนจากการตัดจำหน่ายภาษีเงินได้ ถูกหัก ณ ที่จ่าย</t>
  </si>
  <si>
    <t>จ่ายผลประโยชน์พนักงาน</t>
  </si>
  <si>
    <t>จ่ายภาษีเงินได้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</si>
  <si>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</si>
  <si>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</si>
  <si>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</si>
  <si>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</si>
  <si>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เงินสดรับจากการขายเงินลงทุนในการร่วมค้า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</si>
  <si>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</si>
  <si>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</si>
  <si>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เงินสดจ่ายชำระเงินมัดจำ</t>
  </si>
  <si>
    <t>การได้มาซึ่งส่วนได้เสียที่ไม่มีอำนาจควบคุมโดยอำนาจควบคุมไม่เปลี่ยนแปลง</t>
  </si>
  <si>
    <t>การแบ่งปันกำไร (ขาดทุน)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</si>
  <si>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</si>
  <si>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</t>
  </si>
  <si>
    <t>ยอดคงเหลือ ณ วันที่ 1 มกราคม 2563</t>
  </si>
  <si>
    <t>การลดทุนของบริษัทย่อย</t>
  </si>
  <si>
    <t>ส่วนเกินมูลค่าหุ้น</t>
  </si>
  <si>
    <t>จากการ</t>
  </si>
  <si>
    <t>ผลต่าง</t>
  </si>
  <si>
    <t>ของอัตรา</t>
  </si>
  <si>
    <t>แลกเปลี่ยน</t>
  </si>
  <si>
    <t>จากการวัด</t>
  </si>
  <si>
    <t>มูลค่า</t>
  </si>
  <si>
    <t>ส่วนแบ่ง</t>
  </si>
  <si>
    <t>กำไรขาดทุน</t>
  </si>
  <si>
    <t>เบ็ดเสร็จอื่น</t>
  </si>
  <si>
    <t>ของบริษัทร่วม</t>
  </si>
  <si>
    <t>ที่ใช้วิธี</t>
  </si>
  <si>
    <t>ผลกระทบจากการเปลี่ยนแปลงนโยบายการบัญชี</t>
  </si>
  <si>
    <t>กำไรจากการวัดมูลค่าสินทรัพย์ทางการเงินอื่น</t>
  </si>
  <si>
    <t>กำไรจากการลดทุนบริษัทย่อย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</si>
  <si>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</si>
  <si>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</si>
  <si>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เงินสดจ่ายเพื่อสินทรัพย์สิทธิการใช้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</si>
  <si>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</si>
  <si>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</si>
  <si>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</si>
  <si>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</si>
  <si>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r>
      <t xml:space="preserve">กระแสเงินสดจากกิจกรรมลงทุน </t>
    </r>
    <r>
      <rPr>
        <i/>
        <sz val="15"/>
        <rFont val="Angsana New"/>
        <family val="1"/>
      </rPr>
      <t>(ต่อ)</t>
    </r>
  </si>
  <si>
    <t>ดอกเบี้ยรับจากลูกหนี้สัญญาเช่าเงินทุน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</si>
  <si>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</si>
  <si>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</si>
  <si>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>ค่าเช่าที่ดินและอาคารจ่ายล่วงหน้าที่ถึงกำหนดภายในหนึ่งปี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</si>
  <si>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</si>
  <si>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</si>
  <si>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</si>
  <si>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ลูกหนี้สัญญาเช่าเงินทุน</t>
  </si>
  <si>
    <t>ภาษีเงินได้นิติบุคคลค้างจ่าย</t>
  </si>
  <si>
    <t>หนี้สินตามสัญญาเช่า</t>
  </si>
  <si>
    <t>รวมรายได้</t>
  </si>
  <si>
    <t>กำไร (ขาดทุน) จากกิจกรรมดำเนินงาน</t>
  </si>
  <si>
    <t>กำไร (ขาดทุน) ก่อนภาษีเงินได้</t>
  </si>
  <si>
    <t>ปรับรายการที่กระทบกำไร (ขาดทุน) เป็นเงินสดรับ (จ่าย)</t>
  </si>
  <si>
    <t>สินทรัพย์ไม่หมุนเวียนที่จัดประเภทเป็นสินทรัพย์ที่ถือไว้เพื่อขาย</t>
  </si>
  <si>
    <t xml:space="preserve">เงินกู้ยืมระยะยาวจากสถาบันการเงิน </t>
  </si>
  <si>
    <t>เงินสดจ่ายชำระคืนเงินกู้ยืมระยะยาวจากสถาบันการเงิน</t>
  </si>
  <si>
    <t>เงินจ่ายล่วงหน้าค่าก่อสร้าง</t>
  </si>
  <si>
    <t>เงินกู้ยืมระยะยาวจากกิจการที่เกี่ยวข้องกัน</t>
  </si>
  <si>
    <t>(หุ้นสามัญจำนวน 850,000,000 หุ้น มูลค่า 1 บาทต่อหุ้น)</t>
  </si>
  <si>
    <t>ขาดทุน</t>
  </si>
  <si>
    <t>ส่วนของหนี้สินตามสัญญาเช่าที่ถึงกำหนดชำระภายในหนึ่งปี</t>
  </si>
  <si>
    <t>เงินสดรับจากเงินกู้ยืมระยะยาวจากกิจการที่เกี่ยวข้องกัน</t>
  </si>
  <si>
    <t>รายได้ค่าธรรมเนียมการจัดการ</t>
  </si>
  <si>
    <t>การเพิ่มทุนของบริษัทย่อย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</si>
  <si>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</si>
  <si>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</si>
  <si>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กำไรจากการขายที่ดิน อาคารและอุปกรณ์</t>
  </si>
  <si>
    <t>รวมรายการที่จะไม่ถูกจัดประเภทใหม่ไว้ในกำไรหรือขาดทุนในภายหลัง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</si>
  <si>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</si>
  <si>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กำไรจากการขายที่ดิน อาคาร และอุปกรณ์</t>
  </si>
  <si>
    <t>เงินสดรับจากเงินให้กู้ยืมระยะยาวแก่กิจการที่เกี่ยวข้องกัน</t>
  </si>
  <si>
    <t>เงินสดรับจากการขายที่ดิน อาคาร และอุปกรณ์</t>
  </si>
  <si>
    <t>เงินสดจ่ายเพื่อเงินให้กู้ยืมระยะสั้นแก่กิจการอื่น</t>
  </si>
  <si>
    <t>เงินสดจ่ายจากการลดทุนบริษัทย่อย</t>
  </si>
  <si>
    <t>เงินสดจ่ายชำระคืนหนี้สินตามสัญญาเช่า</t>
  </si>
  <si>
    <t>กำไรจากการโอนเปลี่ยนประเภทเงินลงทุน</t>
  </si>
  <si>
    <t>หุ้นกู้ที่ถึงกำหนดชำระภายในหนึ่งปี</t>
  </si>
  <si>
    <t>กำไร (ขาดทุน) ขั้นต้น</t>
  </si>
  <si>
    <t>ส่วนแบ่งกำไรขาดทุนเบ็ดเสร็จอื่นของบริษัทร่วมที่ใช้วิธีส่วนได้เสีย</t>
  </si>
  <si>
    <t>เจ้าหนี้ค่าซื้อธุรกิจ</t>
  </si>
  <si>
    <t>ค่าใช้จ่าย (รายได้) ภาษีเงินได้</t>
  </si>
  <si>
    <t>ค่าเสื่อมราคาสินทรัพย์สิทธิการใช้</t>
  </si>
  <si>
    <t>กระแสเงินสดสุทธิได้มาจากกิจกรรมจัดหาเงิน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</si>
  <si>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</si>
  <si>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</si>
  <si>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เงินสดรับจากส่วนได้เสียที่ไม่มีอำนาจควบคุมจากการเพิ่มทุนของบริษัทย่อย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</si>
  <si>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</si>
  <si>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(บาท)</t>
  </si>
  <si>
    <t xml:space="preserve">สำหรับปีสิ้นสุดวันที่ </t>
  </si>
  <si>
    <t>งบกำไรขาดทุน</t>
  </si>
  <si>
    <t>งบกำไรขาดทุนเบ็ดเสร็จ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</si>
  <si>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</si>
  <si>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</si>
  <si>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</si>
  <si>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กำไรขาดทุนเบ็ดเสร็จสำหรับปี</t>
  </si>
  <si>
    <t>รวมกำไร (ขาดทุน) เบ็ดเสร็จสำหรับปี</t>
  </si>
  <si>
    <t xml:space="preserve">ยอดคงเหลือ ณ วันที่ 31 ธันวาคม 2562 ตามที่รายงานในปีก่อน </t>
  </si>
  <si>
    <t>เงินสดและรายการเทียบเท่าเงินสด ณ วันที่ 31 ธันวาคม</t>
  </si>
  <si>
    <t>งบกระแสเงินสด</t>
  </si>
  <si>
    <t>งบแสดงการเปลี่ยนแปลงส่วนของผู้ถือหุ้น</t>
  </si>
  <si>
    <t>สำหรับปีสิ้นสุดวันที่ 31 ธันวาคม 2562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</si>
  <si>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</si>
  <si>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</si>
  <si>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</si>
  <si>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การซื้อธุรกิจ</t>
  </si>
  <si>
    <t>โอนรายได้สูงกว่าค่าใช้จ่ายไปกองทุนวิทยาลัยดุสิตธานี</t>
  </si>
  <si>
    <t>กำไรจากการขายเงินลงทุน</t>
  </si>
  <si>
    <t>ขาดทุนจากการวัดมูลค่าหลักทรัพย์เพื่อค้า</t>
  </si>
  <si>
    <t>ขาดทุนจากการตัดจำหน่ายสินทรัพย์ไม่มีตัวตนอื่น</t>
  </si>
  <si>
    <t>เงินสดจ่ายเพื่อซื้อที่ดิน อาคารและอุปกรณ์</t>
  </si>
  <si>
    <t>เงินสดจ่ายเพื่อลงทุนในการร่วมค้า</t>
  </si>
  <si>
    <t>เงินสดรับจากการขายสินทรัพย์ไม่มีตัวตนอื่น</t>
  </si>
  <si>
    <t>เงินสดรับจากเงินกู้ยืมระยะยาวจากสถาบันการเงิน</t>
  </si>
  <si>
    <t>เงินสดจ่ายชำระค่าหุ้นของบริษัทย่อยและบริษัทร่วม</t>
  </si>
  <si>
    <t>(กลับรายการ) ผลขาดทุนจากการด้อยค่าที่รับรู้ไว้ในกำไรหรือขาดทุน</t>
  </si>
  <si>
    <t>กำไรจากการลดทุนของบริษัทย่อย</t>
  </si>
  <si>
    <t>กำไรจากการรวมธุรกิจแบบขั้น</t>
  </si>
  <si>
    <t>8, 25, 34</t>
  </si>
  <si>
    <t>6, 15</t>
  </si>
  <si>
    <t>19, 25</t>
  </si>
  <si>
    <t>25, 26</t>
  </si>
  <si>
    <t>25, 27</t>
  </si>
  <si>
    <t>25, 28</t>
  </si>
  <si>
    <t>31, 34</t>
  </si>
  <si>
    <t>13, 25</t>
  </si>
  <si>
    <t>6, 11</t>
  </si>
  <si>
    <t>กำไรจากการวัดมูลค่าสินทรัพย์ทางการเงิน</t>
  </si>
  <si>
    <t>การได้มาซึ่งส่วนได้เสียที่ไม่มีอำนาจควบคุมโดยอำนาจควบคุมเปลี่ยนแปลง</t>
  </si>
  <si>
    <t>-</t>
  </si>
  <si>
    <t>เงินมัดจำรับจากลูกค้า</t>
  </si>
  <si>
    <t>14, 25</t>
  </si>
  <si>
    <t>6, 16</t>
  </si>
  <si>
    <t>6, 12</t>
  </si>
  <si>
    <t>10, 34</t>
  </si>
  <si>
    <t>10, 12</t>
  </si>
  <si>
    <t>ส่วนแบ่งกำไร (ขาดทุน) ของการร่วมค้าและบริษัทร่วมที่ใช้วิธีส่วนได้เสีย</t>
  </si>
  <si>
    <t>10, 11</t>
  </si>
  <si>
    <t>เงินกู้ยืมระยะยาวจากกิจการอื่น</t>
  </si>
  <si>
    <t>ผลขาดทุนจากการวัดมูลค่าเงินลงทุนเผื่อขาย</t>
  </si>
  <si>
    <t>ผลกำไร (ขาดทุน) จากการวัดมูลค่าใหม่ของผลประโยชน์พนักงานที่กำหนดไว้</t>
  </si>
  <si>
    <t>ผลต่างจาก</t>
  </si>
  <si>
    <t>เงินลงทุนเผื่อขาย</t>
  </si>
  <si>
    <t>การวัดมูลค่า</t>
  </si>
  <si>
    <t>โอนรายได้น้อยกว่าค่าใช้จ่ายไปกองทุนวิทยาลัยดุสิตธานี</t>
  </si>
  <si>
    <t>8, 10, 34</t>
  </si>
  <si>
    <t>14, 34</t>
  </si>
  <si>
    <t>เงินสดรับจากเงินกู้ยืมระยะยาวจากกิจการอื่น</t>
  </si>
  <si>
    <t>21, 34</t>
  </si>
  <si>
    <t>รับดอกเบี้ย</t>
  </si>
  <si>
    <t>จ่ายดอกเบี้ย</t>
  </si>
  <si>
    <t>ลูกหนี้จากการขายเงินลงทุนในบริษัทร่วม</t>
  </si>
  <si>
    <t>ส่วนแบ่ง (กำไร) ขาดทุนของการร่วมค้าและบริษัทร่วมที่ใช้วิธีส่วนได้เสีย</t>
  </si>
  <si>
    <t>กำไร (ขาดทุน) 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</si>
</sst>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d\ \ด\ด\ด\ด\ \b\b\b\b"/>
    <numFmt numFmtId="168" formatCode="_(* #,##0.00_);_(* \(#,##0.00\);_(* &quot;-&quot;_);_(@_)"/>
    <numFmt numFmtId="169" formatCode="0.0%"/>
  </numFmts>
  <fonts count="21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56">
    <xf numFmtId="0" fontId="0" fillId="0" borderId="0" xfId="0"/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left" vertical="top"/>
    </xf>
    <xf numFmtId="165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/>
    </xf>
    <xf numFmtId="2" fontId="4" fillId="0" borderId="0" xfId="0" applyNumberFormat="1" applyFont="1" applyFill="1" applyAlignment="1">
      <alignment vertical="top"/>
    </xf>
    <xf numFmtId="1" fontId="6" fillId="0" borderId="0" xfId="0" quotePrefix="1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justify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3"/>
    </xf>
    <xf numFmtId="0" fontId="6" fillId="0" borderId="0" xfId="0" applyFont="1" applyFill="1" applyAlignment="1">
      <alignment horizontal="left" vertical="center" wrapText="1" indent="3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top"/>
    </xf>
    <xf numFmtId="2" fontId="5" fillId="0" borderId="0" xfId="0" applyNumberFormat="1" applyFont="1" applyFill="1" applyAlignment="1">
      <alignment vertical="top"/>
    </xf>
    <xf numFmtId="165" fontId="4" fillId="0" borderId="0" xfId="0" applyNumberFormat="1" applyFont="1" applyFill="1" applyBorder="1" applyAlignment="1">
      <alignment vertical="top"/>
    </xf>
    <xf numFmtId="165" fontId="13" fillId="0" borderId="0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166" fontId="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 wrapText="1"/>
    </xf>
    <xf numFmtId="164" fontId="4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164" fontId="4" fillId="0" borderId="2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wrapText="1" indent="6"/>
    </xf>
    <xf numFmtId="0" fontId="10" fillId="0" borderId="0" xfId="0" applyFont="1" applyFill="1" applyAlignment="1">
      <alignment horizontal="left" vertical="center" wrapText="1" indent="4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vertical="top"/>
    </xf>
    <xf numFmtId="2" fontId="5" fillId="0" borderId="0" xfId="0" quotePrefix="1" applyNumberFormat="1" applyFont="1" applyFill="1" applyAlignment="1">
      <alignment vertical="top"/>
    </xf>
    <xf numFmtId="165" fontId="1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horizontal="left" vertical="top"/>
    </xf>
    <xf numFmtId="164" fontId="5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/>
    <xf numFmtId="41" fontId="4" fillId="0" borderId="0" xfId="0" applyNumberFormat="1" applyFont="1" applyFill="1" applyAlignment="1">
      <alignment horizontal="right" vertical="center"/>
    </xf>
    <xf numFmtId="2" fontId="10" fillId="0" borderId="0" xfId="0" applyNumberFormat="1" applyFont="1" applyFill="1" applyAlignment="1">
      <alignment vertical="top"/>
    </xf>
    <xf numFmtId="43" fontId="4" fillId="0" borderId="0" xfId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37" fontId="6" fillId="0" borderId="0" xfId="0" quotePrefix="1" applyNumberFormat="1" applyFont="1" applyFill="1" applyBorder="1" applyAlignment="1"/>
    <xf numFmtId="41" fontId="5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37" fontId="5" fillId="0" borderId="4" xfId="0" applyNumberFormat="1" applyFont="1" applyFill="1" applyBorder="1" applyAlignment="1">
      <alignment horizontal="right" vertical="center"/>
    </xf>
    <xf numFmtId="37" fontId="4" fillId="0" borderId="4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/>
    </xf>
    <xf numFmtId="164" fontId="5" fillId="0" borderId="4" xfId="1" applyNumberFormat="1" applyFont="1" applyFill="1" applyBorder="1" applyAlignment="1">
      <alignment vertical="top"/>
    </xf>
    <xf numFmtId="164" fontId="5" fillId="0" borderId="5" xfId="1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2" fontId="15" fillId="0" borderId="0" xfId="0" applyNumberFormat="1" applyFont="1" applyFill="1" applyAlignment="1">
      <alignment vertical="center"/>
    </xf>
    <xf numFmtId="2" fontId="16" fillId="0" borderId="0" xfId="0" applyNumberFormat="1" applyFont="1" applyFill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top"/>
    </xf>
    <xf numFmtId="41" fontId="5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top"/>
    </xf>
    <xf numFmtId="165" fontId="17" fillId="0" borderId="0" xfId="0" applyNumberFormat="1" applyFont="1" applyFill="1" applyAlignment="1">
      <alignment vertical="top"/>
    </xf>
    <xf numFmtId="41" fontId="4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/>
    </xf>
    <xf numFmtId="168" fontId="4" fillId="0" borderId="4" xfId="3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2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164" fontId="4" fillId="0" borderId="0" xfId="1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37" fontId="4" fillId="0" borderId="0" xfId="0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1" applyNumberFormat="1" applyFont="1" applyAlignment="1">
      <alignment vertical="top"/>
    </xf>
    <xf numFmtId="164" fontId="4" fillId="0" borderId="2" xfId="1" applyNumberFormat="1" applyFont="1" applyBorder="1" applyAlignment="1">
      <alignment vertical="top"/>
    </xf>
    <xf numFmtId="41" fontId="5" fillId="0" borderId="0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3" fontId="0" fillId="0" borderId="0" xfId="1" applyFont="1"/>
    <xf numFmtId="41" fontId="5" fillId="0" borderId="5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169" fontId="3" fillId="0" borderId="0" xfId="4" applyNumberFormat="1" applyFont="1" applyFill="1" applyAlignment="1">
      <alignment horizontal="right" vertical="center"/>
    </xf>
    <xf numFmtId="9" fontId="3" fillId="0" borderId="0" xfId="4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41" fontId="18" fillId="0" borderId="0" xfId="3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top"/>
    </xf>
    <xf numFmtId="164" fontId="19" fillId="0" borderId="0" xfId="1" applyNumberFormat="1" applyFont="1" applyFill="1" applyBorder="1" applyAlignment="1">
      <alignment horizontal="center" vertical="center"/>
    </xf>
    <xf numFmtId="164" fontId="6" fillId="0" borderId="0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 applyAlignment="1">
      <alignment horizontal="left" vertical="center"/>
    </xf>
    <xf numFmtId="164" fontId="4" fillId="0" borderId="0" xfId="1" quotePrefix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right" vertical="top"/>
    </xf>
    <xf numFmtId="164" fontId="5" fillId="0" borderId="0" xfId="1" applyNumberFormat="1" applyFont="1" applyFill="1" applyBorder="1" applyAlignment="1">
      <alignment horizontal="center" vertical="top"/>
    </xf>
    <xf numFmtId="165" fontId="5" fillId="0" borderId="0" xfId="0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10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2" fontId="4" fillId="0" borderId="0" xfId="0" applyNumberFormat="1" applyFont="1" applyAlignment="1">
      <alignment vertical="top"/>
    </xf>
    <xf numFmtId="0" fontId="3" fillId="0" borderId="0" xfId="0" applyFont="1"/>
    <xf numFmtId="41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5" fillId="0" borderId="2" xfId="1" applyNumberFormat="1" applyFont="1" applyBorder="1" applyAlignment="1">
      <alignment horizontal="right" vertical="center"/>
    </xf>
    <xf numFmtId="0" fontId="2" fillId="0" borderId="0" xfId="0" applyFont="1"/>
    <xf numFmtId="41" fontId="5" fillId="0" borderId="2" xfId="0" applyNumberFormat="1" applyFont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Fill="1"/>
    <xf numFmtId="41" fontId="5" fillId="0" borderId="0" xfId="0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5" fillId="0" borderId="0" xfId="1" applyFont="1" applyFill="1" applyAlignment="1">
      <alignment vertical="center"/>
    </xf>
    <xf numFmtId="43" fontId="4" fillId="0" borderId="0" xfId="1" applyFont="1" applyAlignment="1">
      <alignment vertical="center"/>
    </xf>
    <xf numFmtId="164" fontId="0" fillId="0" borderId="0" xfId="0" applyNumberFormat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7" fontId="6" fillId="0" borderId="0" xfId="0" quotePrefix="1" applyNumberFormat="1" applyFont="1" applyFill="1" applyBorder="1" applyAlignment="1">
      <alignment horizontal="center"/>
    </xf>
    <xf numFmtId="41" fontId="4" fillId="0" borderId="0" xfId="1" applyNumberFormat="1" applyFont="1" applyBorder="1" applyAlignment="1">
      <alignment horizontal="right" vertical="center"/>
    </xf>
    <xf numFmtId="41" fontId="4" fillId="0" borderId="0" xfId="1" applyNumberFormat="1" applyFont="1" applyFill="1" applyBorder="1" applyAlignment="1">
      <alignment vertical="top"/>
    </xf>
    <xf numFmtId="41" fontId="4" fillId="0" borderId="2" xfId="1" applyNumberFormat="1" applyFont="1" applyFill="1" applyBorder="1" applyAlignment="1">
      <alignment vertical="top"/>
    </xf>
    <xf numFmtId="37" fontId="5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1" applyNumberFormat="1" applyFont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20" fillId="0" borderId="0" xfId="0" applyFont="1" applyAlignment="1">
      <alignment horizontal="center" vertical="center"/>
    </xf>
    <xf numFmtId="164" fontId="4" fillId="0" borderId="0" xfId="1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4" fillId="0" borderId="0" xfId="1" applyFont="1" applyAlignment="1">
      <alignment horizontal="left" vertical="center"/>
    </xf>
    <xf numFmtId="43" fontId="0" fillId="0" borderId="0" xfId="1" applyNumberFormat="1" applyFont="1" applyAlignment="1">
      <alignment horizontal="center" vertical="center"/>
    </xf>
    <xf numFmtId="43" fontId="1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43" fontId="1" fillId="0" borderId="0" xfId="1" applyNumberFormat="1" applyFont="1" applyAlignment="1">
      <alignment horizontal="center"/>
    </xf>
    <xf numFmtId="43" fontId="3" fillId="0" borderId="0" xfId="1" applyNumberFormat="1" applyFont="1" applyFill="1" applyAlignment="1">
      <alignment horizontal="center"/>
    </xf>
    <xf numFmtId="43" fontId="0" fillId="0" borderId="0" xfId="1" applyNumberFormat="1" applyFont="1" applyAlignment="1">
      <alignment horizontal="center"/>
    </xf>
    <xf numFmtId="41" fontId="4" fillId="0" borderId="2" xfId="0" quotePrefix="1" applyNumberFormat="1" applyFont="1" applyFill="1" applyBorder="1" applyAlignment="1">
      <alignment horizontal="right" vertical="center"/>
    </xf>
    <xf numFmtId="41" fontId="4" fillId="0" borderId="0" xfId="0" quotePrefix="1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3" fontId="3" fillId="0" borderId="0" xfId="1" applyFont="1" applyFill="1" applyAlignment="1">
      <alignment vertical="top"/>
    </xf>
    <xf numFmtId="43" fontId="3" fillId="0" borderId="0" xfId="1" applyFont="1" applyFill="1"/>
    <xf numFmtId="164" fontId="4" fillId="0" borderId="0" xfId="1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Alignment="1">
      <alignment horizontal="center"/>
    </xf>
    <xf numFmtId="167" fontId="6" fillId="0" borderId="0" xfId="0" quotePrefix="1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/>
    </xf>
    <xf numFmtId="167" fontId="6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41" fontId="4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horizontal="left" vertic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5" xr:uid="{6AC123F1-F1B7-4607-9AD2-E83A65E02AD5}"/>
    <cellStyle name="Percent" xfId="4" builtinId="5"/>
    <cellStyle name="Percent 2" xfId="6" xr:uid="{E026C82D-B6BE-4B65-8438-59CA0DBFC8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T41"/>
  <sheetViews>
    <sheetView tabSelected="1" view="pageBreakPreview" zoomScaleNormal="100" zoomScaleSheetLayoutView="100" workbookViewId="0">
      <selection sqref="A1:J1"/>
    </sheetView>
  </sheetViews>
  <sheetFormatPr defaultColWidth="9.09765625" defaultRowHeight="21" customHeight="1" x14ac:dyDescent="0.75"/>
  <cols>
    <col min="1" max="3" width="2.09765625" style="38" customWidth="1"/>
    <col min="4" max="4" width="48.3984375" style="38" customWidth="1"/>
    <col min="5" max="5" width="12.09765625" style="58" customWidth="1"/>
    <col min="6" max="6" width="1" style="58" customWidth="1"/>
    <col min="7" max="7" width="14" style="28" customWidth="1"/>
    <col min="8" max="8" width="1" style="28" customWidth="1"/>
    <col min="9" max="9" width="14" style="28" customWidth="1"/>
    <col min="10" max="10" width="1" style="28" customWidth="1"/>
    <col min="11" max="11" width="14" style="28" customWidth="1"/>
    <col min="12" max="12" width="1" style="28" customWidth="1"/>
    <col min="13" max="13" width="14" style="28" customWidth="1"/>
    <col min="14" max="14" width="4.09765625" style="38" customWidth="1"/>
    <col min="15" max="15" width="17.3984375" style="300" bestFit="1" customWidth="1"/>
    <col min="16" max="16" width="15.59765625" style="38" bestFit="1" customWidth="1"/>
    <col min="17" max="17" width="17.3984375" style="38" bestFit="1" customWidth="1"/>
    <col min="18" max="18" width="14.59765625" style="38" bestFit="1" customWidth="1"/>
    <col min="19" max="19" width="15.69921875" style="125" bestFit="1" customWidth="1"/>
    <col min="20" max="20" width="13.8984375" style="125" customWidth="1"/>
    <col min="21" max="16384" width="9.09765625" style="38"/>
  </cols>
  <sheetData>
    <row r="1" spans="1:20" ht="21" customHeight="1" x14ac:dyDescent="0.75">
      <c r="A1" s="335" t="s">
        <v>43</v>
      </c>
      <c r="B1" s="335"/>
      <c r="C1" s="335"/>
      <c r="D1" s="335"/>
      <c r="E1" s="335"/>
      <c r="F1" s="335"/>
      <c r="G1" s="335"/>
      <c r="H1" s="335"/>
      <c r="I1" s="335"/>
      <c r="J1" s="335"/>
      <c r="K1" s="38"/>
      <c r="L1" s="38"/>
      <c r="M1" s="38"/>
    </row>
    <row r="2" spans="1:20" ht="21" customHeight="1" x14ac:dyDescent="0.75">
      <c r="A2" s="335" t="s">
        <v>58</v>
      </c>
      <c r="B2" s="335"/>
      <c r="C2" s="335"/>
      <c r="D2" s="335"/>
      <c r="E2" s="335"/>
      <c r="F2" s="335"/>
      <c r="G2" s="335"/>
      <c r="H2" s="335"/>
      <c r="I2" s="335"/>
      <c r="J2" s="335"/>
      <c r="K2" s="38"/>
      <c r="L2" s="38"/>
      <c r="M2" s="38"/>
      <c r="O2" s="207"/>
    </row>
    <row r="3" spans="1:20" ht="21" customHeight="1" x14ac:dyDescent="0.75">
      <c r="A3" s="238"/>
      <c r="B3" s="238"/>
      <c r="C3" s="238"/>
      <c r="D3" s="238"/>
      <c r="E3" s="287"/>
      <c r="F3" s="57"/>
      <c r="G3" s="238"/>
      <c r="H3" s="238"/>
      <c r="I3" s="238"/>
      <c r="J3" s="238"/>
      <c r="K3" s="38"/>
      <c r="L3" s="38"/>
      <c r="M3" s="38"/>
    </row>
    <row r="4" spans="1:20" ht="21" customHeight="1" x14ac:dyDescent="0.75">
      <c r="A4" s="54"/>
      <c r="B4" s="54"/>
      <c r="C4" s="54"/>
      <c r="D4" s="54"/>
      <c r="G4" s="336" t="s">
        <v>72</v>
      </c>
      <c r="H4" s="336"/>
      <c r="I4" s="336"/>
      <c r="J4" s="115"/>
      <c r="K4" s="336" t="s">
        <v>73</v>
      </c>
      <c r="L4" s="336"/>
      <c r="M4" s="336"/>
      <c r="P4" s="132"/>
    </row>
    <row r="5" spans="1:20" ht="21" customHeight="1" x14ac:dyDescent="0.75">
      <c r="A5" s="54"/>
      <c r="B5" s="54"/>
      <c r="C5" s="54"/>
      <c r="D5" s="54"/>
      <c r="G5" s="337" t="s">
        <v>66</v>
      </c>
      <c r="H5" s="337"/>
      <c r="I5" s="337"/>
      <c r="J5" s="151"/>
      <c r="K5" s="337" t="s">
        <v>66</v>
      </c>
      <c r="L5" s="337"/>
      <c r="M5" s="337"/>
    </row>
    <row r="6" spans="1:20" ht="21" customHeight="1" x14ac:dyDescent="0.75">
      <c r="A6" s="227" t="s">
        <v>0</v>
      </c>
      <c r="B6" s="54"/>
      <c r="C6" s="54"/>
      <c r="D6" s="54"/>
      <c r="E6" s="288" t="s">
        <v>35</v>
      </c>
      <c r="F6" s="59"/>
      <c r="G6" s="149">
        <v>2563</v>
      </c>
      <c r="H6" s="150"/>
      <c r="I6" s="149">
        <v>2562</v>
      </c>
      <c r="J6" s="151"/>
      <c r="K6" s="149">
        <v>2563</v>
      </c>
      <c r="L6" s="150"/>
      <c r="M6" s="149">
        <v>2562</v>
      </c>
    </row>
    <row r="7" spans="1:20" ht="21" customHeight="1" x14ac:dyDescent="0.75">
      <c r="A7" s="54"/>
      <c r="B7" s="54"/>
      <c r="C7" s="54"/>
      <c r="D7" s="54"/>
      <c r="G7" s="334" t="s">
        <v>255</v>
      </c>
      <c r="H7" s="334"/>
      <c r="I7" s="334"/>
      <c r="J7" s="334"/>
      <c r="K7" s="334"/>
      <c r="L7" s="334"/>
      <c r="M7" s="334"/>
      <c r="S7" s="313"/>
    </row>
    <row r="8" spans="1:20" s="56" customFormat="1" ht="21" customHeight="1" x14ac:dyDescent="0.75">
      <c r="A8" s="77" t="s">
        <v>1</v>
      </c>
      <c r="B8" s="54"/>
      <c r="C8" s="54"/>
      <c r="D8" s="54"/>
      <c r="E8" s="27"/>
      <c r="F8" s="106"/>
      <c r="G8" s="107"/>
      <c r="H8" s="106"/>
      <c r="I8" s="107"/>
      <c r="J8" s="106"/>
      <c r="P8" s="156"/>
      <c r="Q8" s="128"/>
      <c r="T8" s="128"/>
    </row>
    <row r="9" spans="1:20" s="56" customFormat="1" ht="21" customHeight="1" x14ac:dyDescent="0.75">
      <c r="A9" s="200" t="s">
        <v>17</v>
      </c>
      <c r="B9" s="200"/>
      <c r="C9" s="26"/>
      <c r="D9" s="26"/>
      <c r="E9" s="27">
        <v>7</v>
      </c>
      <c r="F9" s="106"/>
      <c r="G9" s="94">
        <v>1420460745</v>
      </c>
      <c r="H9" s="106"/>
      <c r="I9" s="94">
        <v>2600474778</v>
      </c>
      <c r="J9" s="106"/>
      <c r="K9" s="135">
        <v>129101364</v>
      </c>
      <c r="M9" s="94">
        <v>92499839</v>
      </c>
      <c r="N9" s="133"/>
      <c r="O9" s="313"/>
      <c r="P9" s="128"/>
      <c r="Q9" s="128"/>
      <c r="R9" s="128"/>
      <c r="S9" s="128"/>
      <c r="T9" s="128"/>
    </row>
    <row r="10" spans="1:20" s="56" customFormat="1" ht="21" customHeight="1" x14ac:dyDescent="0.75">
      <c r="A10" s="200" t="s">
        <v>209</v>
      </c>
      <c r="B10" s="200"/>
      <c r="C10" s="26"/>
      <c r="D10" s="26"/>
      <c r="E10" s="27">
        <v>34</v>
      </c>
      <c r="F10" s="106"/>
      <c r="G10" s="94">
        <v>152538652</v>
      </c>
      <c r="H10" s="106"/>
      <c r="I10" s="94">
        <v>932784816</v>
      </c>
      <c r="J10" s="106"/>
      <c r="K10" s="134">
        <v>0</v>
      </c>
      <c r="L10" s="148"/>
      <c r="M10" s="123">
        <v>0</v>
      </c>
      <c r="N10" s="133"/>
      <c r="O10" s="313"/>
      <c r="P10" s="128"/>
      <c r="Q10" s="128"/>
      <c r="R10" s="128"/>
      <c r="S10" s="128"/>
      <c r="T10" s="128"/>
    </row>
    <row r="11" spans="1:20" s="56" customFormat="1" ht="21" customHeight="1" x14ac:dyDescent="0.75">
      <c r="A11" s="200" t="s">
        <v>208</v>
      </c>
      <c r="B11" s="200"/>
      <c r="C11" s="26"/>
      <c r="D11" s="26"/>
      <c r="E11" s="27" t="s">
        <v>285</v>
      </c>
      <c r="F11" s="106"/>
      <c r="G11" s="94">
        <v>653419030</v>
      </c>
      <c r="H11" s="106"/>
      <c r="I11" s="94">
        <v>1387340468</v>
      </c>
      <c r="J11" s="106"/>
      <c r="K11" s="94">
        <v>272709064</v>
      </c>
      <c r="L11" s="38"/>
      <c r="M11" s="94">
        <v>238419418</v>
      </c>
      <c r="N11" s="133"/>
      <c r="O11" s="313"/>
      <c r="P11" s="128"/>
      <c r="Q11" s="128"/>
      <c r="R11" s="128"/>
      <c r="S11" s="128"/>
      <c r="T11" s="128"/>
    </row>
    <row r="12" spans="1:20" s="56" customFormat="1" ht="21" customHeight="1" x14ac:dyDescent="0.75">
      <c r="A12" s="200" t="s">
        <v>74</v>
      </c>
      <c r="B12" s="200"/>
      <c r="C12" s="26"/>
      <c r="D12" s="26"/>
      <c r="E12" s="27"/>
      <c r="F12" s="106"/>
      <c r="G12" s="94">
        <v>60803740</v>
      </c>
      <c r="H12" s="106"/>
      <c r="I12" s="94">
        <v>69277200</v>
      </c>
      <c r="J12" s="106"/>
      <c r="K12" s="94">
        <v>9604748</v>
      </c>
      <c r="L12" s="38"/>
      <c r="M12" s="94">
        <v>12053458</v>
      </c>
      <c r="N12" s="133"/>
      <c r="O12" s="313"/>
      <c r="P12" s="128"/>
      <c r="Q12" s="128"/>
      <c r="R12" s="128"/>
      <c r="S12" s="128"/>
      <c r="T12" s="128"/>
    </row>
    <row r="13" spans="1:20" s="56" customFormat="1" ht="21" customHeight="1" x14ac:dyDescent="0.75">
      <c r="A13" s="200" t="s">
        <v>116</v>
      </c>
      <c r="B13" s="200"/>
      <c r="C13" s="26"/>
      <c r="D13" s="26"/>
      <c r="E13" s="27">
        <v>25</v>
      </c>
      <c r="F13" s="106"/>
      <c r="G13" s="123">
        <v>0</v>
      </c>
      <c r="H13" s="106"/>
      <c r="I13" s="123">
        <v>0</v>
      </c>
      <c r="J13" s="106"/>
      <c r="K13" s="94">
        <v>1918441655</v>
      </c>
      <c r="L13" s="38"/>
      <c r="M13" s="94">
        <v>1205570350</v>
      </c>
      <c r="N13" s="133"/>
      <c r="O13" s="313"/>
      <c r="P13" s="128"/>
      <c r="Q13" s="128"/>
      <c r="R13" s="128"/>
      <c r="S13" s="128"/>
      <c r="T13" s="128"/>
    </row>
    <row r="14" spans="1:20" s="56" customFormat="1" ht="21" customHeight="1" x14ac:dyDescent="0.75">
      <c r="A14" s="200" t="s">
        <v>147</v>
      </c>
      <c r="B14" s="200"/>
      <c r="C14" s="26"/>
      <c r="D14" s="26"/>
      <c r="E14" s="27"/>
      <c r="F14" s="106"/>
      <c r="G14" s="94">
        <v>15018550</v>
      </c>
      <c r="H14" s="106"/>
      <c r="I14" s="94">
        <v>15077000</v>
      </c>
      <c r="J14" s="106"/>
      <c r="K14" s="123">
        <v>0</v>
      </c>
      <c r="L14" s="38"/>
      <c r="M14" s="123">
        <v>0</v>
      </c>
      <c r="O14" s="313"/>
      <c r="P14" s="128"/>
      <c r="Q14" s="128"/>
      <c r="R14" s="128"/>
      <c r="S14" s="128"/>
      <c r="T14" s="128"/>
    </row>
    <row r="15" spans="1:20" s="56" customFormat="1" ht="21" customHeight="1" x14ac:dyDescent="0.75">
      <c r="A15" s="200" t="s">
        <v>210</v>
      </c>
      <c r="B15" s="200"/>
      <c r="C15" s="26"/>
      <c r="D15" s="26"/>
      <c r="E15" s="27"/>
      <c r="F15" s="40"/>
      <c r="G15" s="123">
        <v>0</v>
      </c>
      <c r="H15" s="40"/>
      <c r="I15" s="94">
        <v>115447124</v>
      </c>
      <c r="J15" s="40"/>
      <c r="K15" s="123">
        <v>0</v>
      </c>
      <c r="L15" s="38"/>
      <c r="M15" s="94">
        <v>115107746</v>
      </c>
      <c r="N15" s="146"/>
      <c r="O15" s="313"/>
      <c r="P15" s="128"/>
      <c r="Q15" s="128"/>
      <c r="R15" s="128"/>
      <c r="S15" s="128"/>
      <c r="T15" s="128"/>
    </row>
    <row r="16" spans="1:20" s="56" customFormat="1" ht="21" customHeight="1" x14ac:dyDescent="0.75">
      <c r="A16" s="200" t="s">
        <v>68</v>
      </c>
      <c r="B16" s="200"/>
      <c r="C16" s="26"/>
      <c r="D16" s="26"/>
      <c r="E16" s="27"/>
      <c r="F16" s="106"/>
      <c r="G16" s="94">
        <v>225901070</v>
      </c>
      <c r="H16" s="106"/>
      <c r="I16" s="94">
        <v>167550390</v>
      </c>
      <c r="J16" s="106"/>
      <c r="K16" s="94">
        <v>75861583</v>
      </c>
      <c r="L16" s="38"/>
      <c r="M16" s="94">
        <v>84400433</v>
      </c>
      <c r="O16" s="313"/>
      <c r="P16" s="128"/>
      <c r="Q16" s="128"/>
      <c r="R16" s="128"/>
      <c r="S16" s="128"/>
      <c r="T16" s="128"/>
    </row>
    <row r="17" spans="1:20" s="56" customFormat="1" ht="21" customHeight="1" x14ac:dyDescent="0.75">
      <c r="A17" s="200" t="s">
        <v>221</v>
      </c>
      <c r="B17" s="206"/>
      <c r="C17" s="26"/>
      <c r="D17" s="26"/>
      <c r="E17" s="27">
        <v>9</v>
      </c>
      <c r="F17" s="106"/>
      <c r="G17" s="94">
        <v>9465500</v>
      </c>
      <c r="H17" s="110"/>
      <c r="I17" s="123">
        <v>0</v>
      </c>
      <c r="J17" s="106"/>
      <c r="K17" s="94">
        <v>64465145</v>
      </c>
      <c r="L17" s="38"/>
      <c r="M17" s="94">
        <v>44000000</v>
      </c>
      <c r="N17" s="133"/>
      <c r="O17" s="313"/>
      <c r="P17" s="128"/>
      <c r="Q17" s="128"/>
      <c r="R17" s="128"/>
      <c r="S17" s="128"/>
      <c r="T17" s="128"/>
    </row>
    <row r="18" spans="1:20" s="56" customFormat="1" ht="21" customHeight="1" x14ac:dyDescent="0.75">
      <c r="A18" s="237" t="s">
        <v>3</v>
      </c>
      <c r="B18" s="38"/>
      <c r="C18" s="26"/>
      <c r="D18" s="26"/>
      <c r="E18" s="27"/>
      <c r="F18" s="108"/>
      <c r="G18" s="109">
        <f>SUM(G9:G17)</f>
        <v>2537607287</v>
      </c>
      <c r="H18" s="112"/>
      <c r="I18" s="109">
        <f>SUM(I9:I17)</f>
        <v>5287951776</v>
      </c>
      <c r="J18" s="112"/>
      <c r="K18" s="109">
        <f>SUM(K9:K17)</f>
        <v>2470183559</v>
      </c>
      <c r="L18" s="37"/>
      <c r="M18" s="109">
        <f>SUM(M9:M17)</f>
        <v>1792051244</v>
      </c>
      <c r="N18" s="133"/>
      <c r="O18" s="313"/>
      <c r="P18" s="128"/>
      <c r="Q18" s="128"/>
      <c r="R18" s="128"/>
      <c r="S18" s="128"/>
      <c r="T18" s="128"/>
    </row>
    <row r="19" spans="1:20" s="56" customFormat="1" ht="21" customHeight="1" x14ac:dyDescent="0.75">
      <c r="A19" s="26"/>
      <c r="B19" s="26"/>
      <c r="C19" s="26"/>
      <c r="D19" s="26"/>
      <c r="E19" s="27"/>
      <c r="F19" s="106"/>
      <c r="G19" s="110"/>
      <c r="H19" s="110"/>
      <c r="I19" s="110"/>
      <c r="J19" s="110"/>
      <c r="K19" s="38"/>
      <c r="L19" s="38"/>
      <c r="M19" s="38"/>
      <c r="N19" s="133"/>
      <c r="O19" s="313"/>
      <c r="P19" s="128"/>
      <c r="Q19" s="128"/>
      <c r="S19" s="128"/>
      <c r="T19" s="128"/>
    </row>
    <row r="20" spans="1:20" s="56" customFormat="1" ht="21" customHeight="1" x14ac:dyDescent="0.75">
      <c r="A20" s="77" t="s">
        <v>23</v>
      </c>
      <c r="B20" s="61"/>
      <c r="C20" s="61"/>
      <c r="D20" s="61"/>
      <c r="E20" s="27"/>
      <c r="F20" s="106"/>
      <c r="G20" s="106"/>
      <c r="H20" s="106"/>
      <c r="I20" s="106"/>
      <c r="J20" s="106"/>
      <c r="K20" s="38"/>
      <c r="L20" s="38"/>
      <c r="M20" s="38"/>
      <c r="N20" s="133"/>
      <c r="O20" s="313"/>
      <c r="P20" s="128"/>
      <c r="Q20" s="128"/>
      <c r="S20" s="128"/>
      <c r="T20" s="128"/>
    </row>
    <row r="21" spans="1:20" s="56" customFormat="1" ht="21" customHeight="1" x14ac:dyDescent="0.75">
      <c r="A21" s="200" t="s">
        <v>211</v>
      </c>
      <c r="B21" s="54"/>
      <c r="C21" s="54"/>
      <c r="D21" s="54"/>
      <c r="E21" s="27">
        <v>34</v>
      </c>
      <c r="F21" s="106"/>
      <c r="G21" s="94">
        <v>508140203</v>
      </c>
      <c r="H21" s="106"/>
      <c r="I21" s="207">
        <v>36414209</v>
      </c>
      <c r="J21" s="106"/>
      <c r="K21" s="208">
        <v>0</v>
      </c>
      <c r="L21" s="38"/>
      <c r="M21" s="208">
        <v>0</v>
      </c>
      <c r="N21" s="133"/>
      <c r="O21" s="313"/>
      <c r="P21" s="128"/>
      <c r="Q21" s="128"/>
      <c r="R21" s="128"/>
      <c r="S21" s="128"/>
      <c r="T21" s="128"/>
    </row>
    <row r="22" spans="1:20" s="56" customFormat="1" ht="21" customHeight="1" x14ac:dyDescent="0.75">
      <c r="A22" s="200" t="s">
        <v>214</v>
      </c>
      <c r="B22" s="54"/>
      <c r="C22" s="54"/>
      <c r="D22" s="54"/>
      <c r="E22" s="27" t="s">
        <v>298</v>
      </c>
      <c r="F22" s="106"/>
      <c r="G22" s="123">
        <v>0</v>
      </c>
      <c r="H22" s="106"/>
      <c r="I22" s="208">
        <v>0</v>
      </c>
      <c r="J22" s="106"/>
      <c r="K22" s="94">
        <v>3091497976</v>
      </c>
      <c r="L22" s="38"/>
      <c r="M22" s="208">
        <v>0</v>
      </c>
      <c r="N22" s="133"/>
      <c r="O22" s="313"/>
      <c r="P22" s="128"/>
      <c r="Q22" s="128"/>
      <c r="R22" s="128"/>
      <c r="S22" s="128"/>
      <c r="T22" s="128"/>
    </row>
    <row r="23" spans="1:20" s="56" customFormat="1" ht="21" customHeight="1" x14ac:dyDescent="0.75">
      <c r="A23" s="200" t="s">
        <v>56</v>
      </c>
      <c r="B23" s="54"/>
      <c r="C23" s="54"/>
      <c r="D23" s="54"/>
      <c r="E23" s="27">
        <v>10</v>
      </c>
      <c r="F23" s="106"/>
      <c r="G23" s="94">
        <v>1588114975</v>
      </c>
      <c r="H23" s="106"/>
      <c r="I23" s="207">
        <v>1814425271</v>
      </c>
      <c r="J23" s="106"/>
      <c r="K23" s="94">
        <v>1623454168</v>
      </c>
      <c r="L23" s="38"/>
      <c r="M23" s="208">
        <v>1649880953</v>
      </c>
      <c r="N23" s="133"/>
      <c r="O23" s="313"/>
      <c r="P23" s="128"/>
      <c r="Q23" s="128"/>
      <c r="R23" s="128"/>
      <c r="S23" s="128"/>
      <c r="T23" s="128"/>
    </row>
    <row r="24" spans="1:20" s="56" customFormat="1" ht="21" customHeight="1" x14ac:dyDescent="0.75">
      <c r="A24" s="26" t="s">
        <v>45</v>
      </c>
      <c r="B24" s="54"/>
      <c r="C24" s="54"/>
      <c r="D24" s="54"/>
      <c r="E24" s="324" t="s">
        <v>293</v>
      </c>
      <c r="F24" s="106"/>
      <c r="G24" s="123">
        <v>0</v>
      </c>
      <c r="H24" s="111"/>
      <c r="I24" s="123">
        <v>0</v>
      </c>
      <c r="J24" s="111"/>
      <c r="K24" s="123">
        <v>2447865016</v>
      </c>
      <c r="L24" s="38"/>
      <c r="M24" s="123">
        <v>2308330472</v>
      </c>
      <c r="N24" s="133"/>
      <c r="O24" s="313"/>
      <c r="P24" s="128"/>
      <c r="Q24" s="128"/>
      <c r="R24" s="128"/>
      <c r="S24" s="128"/>
      <c r="T24" s="128"/>
    </row>
    <row r="25" spans="1:20" s="56" customFormat="1" ht="21" customHeight="1" x14ac:dyDescent="0.75">
      <c r="A25" s="200" t="s">
        <v>120</v>
      </c>
      <c r="B25" s="26"/>
      <c r="C25" s="26"/>
      <c r="D25" s="26"/>
      <c r="E25" s="27">
        <v>12</v>
      </c>
      <c r="F25" s="106"/>
      <c r="G25" s="94">
        <v>192779765</v>
      </c>
      <c r="H25" s="106"/>
      <c r="I25" s="207">
        <v>180481538</v>
      </c>
      <c r="J25" s="106"/>
      <c r="K25" s="94">
        <v>135513464</v>
      </c>
      <c r="L25" s="38"/>
      <c r="M25" s="208">
        <v>119882464</v>
      </c>
      <c r="N25" s="133"/>
      <c r="O25" s="313"/>
      <c r="P25" s="128"/>
      <c r="Q25" s="128"/>
      <c r="R25" s="128"/>
      <c r="S25" s="128"/>
      <c r="T25" s="128"/>
    </row>
    <row r="26" spans="1:20" s="56" customFormat="1" ht="21" customHeight="1" x14ac:dyDescent="0.75">
      <c r="A26" s="200" t="s">
        <v>121</v>
      </c>
      <c r="B26" s="26"/>
      <c r="C26" s="26"/>
      <c r="D26" s="26"/>
      <c r="E26" s="58">
        <v>25</v>
      </c>
      <c r="F26" s="106"/>
      <c r="G26" s="123">
        <v>225797714</v>
      </c>
      <c r="H26" s="106"/>
      <c r="I26" s="207">
        <v>234138694</v>
      </c>
      <c r="J26" s="106"/>
      <c r="K26" s="94">
        <v>850795214</v>
      </c>
      <c r="L26" s="38"/>
      <c r="M26" s="208">
        <v>344447714</v>
      </c>
      <c r="N26" s="133"/>
      <c r="O26" s="313"/>
      <c r="P26" s="128"/>
      <c r="Q26" s="128"/>
      <c r="R26" s="128"/>
      <c r="S26" s="128"/>
      <c r="T26" s="128"/>
    </row>
    <row r="27" spans="1:20" s="56" customFormat="1" ht="21" customHeight="1" x14ac:dyDescent="0.75">
      <c r="A27" s="200" t="s">
        <v>75</v>
      </c>
      <c r="B27" s="26"/>
      <c r="C27" s="26"/>
      <c r="D27" s="26"/>
      <c r="E27" s="27"/>
      <c r="F27" s="106"/>
      <c r="G27" s="94">
        <v>174806185</v>
      </c>
      <c r="H27" s="106"/>
      <c r="I27" s="207">
        <v>174806185</v>
      </c>
      <c r="J27" s="106"/>
      <c r="K27" s="94">
        <v>144571625</v>
      </c>
      <c r="L27" s="38"/>
      <c r="M27" s="208">
        <v>144571625</v>
      </c>
      <c r="N27" s="133"/>
      <c r="O27" s="313"/>
      <c r="P27" s="128"/>
      <c r="Q27" s="128"/>
      <c r="R27" s="128"/>
      <c r="S27" s="128"/>
      <c r="T27" s="128"/>
    </row>
    <row r="28" spans="1:20" s="56" customFormat="1" ht="21" customHeight="1" x14ac:dyDescent="0.75">
      <c r="A28" s="200" t="s">
        <v>76</v>
      </c>
      <c r="B28" s="26"/>
      <c r="C28" s="26"/>
      <c r="D28" s="26"/>
      <c r="E28" s="27">
        <v>13</v>
      </c>
      <c r="F28" s="106"/>
      <c r="G28" s="94">
        <v>4848964448</v>
      </c>
      <c r="H28" s="106"/>
      <c r="I28" s="207">
        <v>3474626873</v>
      </c>
      <c r="J28" s="106"/>
      <c r="K28" s="123">
        <v>966811265</v>
      </c>
      <c r="L28" s="111"/>
      <c r="M28" s="208">
        <v>688988700</v>
      </c>
      <c r="N28" s="133"/>
      <c r="O28" s="313"/>
      <c r="P28" s="128"/>
      <c r="Q28" s="128"/>
      <c r="R28" s="128"/>
      <c r="S28" s="128"/>
      <c r="T28" s="128"/>
    </row>
    <row r="29" spans="1:20" s="56" customFormat="1" ht="21" customHeight="1" x14ac:dyDescent="0.75">
      <c r="A29" s="200" t="s">
        <v>224</v>
      </c>
      <c r="B29" s="26"/>
      <c r="C29" s="26"/>
      <c r="D29" s="26"/>
      <c r="E29" s="27">
        <v>13</v>
      </c>
      <c r="F29" s="106"/>
      <c r="G29" s="94">
        <v>550332751</v>
      </c>
      <c r="H29" s="106"/>
      <c r="I29" s="123">
        <v>0</v>
      </c>
      <c r="J29" s="106"/>
      <c r="K29" s="123">
        <v>0</v>
      </c>
      <c r="L29" s="111"/>
      <c r="M29" s="123">
        <v>0</v>
      </c>
      <c r="N29" s="133"/>
      <c r="O29" s="128"/>
      <c r="P29" s="128"/>
      <c r="Q29" s="128"/>
      <c r="R29" s="128"/>
      <c r="S29" s="128"/>
      <c r="T29" s="128"/>
    </row>
    <row r="30" spans="1:20" s="56" customFormat="1" ht="21" customHeight="1" x14ac:dyDescent="0.75">
      <c r="A30" s="200" t="s">
        <v>77</v>
      </c>
      <c r="B30" s="26"/>
      <c r="C30" s="26"/>
      <c r="D30" s="26"/>
      <c r="E30" s="27"/>
      <c r="F30" s="106"/>
      <c r="G30" s="123">
        <v>0</v>
      </c>
      <c r="H30" s="106"/>
      <c r="I30" s="207">
        <v>1380979984</v>
      </c>
      <c r="J30" s="106"/>
      <c r="K30" s="123">
        <v>0</v>
      </c>
      <c r="L30" s="38"/>
      <c r="M30" s="208">
        <v>1376092216</v>
      </c>
      <c r="N30" s="133"/>
      <c r="O30" s="313"/>
      <c r="P30" s="128"/>
      <c r="Q30" s="128"/>
      <c r="R30" s="128"/>
      <c r="S30" s="128"/>
      <c r="T30" s="128"/>
    </row>
    <row r="31" spans="1:20" s="56" customFormat="1" ht="21" customHeight="1" x14ac:dyDescent="0.75">
      <c r="A31" s="200" t="s">
        <v>212</v>
      </c>
      <c r="B31" s="26"/>
      <c r="C31" s="26"/>
      <c r="D31" s="26"/>
      <c r="E31" s="58">
        <v>14</v>
      </c>
      <c r="F31" s="106"/>
      <c r="G31" s="94">
        <v>9437281353</v>
      </c>
      <c r="H31" s="106"/>
      <c r="I31" s="208">
        <v>0</v>
      </c>
      <c r="J31" s="106"/>
      <c r="K31" s="94">
        <v>1801314079</v>
      </c>
      <c r="L31" s="38"/>
      <c r="M31" s="208">
        <v>0</v>
      </c>
      <c r="N31" s="133"/>
      <c r="O31" s="313"/>
      <c r="P31" s="128"/>
      <c r="Q31" s="128"/>
      <c r="R31" s="128"/>
      <c r="S31" s="128"/>
      <c r="T31" s="128"/>
    </row>
    <row r="32" spans="1:20" s="56" customFormat="1" ht="21" customHeight="1" x14ac:dyDescent="0.75">
      <c r="A32" s="200" t="s">
        <v>213</v>
      </c>
      <c r="B32" s="26"/>
      <c r="C32" s="26"/>
      <c r="D32" s="26"/>
      <c r="E32" s="27" t="s">
        <v>286</v>
      </c>
      <c r="F32" s="106"/>
      <c r="G32" s="94">
        <v>820759205</v>
      </c>
      <c r="H32" s="106"/>
      <c r="I32" s="207">
        <v>616793350</v>
      </c>
      <c r="J32" s="106"/>
      <c r="K32" s="94">
        <v>28491497</v>
      </c>
      <c r="L32" s="38"/>
      <c r="M32" s="208">
        <v>31017403</v>
      </c>
      <c r="N32" s="133"/>
      <c r="O32" s="313"/>
      <c r="P32" s="128"/>
      <c r="Q32" s="128"/>
      <c r="R32" s="128"/>
      <c r="S32" s="128"/>
      <c r="T32" s="128"/>
    </row>
    <row r="33" spans="1:20" s="56" customFormat="1" ht="21" customHeight="1" x14ac:dyDescent="0.75">
      <c r="A33" s="200" t="s">
        <v>143</v>
      </c>
      <c r="B33" s="26"/>
      <c r="C33" s="26"/>
      <c r="D33" s="26"/>
      <c r="E33" s="27" t="s">
        <v>299</v>
      </c>
      <c r="F33" s="106"/>
      <c r="G33" s="94">
        <v>651890166</v>
      </c>
      <c r="H33" s="106"/>
      <c r="I33" s="207">
        <v>580979631</v>
      </c>
      <c r="J33" s="106"/>
      <c r="K33" s="123">
        <v>0</v>
      </c>
      <c r="L33" s="38"/>
      <c r="M33" s="208">
        <v>0</v>
      </c>
      <c r="O33" s="313"/>
      <c r="P33" s="128"/>
      <c r="Q33" s="128"/>
      <c r="R33" s="128"/>
      <c r="S33" s="128"/>
      <c r="T33" s="128"/>
    </row>
    <row r="34" spans="1:20" s="56" customFormat="1" ht="21" customHeight="1" x14ac:dyDescent="0.75">
      <c r="A34" s="200" t="s">
        <v>70</v>
      </c>
      <c r="B34" s="26"/>
      <c r="C34" s="26"/>
      <c r="D34" s="26"/>
      <c r="E34" s="27">
        <v>31</v>
      </c>
      <c r="F34" s="106"/>
      <c r="G34" s="94">
        <v>92743710</v>
      </c>
      <c r="H34" s="106"/>
      <c r="I34" s="207">
        <v>74911061</v>
      </c>
      <c r="J34" s="106"/>
      <c r="K34" s="123">
        <v>0</v>
      </c>
      <c r="L34" s="38"/>
      <c r="M34" s="208">
        <v>26370700</v>
      </c>
      <c r="N34" s="133"/>
      <c r="O34" s="313"/>
      <c r="P34" s="128"/>
      <c r="Q34" s="128"/>
      <c r="R34" s="128"/>
      <c r="S34" s="128"/>
      <c r="T34" s="128"/>
    </row>
    <row r="35" spans="1:20" s="56" customFormat="1" ht="21" customHeight="1" x14ac:dyDescent="0.75">
      <c r="A35" s="200" t="s">
        <v>172</v>
      </c>
      <c r="B35" s="26"/>
      <c r="C35" s="26"/>
      <c r="D35" s="26"/>
      <c r="E35" s="27">
        <v>17</v>
      </c>
      <c r="F35" s="106"/>
      <c r="G35" s="94">
        <v>147660124</v>
      </c>
      <c r="H35" s="106"/>
      <c r="I35" s="207">
        <v>290970124</v>
      </c>
      <c r="J35" s="106"/>
      <c r="K35" s="94">
        <v>100110124</v>
      </c>
      <c r="L35" s="38"/>
      <c r="M35" s="208">
        <v>290970124</v>
      </c>
      <c r="O35" s="313"/>
      <c r="P35" s="128"/>
      <c r="Q35" s="128"/>
      <c r="R35" s="128"/>
      <c r="S35" s="128"/>
      <c r="T35" s="128"/>
    </row>
    <row r="36" spans="1:20" s="56" customFormat="1" ht="21" customHeight="1" x14ac:dyDescent="0.75">
      <c r="A36" s="200" t="s">
        <v>137</v>
      </c>
      <c r="B36" s="26"/>
      <c r="C36" s="26"/>
      <c r="D36" s="26"/>
      <c r="E36" s="27">
        <v>36.299999999999997</v>
      </c>
      <c r="F36" s="106"/>
      <c r="G36" s="94">
        <v>39852287</v>
      </c>
      <c r="H36" s="106"/>
      <c r="I36" s="94">
        <v>36465721</v>
      </c>
      <c r="J36" s="106"/>
      <c r="K36" s="94">
        <v>24142906</v>
      </c>
      <c r="L36" s="38"/>
      <c r="M36" s="208">
        <v>11846712</v>
      </c>
      <c r="O36" s="313"/>
      <c r="P36" s="128"/>
      <c r="Q36" s="128"/>
      <c r="R36" s="128"/>
      <c r="S36" s="128"/>
      <c r="T36" s="128"/>
    </row>
    <row r="37" spans="1:20" ht="21" customHeight="1" x14ac:dyDescent="0.75">
      <c r="A37" s="26" t="s">
        <v>26</v>
      </c>
      <c r="B37" s="26"/>
      <c r="C37" s="26"/>
      <c r="D37" s="26"/>
      <c r="F37" s="106"/>
      <c r="G37" s="94">
        <v>43871238</v>
      </c>
      <c r="H37" s="106"/>
      <c r="I37" s="207">
        <v>53129383</v>
      </c>
      <c r="J37" s="106"/>
      <c r="K37" s="94">
        <v>11878075</v>
      </c>
      <c r="L37" s="38"/>
      <c r="M37" s="208">
        <v>21374758</v>
      </c>
      <c r="N37" s="132"/>
      <c r="O37" s="313"/>
      <c r="P37" s="128"/>
      <c r="Q37" s="125"/>
      <c r="R37" s="128"/>
      <c r="S37" s="128"/>
    </row>
    <row r="38" spans="1:20" ht="21" customHeight="1" x14ac:dyDescent="0.75">
      <c r="A38" s="237" t="s">
        <v>27</v>
      </c>
      <c r="D38" s="26"/>
      <c r="E38" s="27"/>
      <c r="F38" s="108"/>
      <c r="G38" s="109">
        <f>SUM(G21:G37)</f>
        <v>19322994124</v>
      </c>
      <c r="H38" s="108"/>
      <c r="I38" s="109">
        <f>SUM(I21:I37)</f>
        <v>8949122024</v>
      </c>
      <c r="J38" s="108"/>
      <c r="K38" s="109">
        <f>SUM(K21:K37)</f>
        <v>11226445409</v>
      </c>
      <c r="L38" s="38"/>
      <c r="M38" s="109">
        <f>SUM(M21:M37)</f>
        <v>7013773841</v>
      </c>
      <c r="O38" s="314"/>
      <c r="P38" s="128"/>
      <c r="Q38" s="125"/>
      <c r="R38" s="128"/>
    </row>
    <row r="39" spans="1:20" ht="21" customHeight="1" x14ac:dyDescent="0.75">
      <c r="B39" s="26"/>
      <c r="D39" s="26"/>
      <c r="E39" s="27"/>
      <c r="F39" s="106"/>
      <c r="G39" s="110"/>
      <c r="H39" s="106"/>
      <c r="I39" s="110"/>
      <c r="J39" s="106"/>
      <c r="K39" s="38"/>
      <c r="L39" s="38"/>
      <c r="M39" s="38"/>
      <c r="O39" s="314"/>
      <c r="P39" s="128"/>
      <c r="Q39" s="125"/>
    </row>
    <row r="40" spans="1:20" ht="21" customHeight="1" thickBot="1" x14ac:dyDescent="0.8">
      <c r="A40" s="237" t="s">
        <v>18</v>
      </c>
      <c r="B40" s="61"/>
      <c r="C40" s="61"/>
      <c r="D40" s="61"/>
      <c r="E40" s="27"/>
      <c r="F40" s="112"/>
      <c r="G40" s="137">
        <f>SUM(G18+G38)</f>
        <v>21860601411</v>
      </c>
      <c r="H40" s="112"/>
      <c r="I40" s="137">
        <f>SUM(I18+I38)</f>
        <v>14237073800</v>
      </c>
      <c r="J40" s="112"/>
      <c r="K40" s="137">
        <f>SUM(K18+K38)</f>
        <v>13696628968</v>
      </c>
      <c r="L40" s="38"/>
      <c r="M40" s="137">
        <f>SUM(M18+M38)</f>
        <v>8805825085</v>
      </c>
      <c r="O40" s="314"/>
      <c r="P40" s="128"/>
      <c r="Q40" s="125"/>
      <c r="R40" s="128"/>
    </row>
    <row r="41" spans="1:20" ht="21" customHeight="1" thickTop="1" x14ac:dyDescent="0.75"/>
  </sheetData>
  <mergeCells count="7">
    <mergeCell ref="G7:M7"/>
    <mergeCell ref="A1:J1"/>
    <mergeCell ref="A2:J2"/>
    <mergeCell ref="G4:I4"/>
    <mergeCell ref="K4:M4"/>
    <mergeCell ref="G5:I5"/>
    <mergeCell ref="K5:M5"/>
  </mergeCells>
  <phoneticPr fontId="0" type="noConversion"/>
  <pageMargins left="0.7" right="0.7" top="0.53" bottom="0.75" header="0.3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ignoredErrors>
    <ignoredError sqref="E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T74"/>
  <sheetViews>
    <sheetView view="pageBreakPreview" zoomScaleNormal="80" zoomScaleSheetLayoutView="100" workbookViewId="0">
      <selection sqref="A1:J1"/>
    </sheetView>
  </sheetViews>
  <sheetFormatPr defaultColWidth="9.09765625" defaultRowHeight="21" customHeight="1" x14ac:dyDescent="0.75"/>
  <cols>
    <col min="1" max="1" width="2.09765625" style="26" customWidth="1"/>
    <col min="2" max="3" width="2.09765625" style="38" customWidth="1"/>
    <col min="4" max="4" width="50.19921875" style="38" customWidth="1"/>
    <col min="5" max="5" width="9.59765625" style="44" bestFit="1" customWidth="1"/>
    <col min="6" max="6" width="1.09765625" style="28" customWidth="1"/>
    <col min="7" max="7" width="14.69921875" style="28" customWidth="1"/>
    <col min="8" max="8" width="1.09765625" style="28" customWidth="1"/>
    <col min="9" max="9" width="13.8984375" style="28" customWidth="1"/>
    <col min="10" max="10" width="1.09765625" style="28" customWidth="1"/>
    <col min="11" max="11" width="14" style="28" customWidth="1"/>
    <col min="12" max="12" width="1.09765625" style="28" customWidth="1"/>
    <col min="13" max="13" width="13.8984375" style="28" customWidth="1"/>
    <col min="14" max="14" width="3.09765625" style="38" customWidth="1"/>
    <col min="15" max="15" width="17.3984375" style="300" bestFit="1" customWidth="1"/>
    <col min="16" max="16" width="16.09765625" style="38" customWidth="1"/>
    <col min="17" max="17" width="17.3984375" style="38" bestFit="1" customWidth="1"/>
    <col min="18" max="18" width="14.09765625" style="125" customWidth="1"/>
    <col min="19" max="19" width="15" style="125" customWidth="1"/>
    <col min="20" max="20" width="14.59765625" style="125" bestFit="1" customWidth="1"/>
    <col min="21" max="16384" width="9.09765625" style="38"/>
  </cols>
  <sheetData>
    <row r="1" spans="1:20" s="37" customFormat="1" ht="21" customHeight="1" x14ac:dyDescent="0.75">
      <c r="A1" s="335" t="s">
        <v>43</v>
      </c>
      <c r="B1" s="335"/>
      <c r="C1" s="335"/>
      <c r="D1" s="335"/>
      <c r="E1" s="335"/>
      <c r="F1" s="335"/>
      <c r="G1" s="335"/>
      <c r="H1" s="335"/>
      <c r="I1" s="335"/>
      <c r="J1" s="335"/>
      <c r="O1" s="303"/>
      <c r="R1" s="283"/>
      <c r="S1" s="283"/>
      <c r="T1" s="283"/>
    </row>
    <row r="2" spans="1:20" ht="21" customHeight="1" x14ac:dyDescent="0.75">
      <c r="A2" s="12" t="s">
        <v>58</v>
      </c>
      <c r="B2" s="12"/>
      <c r="C2" s="12"/>
      <c r="D2" s="12"/>
      <c r="F2" s="45"/>
      <c r="G2" s="45"/>
      <c r="H2" s="45"/>
      <c r="I2" s="45"/>
      <c r="J2" s="45"/>
      <c r="K2" s="38"/>
      <c r="L2" s="38"/>
      <c r="M2" s="38"/>
    </row>
    <row r="3" spans="1:20" ht="21" customHeight="1" x14ac:dyDescent="0.75">
      <c r="A3" s="46"/>
      <c r="B3" s="46"/>
      <c r="C3" s="46"/>
      <c r="D3" s="46"/>
      <c r="E3" s="47"/>
      <c r="F3" s="48"/>
      <c r="G3" s="48"/>
      <c r="H3" s="48"/>
      <c r="I3" s="48"/>
      <c r="J3" s="48"/>
      <c r="K3" s="38"/>
      <c r="L3" s="38"/>
      <c r="M3" s="38"/>
    </row>
    <row r="4" spans="1:20" ht="21" customHeight="1" x14ac:dyDescent="0.7">
      <c r="A4" s="49"/>
      <c r="B4" s="49"/>
      <c r="C4" s="49"/>
      <c r="D4" s="49"/>
      <c r="E4" s="42"/>
      <c r="F4" s="42"/>
      <c r="G4" s="339" t="s">
        <v>72</v>
      </c>
      <c r="H4" s="339"/>
      <c r="I4" s="339"/>
      <c r="J4" s="18"/>
      <c r="K4" s="339" t="s">
        <v>73</v>
      </c>
      <c r="L4" s="339"/>
      <c r="M4" s="339"/>
      <c r="O4" s="207"/>
    </row>
    <row r="5" spans="1:20" ht="21" customHeight="1" x14ac:dyDescent="0.65">
      <c r="A5" s="49"/>
      <c r="B5" s="49"/>
      <c r="C5" s="49"/>
      <c r="D5" s="49"/>
      <c r="F5" s="16"/>
      <c r="G5" s="340" t="s">
        <v>66</v>
      </c>
      <c r="H5" s="340"/>
      <c r="I5" s="340"/>
      <c r="J5" s="17"/>
      <c r="K5" s="340" t="s">
        <v>66</v>
      </c>
      <c r="L5" s="340"/>
      <c r="M5" s="340"/>
    </row>
    <row r="6" spans="1:20" ht="21" customHeight="1" x14ac:dyDescent="0.65">
      <c r="A6" s="12" t="s">
        <v>61</v>
      </c>
      <c r="B6" s="49"/>
      <c r="C6" s="49"/>
      <c r="D6" s="49"/>
      <c r="E6" s="50" t="s">
        <v>35</v>
      </c>
      <c r="F6" s="16"/>
      <c r="G6" s="15">
        <v>2563</v>
      </c>
      <c r="H6" s="16"/>
      <c r="I6" s="15">
        <v>2562</v>
      </c>
      <c r="J6" s="17"/>
      <c r="K6" s="15">
        <v>2563</v>
      </c>
      <c r="L6" s="16"/>
      <c r="M6" s="15">
        <v>2562</v>
      </c>
    </row>
    <row r="7" spans="1:20" ht="21" customHeight="1" x14ac:dyDescent="0.65">
      <c r="A7" s="54"/>
      <c r="B7" s="54"/>
      <c r="C7" s="54"/>
      <c r="D7" s="54"/>
      <c r="E7" s="58"/>
      <c r="F7" s="58"/>
      <c r="G7" s="338" t="s">
        <v>255</v>
      </c>
      <c r="H7" s="338"/>
      <c r="I7" s="338"/>
      <c r="J7" s="338"/>
      <c r="K7" s="338"/>
      <c r="L7" s="338"/>
      <c r="M7" s="338"/>
      <c r="R7" s="38"/>
      <c r="S7" s="313"/>
    </row>
    <row r="8" spans="1:20" ht="21" customHeight="1" x14ac:dyDescent="0.75">
      <c r="A8" s="77" t="s">
        <v>20</v>
      </c>
      <c r="B8" s="51"/>
      <c r="C8" s="51"/>
      <c r="D8" s="51"/>
      <c r="F8" s="28" t="s">
        <v>19</v>
      </c>
      <c r="G8" s="28" t="s">
        <v>19</v>
      </c>
      <c r="H8" s="28" t="s">
        <v>19</v>
      </c>
      <c r="I8" s="28" t="s">
        <v>19</v>
      </c>
      <c r="K8" s="38"/>
      <c r="L8" s="38"/>
      <c r="M8" s="38"/>
      <c r="O8" s="56"/>
      <c r="P8" s="156"/>
      <c r="Q8" s="128"/>
      <c r="R8" s="56"/>
      <c r="S8" s="128"/>
      <c r="T8" s="128"/>
    </row>
    <row r="9" spans="1:20" ht="21" customHeight="1" x14ac:dyDescent="0.75">
      <c r="A9" s="200" t="s">
        <v>144</v>
      </c>
      <c r="B9" s="197"/>
      <c r="C9" s="52"/>
      <c r="D9" s="52"/>
      <c r="E9" s="47">
        <v>18</v>
      </c>
      <c r="F9" s="113"/>
      <c r="G9" s="94">
        <v>2252000000</v>
      </c>
      <c r="H9" s="113"/>
      <c r="I9" s="207">
        <v>1762000000</v>
      </c>
      <c r="J9" s="207">
        <v>1762000</v>
      </c>
      <c r="K9" s="94">
        <v>2252000000</v>
      </c>
      <c r="L9" s="38"/>
      <c r="M9" s="207">
        <v>1762000000</v>
      </c>
      <c r="N9" s="56"/>
      <c r="O9" s="313"/>
      <c r="P9" s="222"/>
      <c r="Q9" s="125"/>
    </row>
    <row r="10" spans="1:20" ht="21" customHeight="1" x14ac:dyDescent="0.75">
      <c r="A10" s="200" t="s">
        <v>91</v>
      </c>
      <c r="B10" s="200"/>
      <c r="C10" s="52"/>
      <c r="D10" s="52"/>
      <c r="E10" s="47">
        <v>25</v>
      </c>
      <c r="F10" s="113"/>
      <c r="G10" s="208">
        <v>0</v>
      </c>
      <c r="H10" s="113"/>
      <c r="I10" s="123">
        <v>0</v>
      </c>
      <c r="J10" s="207">
        <v>315000</v>
      </c>
      <c r="K10" s="123">
        <v>1601000000</v>
      </c>
      <c r="L10" s="38"/>
      <c r="M10" s="207">
        <v>315000000</v>
      </c>
      <c r="N10" s="56"/>
      <c r="O10" s="313"/>
      <c r="P10" s="222"/>
      <c r="Q10" s="125"/>
    </row>
    <row r="11" spans="1:20" ht="21" customHeight="1" x14ac:dyDescent="0.75">
      <c r="A11" s="200" t="s">
        <v>200</v>
      </c>
      <c r="B11" s="209"/>
      <c r="C11" s="52"/>
      <c r="D11" s="52"/>
      <c r="E11" s="47" t="s">
        <v>287</v>
      </c>
      <c r="F11" s="113"/>
      <c r="G11" s="94">
        <v>1387643710</v>
      </c>
      <c r="H11" s="113"/>
      <c r="I11" s="207">
        <v>1379927105</v>
      </c>
      <c r="J11" s="207">
        <v>184485</v>
      </c>
      <c r="K11" s="94">
        <v>384505641</v>
      </c>
      <c r="L11" s="38"/>
      <c r="M11" s="207">
        <v>184484788</v>
      </c>
      <c r="N11" s="56"/>
      <c r="O11" s="313"/>
      <c r="P11" s="222"/>
      <c r="Q11" s="125"/>
    </row>
    <row r="12" spans="1:20" ht="21" customHeight="1" x14ac:dyDescent="0.75">
      <c r="A12" s="200" t="s">
        <v>145</v>
      </c>
      <c r="B12" s="209"/>
      <c r="C12" s="52"/>
      <c r="D12" s="52"/>
      <c r="E12" s="47">
        <v>6</v>
      </c>
      <c r="F12" s="113"/>
      <c r="G12" s="123">
        <v>33778010</v>
      </c>
      <c r="H12" s="113"/>
      <c r="I12" s="207">
        <v>61947160</v>
      </c>
      <c r="J12" s="207">
        <v>0</v>
      </c>
      <c r="K12" s="123">
        <v>0</v>
      </c>
      <c r="L12" s="38"/>
      <c r="M12" s="123">
        <v>0</v>
      </c>
      <c r="N12" s="56"/>
      <c r="O12" s="313"/>
      <c r="P12" s="222"/>
      <c r="Q12" s="125"/>
    </row>
    <row r="13" spans="1:20" ht="21" customHeight="1" x14ac:dyDescent="0.75">
      <c r="A13" s="200" t="s">
        <v>232</v>
      </c>
      <c r="B13" s="209"/>
      <c r="C13" s="52"/>
      <c r="D13" s="52"/>
      <c r="E13" s="47"/>
      <c r="F13" s="113"/>
      <c r="G13" s="123"/>
      <c r="H13" s="113"/>
      <c r="I13" s="207"/>
      <c r="J13" s="207"/>
      <c r="K13" s="123"/>
      <c r="L13" s="38"/>
      <c r="M13" s="123"/>
      <c r="N13" s="56"/>
      <c r="O13" s="313"/>
      <c r="P13" s="222"/>
      <c r="Q13" s="125"/>
    </row>
    <row r="14" spans="1:20" ht="21" customHeight="1" x14ac:dyDescent="0.75">
      <c r="A14" s="200"/>
      <c r="B14" s="200" t="s">
        <v>233</v>
      </c>
      <c r="C14" s="52"/>
      <c r="D14" s="52"/>
      <c r="E14" s="47">
        <v>20</v>
      </c>
      <c r="F14" s="113"/>
      <c r="G14" s="94">
        <v>232872971</v>
      </c>
      <c r="H14" s="113"/>
      <c r="I14" s="94">
        <v>96450681</v>
      </c>
      <c r="J14" s="207">
        <v>33000</v>
      </c>
      <c r="K14" s="123">
        <v>70450000</v>
      </c>
      <c r="L14" s="38"/>
      <c r="M14" s="207">
        <v>33000000</v>
      </c>
      <c r="N14" s="56"/>
      <c r="O14" s="313"/>
      <c r="P14" s="222"/>
      <c r="Q14" s="125"/>
    </row>
    <row r="15" spans="1:20" ht="21" customHeight="1" x14ac:dyDescent="0.75">
      <c r="A15" s="26" t="s">
        <v>228</v>
      </c>
      <c r="B15" s="26"/>
      <c r="C15" s="52"/>
      <c r="D15" s="52"/>
      <c r="E15" s="47" t="s">
        <v>313</v>
      </c>
      <c r="F15" s="113"/>
      <c r="G15" s="123">
        <v>243334768</v>
      </c>
      <c r="H15" s="113"/>
      <c r="I15" s="123">
        <v>0</v>
      </c>
      <c r="J15" s="94">
        <v>0</v>
      </c>
      <c r="K15" s="123">
        <v>58160388</v>
      </c>
      <c r="L15" s="38"/>
      <c r="M15" s="123">
        <v>0</v>
      </c>
      <c r="N15" s="133"/>
      <c r="O15" s="313"/>
      <c r="P15" s="222"/>
      <c r="Q15" s="125"/>
    </row>
    <row r="16" spans="1:20" ht="21" customHeight="1" x14ac:dyDescent="0.75">
      <c r="A16" s="26" t="s">
        <v>244</v>
      </c>
      <c r="B16" s="52"/>
      <c r="C16" s="52"/>
      <c r="D16" s="52"/>
      <c r="E16" s="47" t="s">
        <v>315</v>
      </c>
      <c r="F16" s="113"/>
      <c r="G16" s="94">
        <v>999279000</v>
      </c>
      <c r="H16" s="113"/>
      <c r="I16" s="208">
        <v>0</v>
      </c>
      <c r="J16" s="113"/>
      <c r="K16" s="123">
        <v>999279000</v>
      </c>
      <c r="L16" s="38"/>
      <c r="M16" s="208">
        <v>0</v>
      </c>
      <c r="N16" s="133"/>
      <c r="O16" s="313"/>
      <c r="P16" s="222"/>
      <c r="Q16" s="125"/>
    </row>
    <row r="17" spans="1:17" ht="21" customHeight="1" x14ac:dyDescent="0.75">
      <c r="A17" s="197" t="s">
        <v>150</v>
      </c>
      <c r="B17" s="200"/>
      <c r="C17" s="52"/>
      <c r="D17" s="52"/>
      <c r="E17" s="27" t="s">
        <v>298</v>
      </c>
      <c r="F17" s="113"/>
      <c r="G17" s="94">
        <v>25433333</v>
      </c>
      <c r="H17" s="113"/>
      <c r="I17" s="207">
        <v>25433333</v>
      </c>
      <c r="J17" s="207">
        <v>76879</v>
      </c>
      <c r="K17" s="123">
        <v>0</v>
      </c>
      <c r="L17" s="38"/>
      <c r="M17" s="207">
        <v>76879388</v>
      </c>
      <c r="N17" s="133"/>
      <c r="O17" s="313"/>
      <c r="P17" s="222"/>
      <c r="Q17" s="125"/>
    </row>
    <row r="18" spans="1:17" ht="21" customHeight="1" x14ac:dyDescent="0.75">
      <c r="A18" s="197" t="s">
        <v>215</v>
      </c>
      <c r="B18" s="200"/>
      <c r="C18" s="52"/>
      <c r="D18" s="52"/>
      <c r="E18" s="27"/>
      <c r="F18" s="113"/>
      <c r="G18" s="123">
        <v>23364625</v>
      </c>
      <c r="H18" s="113"/>
      <c r="I18" s="207">
        <v>152066937</v>
      </c>
      <c r="J18" s="207">
        <v>0</v>
      </c>
      <c r="K18" s="123">
        <v>0</v>
      </c>
      <c r="L18" s="38"/>
      <c r="M18" s="123">
        <v>0</v>
      </c>
      <c r="N18" s="133"/>
      <c r="O18" s="313"/>
      <c r="P18" s="222"/>
      <c r="Q18" s="125"/>
    </row>
    <row r="19" spans="1:17" ht="21" customHeight="1" x14ac:dyDescent="0.75">
      <c r="A19" s="26" t="s">
        <v>14</v>
      </c>
      <c r="C19" s="52"/>
      <c r="D19" s="52"/>
      <c r="E19" s="47"/>
      <c r="F19" s="113"/>
      <c r="G19" s="94">
        <v>141528861</v>
      </c>
      <c r="H19" s="113"/>
      <c r="I19" s="207">
        <v>271394764</v>
      </c>
      <c r="J19" s="207">
        <v>16753</v>
      </c>
      <c r="K19" s="94">
        <v>28603114</v>
      </c>
      <c r="L19" s="38"/>
      <c r="M19" s="207">
        <v>16752709</v>
      </c>
      <c r="N19" s="133"/>
      <c r="O19" s="313"/>
      <c r="P19" s="222"/>
      <c r="Q19" s="125"/>
    </row>
    <row r="20" spans="1:17" ht="21" customHeight="1" x14ac:dyDescent="0.75">
      <c r="A20" s="219" t="s">
        <v>21</v>
      </c>
      <c r="C20" s="52"/>
      <c r="D20" s="52"/>
      <c r="E20" s="47"/>
      <c r="F20" s="115"/>
      <c r="G20" s="114">
        <f>SUM(G9:G19)</f>
        <v>5339235278</v>
      </c>
      <c r="H20" s="115"/>
      <c r="I20" s="114">
        <f>SUM(I9:I19)</f>
        <v>3749219980</v>
      </c>
      <c r="J20" s="115"/>
      <c r="K20" s="114">
        <f>SUM(K9:K19)</f>
        <v>5393998143</v>
      </c>
      <c r="L20" s="38"/>
      <c r="M20" s="114">
        <f>SUM(M9:M19)</f>
        <v>2388116885</v>
      </c>
      <c r="N20" s="133"/>
      <c r="O20" s="313"/>
      <c r="P20" s="222"/>
      <c r="Q20" s="125"/>
    </row>
    <row r="21" spans="1:17" ht="21" customHeight="1" x14ac:dyDescent="0.75">
      <c r="B21" s="52"/>
      <c r="C21" s="52"/>
      <c r="D21" s="52"/>
      <c r="E21" s="47"/>
      <c r="F21" s="113"/>
      <c r="G21" s="113"/>
      <c r="H21" s="113"/>
      <c r="I21" s="113"/>
      <c r="J21" s="113"/>
      <c r="K21" s="38"/>
      <c r="L21" s="38"/>
      <c r="M21" s="38"/>
      <c r="N21" s="133"/>
      <c r="O21" s="313"/>
      <c r="P21" s="222"/>
      <c r="Q21" s="125"/>
    </row>
    <row r="22" spans="1:17" ht="21" customHeight="1" x14ac:dyDescent="0.75">
      <c r="A22" s="77" t="s">
        <v>37</v>
      </c>
      <c r="B22" s="52"/>
      <c r="C22" s="52"/>
      <c r="D22" s="52"/>
      <c r="E22" s="47"/>
      <c r="F22" s="113"/>
      <c r="G22" s="113"/>
      <c r="H22" s="113"/>
      <c r="I22" s="113"/>
      <c r="J22" s="113"/>
      <c r="K22" s="38"/>
      <c r="L22" s="38"/>
      <c r="M22" s="38"/>
      <c r="N22" s="133"/>
      <c r="O22" s="313"/>
      <c r="P22" s="222"/>
      <c r="Q22" s="125"/>
    </row>
    <row r="23" spans="1:17" ht="21" customHeight="1" x14ac:dyDescent="0.75">
      <c r="A23" s="26" t="s">
        <v>247</v>
      </c>
      <c r="B23" s="52"/>
      <c r="C23" s="52"/>
      <c r="D23" s="52"/>
      <c r="E23" s="47">
        <v>6</v>
      </c>
      <c r="F23" s="113"/>
      <c r="G23" s="123">
        <v>24029680</v>
      </c>
      <c r="H23" s="113"/>
      <c r="I23" s="123">
        <v>0</v>
      </c>
      <c r="J23" s="113"/>
      <c r="K23" s="123">
        <v>0</v>
      </c>
      <c r="L23" s="38"/>
      <c r="M23" s="123">
        <v>0</v>
      </c>
      <c r="N23" s="133"/>
      <c r="O23" s="313"/>
      <c r="P23" s="222"/>
      <c r="Q23" s="125"/>
    </row>
    <row r="24" spans="1:17" ht="21" customHeight="1" x14ac:dyDescent="0.75">
      <c r="A24" s="26" t="s">
        <v>222</v>
      </c>
      <c r="B24" s="52"/>
      <c r="C24" s="52"/>
      <c r="D24" s="52"/>
      <c r="E24" s="47">
        <v>20</v>
      </c>
      <c r="F24" s="113"/>
      <c r="G24" s="123">
        <v>1961542718</v>
      </c>
      <c r="H24" s="113"/>
      <c r="I24" s="123">
        <v>1382564817</v>
      </c>
      <c r="J24" s="113"/>
      <c r="K24" s="123">
        <v>1693000000</v>
      </c>
      <c r="L24" s="38"/>
      <c r="M24" s="123">
        <v>1053950000</v>
      </c>
      <c r="N24" s="133"/>
      <c r="O24" s="313"/>
      <c r="P24" s="222"/>
      <c r="Q24" s="125"/>
    </row>
    <row r="25" spans="1:17" ht="21" customHeight="1" x14ac:dyDescent="0.75">
      <c r="A25" s="26" t="s">
        <v>225</v>
      </c>
      <c r="B25" s="52"/>
      <c r="C25" s="52"/>
      <c r="D25" s="52"/>
      <c r="E25" s="47">
        <v>25</v>
      </c>
      <c r="F25" s="113"/>
      <c r="G25" s="123">
        <v>508331667</v>
      </c>
      <c r="H25" s="113"/>
      <c r="I25" s="123">
        <v>219335000</v>
      </c>
      <c r="J25" s="113"/>
      <c r="K25" s="123">
        <v>0</v>
      </c>
      <c r="L25" s="38"/>
      <c r="M25" s="123">
        <v>0</v>
      </c>
      <c r="N25" s="133"/>
      <c r="O25" s="313"/>
      <c r="P25" s="222"/>
      <c r="Q25" s="125"/>
    </row>
    <row r="26" spans="1:17" ht="21" customHeight="1" x14ac:dyDescent="0.75">
      <c r="A26" s="26" t="s">
        <v>305</v>
      </c>
      <c r="B26" s="52"/>
      <c r="C26" s="52"/>
      <c r="D26" s="52"/>
      <c r="E26" s="47"/>
      <c r="F26" s="113"/>
      <c r="G26" s="123">
        <v>26372777</v>
      </c>
      <c r="H26" s="113"/>
      <c r="I26" s="123">
        <v>0</v>
      </c>
      <c r="J26" s="113"/>
      <c r="K26" s="123">
        <v>0</v>
      </c>
      <c r="L26" s="38"/>
      <c r="M26" s="123">
        <v>0</v>
      </c>
      <c r="N26" s="133"/>
      <c r="O26" s="313"/>
      <c r="P26" s="222"/>
      <c r="Q26" s="125"/>
    </row>
    <row r="27" spans="1:17" ht="21" customHeight="1" x14ac:dyDescent="0.75">
      <c r="A27" s="26" t="s">
        <v>216</v>
      </c>
      <c r="B27" s="52"/>
      <c r="C27" s="52"/>
      <c r="D27" s="52"/>
      <c r="E27" s="47" t="s">
        <v>313</v>
      </c>
      <c r="F27" s="113"/>
      <c r="G27" s="94">
        <v>7354745386</v>
      </c>
      <c r="H27" s="113"/>
      <c r="I27" s="123">
        <v>0</v>
      </c>
      <c r="J27" s="113"/>
      <c r="K27" s="123">
        <v>3432070311</v>
      </c>
      <c r="L27" s="38"/>
      <c r="M27" s="123">
        <v>0</v>
      </c>
      <c r="N27" s="133"/>
      <c r="O27" s="314"/>
      <c r="P27" s="222"/>
      <c r="Q27" s="125"/>
    </row>
    <row r="28" spans="1:17" ht="21" customHeight="1" x14ac:dyDescent="0.75">
      <c r="A28" s="26" t="s">
        <v>146</v>
      </c>
      <c r="B28" s="52"/>
      <c r="C28" s="52"/>
      <c r="D28" s="52"/>
      <c r="E28" s="47" t="s">
        <v>315</v>
      </c>
      <c r="F28" s="113"/>
      <c r="G28" s="123">
        <v>0</v>
      </c>
      <c r="H28" s="113"/>
      <c r="I28" s="208">
        <v>998249000</v>
      </c>
      <c r="J28" s="113"/>
      <c r="K28" s="123">
        <v>0</v>
      </c>
      <c r="L28" s="38"/>
      <c r="M28" s="208">
        <v>998249000</v>
      </c>
      <c r="N28" s="133"/>
      <c r="O28" s="313"/>
      <c r="P28" s="222"/>
      <c r="Q28" s="125"/>
    </row>
    <row r="29" spans="1:17" ht="21" customHeight="1" x14ac:dyDescent="0.75">
      <c r="A29" s="200" t="s">
        <v>55</v>
      </c>
      <c r="B29" s="52"/>
      <c r="C29" s="52"/>
      <c r="D29" s="52"/>
      <c r="E29" s="27" t="s">
        <v>298</v>
      </c>
      <c r="F29" s="113"/>
      <c r="G29" s="94">
        <v>482675874</v>
      </c>
      <c r="H29" s="113"/>
      <c r="I29" s="208">
        <v>508109209</v>
      </c>
      <c r="J29" s="113"/>
      <c r="K29" s="208">
        <v>0</v>
      </c>
      <c r="L29" s="38"/>
      <c r="M29" s="208">
        <v>1092574152</v>
      </c>
      <c r="N29" s="133"/>
      <c r="O29" s="313"/>
      <c r="P29" s="222"/>
      <c r="Q29" s="125"/>
    </row>
    <row r="30" spans="1:17" ht="21" customHeight="1" x14ac:dyDescent="0.75">
      <c r="A30" s="200" t="s">
        <v>71</v>
      </c>
      <c r="B30" s="52"/>
      <c r="C30" s="52"/>
      <c r="D30" s="52"/>
      <c r="E30" s="47">
        <v>31</v>
      </c>
      <c r="F30" s="113"/>
      <c r="G30" s="94">
        <v>109934635</v>
      </c>
      <c r="H30" s="113"/>
      <c r="I30" s="208">
        <v>128511692</v>
      </c>
      <c r="J30" s="113"/>
      <c r="K30" s="123">
        <v>35493004</v>
      </c>
      <c r="L30" s="38"/>
      <c r="M30" s="208">
        <v>0</v>
      </c>
      <c r="N30" s="133"/>
      <c r="O30" s="313"/>
      <c r="P30" s="222"/>
      <c r="Q30" s="125"/>
    </row>
    <row r="31" spans="1:17" ht="21" customHeight="1" x14ac:dyDescent="0.75">
      <c r="A31" s="26" t="s">
        <v>129</v>
      </c>
      <c r="B31" s="52"/>
      <c r="C31" s="52"/>
      <c r="D31" s="52"/>
      <c r="E31" s="47">
        <v>22</v>
      </c>
      <c r="F31" s="113"/>
      <c r="G31" s="94">
        <v>202396014</v>
      </c>
      <c r="H31" s="113"/>
      <c r="I31" s="123">
        <v>195740442</v>
      </c>
      <c r="J31" s="113"/>
      <c r="K31" s="94">
        <v>78316468</v>
      </c>
      <c r="L31" s="38"/>
      <c r="M31" s="123">
        <v>82031852</v>
      </c>
      <c r="N31" s="56"/>
      <c r="O31" s="313"/>
      <c r="P31" s="222"/>
      <c r="Q31" s="125"/>
    </row>
    <row r="32" spans="1:17" ht="21" customHeight="1" x14ac:dyDescent="0.75">
      <c r="A32" s="200" t="s">
        <v>138</v>
      </c>
      <c r="B32" s="52"/>
      <c r="C32" s="52"/>
      <c r="D32" s="52"/>
      <c r="E32" s="47">
        <v>25</v>
      </c>
      <c r="F32" s="113"/>
      <c r="G32" s="94">
        <v>1367657196</v>
      </c>
      <c r="H32" s="113"/>
      <c r="I32" s="208">
        <v>984760000</v>
      </c>
      <c r="J32" s="113"/>
      <c r="K32" s="208">
        <v>0</v>
      </c>
      <c r="L32" s="38"/>
      <c r="M32" s="208">
        <v>0</v>
      </c>
      <c r="N32" s="56"/>
      <c r="O32" s="313"/>
      <c r="P32" s="222"/>
      <c r="Q32" s="125"/>
    </row>
    <row r="33" spans="1:20" ht="21" customHeight="1" x14ac:dyDescent="0.75">
      <c r="A33" s="200" t="s">
        <v>297</v>
      </c>
      <c r="B33" s="52"/>
      <c r="C33" s="52"/>
      <c r="D33" s="52"/>
      <c r="E33" s="47"/>
      <c r="F33" s="113"/>
      <c r="G33" s="94">
        <v>168896075</v>
      </c>
      <c r="H33" s="113"/>
      <c r="I33" s="208">
        <v>0</v>
      </c>
      <c r="J33" s="113"/>
      <c r="K33" s="208">
        <v>0</v>
      </c>
      <c r="L33" s="38"/>
      <c r="M33" s="208">
        <v>0</v>
      </c>
      <c r="N33" s="56"/>
      <c r="O33" s="313"/>
      <c r="P33" s="222"/>
      <c r="Q33" s="125"/>
    </row>
    <row r="34" spans="1:20" ht="21" customHeight="1" x14ac:dyDescent="0.75">
      <c r="A34" s="200" t="s">
        <v>122</v>
      </c>
      <c r="B34" s="52"/>
      <c r="C34" s="52"/>
      <c r="D34" s="52"/>
      <c r="E34" s="47" t="s">
        <v>300</v>
      </c>
      <c r="F34" s="113"/>
      <c r="G34" s="123">
        <v>0</v>
      </c>
      <c r="H34" s="113"/>
      <c r="I34" s="208">
        <v>103402553</v>
      </c>
      <c r="J34" s="113"/>
      <c r="K34" s="123">
        <v>0</v>
      </c>
      <c r="L34" s="38"/>
      <c r="M34" s="208">
        <v>0</v>
      </c>
      <c r="N34" s="56"/>
      <c r="O34" s="313"/>
      <c r="P34" s="222"/>
      <c r="Q34" s="125"/>
    </row>
    <row r="35" spans="1:20" ht="21" customHeight="1" x14ac:dyDescent="0.75">
      <c r="A35" s="200" t="s">
        <v>52</v>
      </c>
      <c r="B35" s="52"/>
      <c r="C35" s="52"/>
      <c r="D35" s="52"/>
      <c r="E35" s="47">
        <v>10</v>
      </c>
      <c r="F35" s="113"/>
      <c r="G35" s="94">
        <v>154910435</v>
      </c>
      <c r="H35" s="113"/>
      <c r="I35" s="208">
        <v>62683011</v>
      </c>
      <c r="J35" s="113"/>
      <c r="K35" s="94">
        <v>7351493</v>
      </c>
      <c r="L35" s="38"/>
      <c r="M35" s="208">
        <v>463368</v>
      </c>
      <c r="N35" s="133"/>
      <c r="O35" s="313"/>
      <c r="P35" s="222"/>
      <c r="Q35" s="125"/>
    </row>
    <row r="36" spans="1:20" ht="21" customHeight="1" x14ac:dyDescent="0.75">
      <c r="A36" s="43" t="s">
        <v>36</v>
      </c>
      <c r="C36" s="26"/>
      <c r="D36" s="26"/>
      <c r="E36" s="47"/>
      <c r="F36" s="115"/>
      <c r="G36" s="114">
        <f>SUM(G23:G35)</f>
        <v>12361492457</v>
      </c>
      <c r="H36" s="115"/>
      <c r="I36" s="114">
        <f>SUM(I23:I35)</f>
        <v>4583355724</v>
      </c>
      <c r="J36" s="115"/>
      <c r="K36" s="114">
        <f>SUM(K23:K35)</f>
        <v>5246231276</v>
      </c>
      <c r="L36" s="38"/>
      <c r="M36" s="114">
        <f>SUM(M23:M35)</f>
        <v>3227268372</v>
      </c>
      <c r="N36" s="133"/>
      <c r="O36" s="222"/>
      <c r="P36" s="222"/>
      <c r="Q36" s="222"/>
      <c r="R36" s="222"/>
      <c r="S36" s="222"/>
      <c r="T36" s="222"/>
    </row>
    <row r="37" spans="1:20" ht="21" customHeight="1" x14ac:dyDescent="0.75">
      <c r="C37" s="26"/>
      <c r="D37" s="26"/>
      <c r="E37" s="47"/>
      <c r="F37" s="113"/>
      <c r="G37" s="113"/>
      <c r="H37" s="113"/>
      <c r="I37" s="113"/>
      <c r="J37" s="113"/>
      <c r="K37" s="38"/>
      <c r="L37" s="38"/>
      <c r="M37" s="38"/>
      <c r="N37" s="133"/>
      <c r="O37" s="313"/>
      <c r="P37" s="222"/>
      <c r="Q37" s="125"/>
    </row>
    <row r="38" spans="1:20" ht="21" customHeight="1" x14ac:dyDescent="0.75">
      <c r="A38" s="43" t="s">
        <v>22</v>
      </c>
      <c r="C38" s="26"/>
      <c r="D38" s="26"/>
      <c r="E38" s="47"/>
      <c r="F38" s="115"/>
      <c r="G38" s="116">
        <f>G20+G36</f>
        <v>17700727735</v>
      </c>
      <c r="H38" s="115"/>
      <c r="I38" s="116">
        <f>I20+I36</f>
        <v>8332575704</v>
      </c>
      <c r="J38" s="115"/>
      <c r="K38" s="116">
        <f>K20+K36</f>
        <v>10640229419</v>
      </c>
      <c r="L38" s="38"/>
      <c r="M38" s="116">
        <f>M20+M36</f>
        <v>5615385257</v>
      </c>
      <c r="N38" s="133"/>
      <c r="O38" s="313"/>
      <c r="P38" s="222"/>
      <c r="Q38" s="125"/>
    </row>
    <row r="39" spans="1:20" ht="21" customHeight="1" x14ac:dyDescent="0.75">
      <c r="A39" s="23"/>
      <c r="B39" s="56"/>
      <c r="C39" s="23"/>
      <c r="D39" s="23"/>
      <c r="E39" s="47"/>
      <c r="F39" s="113"/>
      <c r="G39" s="113"/>
      <c r="H39" s="113"/>
      <c r="I39" s="113"/>
      <c r="J39" s="113"/>
      <c r="K39" s="56"/>
      <c r="L39" s="38"/>
      <c r="M39" s="56"/>
      <c r="N39" s="133"/>
      <c r="O39" s="301"/>
      <c r="P39" s="132"/>
      <c r="Q39" s="132"/>
    </row>
    <row r="40" spans="1:20" ht="21" customHeight="1" x14ac:dyDescent="0.75">
      <c r="A40" s="46"/>
      <c r="B40" s="56"/>
      <c r="C40" s="23"/>
      <c r="D40" s="23"/>
      <c r="E40" s="47"/>
      <c r="F40" s="115"/>
      <c r="G40" s="147"/>
      <c r="H40" s="115"/>
      <c r="I40" s="115"/>
      <c r="J40" s="115"/>
      <c r="K40" s="147"/>
      <c r="L40" s="38"/>
      <c r="M40" s="115"/>
      <c r="N40" s="133"/>
      <c r="O40" s="301"/>
      <c r="P40" s="132"/>
      <c r="Q40" s="132"/>
    </row>
    <row r="41" spans="1:20" ht="21" customHeight="1" x14ac:dyDescent="0.75">
      <c r="A41" s="23"/>
      <c r="B41" s="136"/>
      <c r="C41" s="136"/>
      <c r="D41" s="136"/>
      <c r="E41" s="47"/>
      <c r="F41" s="113"/>
      <c r="G41" s="135"/>
      <c r="H41" s="113"/>
      <c r="I41" s="134"/>
      <c r="J41" s="113"/>
      <c r="K41" s="134"/>
      <c r="L41" s="56"/>
      <c r="M41" s="134"/>
      <c r="N41" s="133"/>
      <c r="O41" s="301"/>
      <c r="P41" s="132"/>
      <c r="Q41" s="132"/>
    </row>
    <row r="42" spans="1:20" ht="21" customHeight="1" x14ac:dyDescent="0.75">
      <c r="A42" s="46"/>
      <c r="B42" s="56"/>
      <c r="C42" s="23"/>
      <c r="D42" s="23"/>
      <c r="E42" s="47"/>
      <c r="F42" s="115"/>
      <c r="G42" s="115"/>
      <c r="H42" s="115"/>
      <c r="I42" s="115"/>
      <c r="J42" s="115"/>
      <c r="K42" s="115"/>
      <c r="L42" s="56"/>
      <c r="M42" s="115"/>
      <c r="N42" s="56"/>
      <c r="Q42" s="132"/>
    </row>
    <row r="43" spans="1:20" ht="21" customHeight="1" x14ac:dyDescent="0.75">
      <c r="A43" s="335" t="s">
        <v>43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8"/>
      <c r="L43" s="38"/>
      <c r="M43" s="38"/>
      <c r="Q43" s="132"/>
    </row>
    <row r="44" spans="1:20" ht="21" customHeight="1" x14ac:dyDescent="0.75">
      <c r="A44" s="12" t="s">
        <v>58</v>
      </c>
      <c r="B44" s="12"/>
      <c r="C44" s="12"/>
      <c r="D44" s="12"/>
      <c r="F44" s="45"/>
      <c r="G44" s="45"/>
      <c r="H44" s="45"/>
      <c r="I44" s="45"/>
      <c r="J44" s="45"/>
      <c r="K44" s="38"/>
      <c r="L44" s="38"/>
      <c r="M44" s="38"/>
      <c r="Q44" s="132"/>
    </row>
    <row r="45" spans="1:20" ht="21" customHeight="1" x14ac:dyDescent="0.75">
      <c r="B45" s="49"/>
      <c r="C45" s="49"/>
      <c r="D45" s="49"/>
      <c r="E45" s="47"/>
      <c r="F45" s="25"/>
      <c r="G45" s="25"/>
      <c r="H45" s="25"/>
      <c r="I45" s="25"/>
      <c r="J45" s="25"/>
      <c r="K45" s="38"/>
      <c r="L45" s="38"/>
      <c r="M45" s="38"/>
      <c r="N45" s="56"/>
      <c r="O45" s="301"/>
      <c r="Q45" s="132"/>
    </row>
    <row r="46" spans="1:20" ht="21" customHeight="1" x14ac:dyDescent="0.7">
      <c r="A46" s="54"/>
      <c r="B46" s="49"/>
      <c r="C46" s="49"/>
      <c r="D46" s="49"/>
      <c r="E46" s="47"/>
      <c r="F46" s="14"/>
      <c r="G46" s="339" t="s">
        <v>72</v>
      </c>
      <c r="H46" s="339"/>
      <c r="I46" s="339"/>
      <c r="J46" s="339"/>
      <c r="K46" s="339" t="s">
        <v>73</v>
      </c>
      <c r="L46" s="339"/>
      <c r="M46" s="339"/>
      <c r="N46" s="56"/>
      <c r="O46" s="301"/>
      <c r="Q46" s="132"/>
    </row>
    <row r="47" spans="1:20" ht="21" customHeight="1" x14ac:dyDescent="0.65">
      <c r="A47" s="54"/>
      <c r="B47" s="49"/>
      <c r="C47" s="49"/>
      <c r="D47" s="49"/>
      <c r="E47" s="42"/>
      <c r="F47" s="16"/>
      <c r="G47" s="340" t="s">
        <v>66</v>
      </c>
      <c r="H47" s="340"/>
      <c r="I47" s="340"/>
      <c r="J47" s="15"/>
      <c r="K47" s="340" t="s">
        <v>66</v>
      </c>
      <c r="L47" s="340"/>
      <c r="M47" s="340"/>
      <c r="N47" s="56"/>
      <c r="O47" s="301"/>
      <c r="Q47" s="132"/>
    </row>
    <row r="48" spans="1:20" ht="21" customHeight="1" x14ac:dyDescent="0.65">
      <c r="A48" s="12" t="s">
        <v>101</v>
      </c>
      <c r="B48" s="49"/>
      <c r="C48" s="49"/>
      <c r="D48" s="49"/>
      <c r="E48" s="50" t="s">
        <v>35</v>
      </c>
      <c r="F48" s="16"/>
      <c r="G48" s="15">
        <v>2563</v>
      </c>
      <c r="H48" s="16"/>
      <c r="I48" s="15">
        <v>2562</v>
      </c>
      <c r="J48" s="17"/>
      <c r="K48" s="15">
        <v>2563</v>
      </c>
      <c r="L48" s="16"/>
      <c r="M48" s="15">
        <v>2562</v>
      </c>
      <c r="N48" s="56"/>
      <c r="O48" s="301"/>
      <c r="Q48" s="132"/>
    </row>
    <row r="49" spans="1:17" ht="21" customHeight="1" x14ac:dyDescent="0.65">
      <c r="A49" s="54"/>
      <c r="B49" s="49"/>
      <c r="C49" s="49"/>
      <c r="D49" s="49"/>
      <c r="E49" s="50"/>
      <c r="F49" s="129"/>
      <c r="G49" s="338" t="s">
        <v>255</v>
      </c>
      <c r="H49" s="338"/>
      <c r="I49" s="338"/>
      <c r="J49" s="338"/>
      <c r="K49" s="338"/>
      <c r="L49" s="338"/>
      <c r="M49" s="338"/>
      <c r="N49" s="56"/>
      <c r="O49" s="301"/>
      <c r="Q49" s="132"/>
    </row>
    <row r="50" spans="1:17" ht="21" customHeight="1" x14ac:dyDescent="0.75">
      <c r="A50" s="77" t="s">
        <v>62</v>
      </c>
      <c r="B50" s="51"/>
      <c r="C50" s="51"/>
      <c r="D50" s="51"/>
      <c r="E50" s="47"/>
      <c r="F50" s="110"/>
      <c r="G50" s="106"/>
      <c r="H50" s="110"/>
      <c r="I50" s="106"/>
      <c r="J50" s="110"/>
      <c r="K50" s="38"/>
      <c r="L50" s="38"/>
      <c r="M50" s="38"/>
      <c r="N50" s="56"/>
      <c r="O50" s="301"/>
      <c r="Q50" s="132"/>
    </row>
    <row r="51" spans="1:17" ht="21" customHeight="1" x14ac:dyDescent="0.75">
      <c r="A51" s="26" t="s">
        <v>4</v>
      </c>
      <c r="B51" s="51"/>
      <c r="C51" s="51"/>
      <c r="D51" s="51"/>
      <c r="E51" s="47"/>
      <c r="F51" s="110"/>
      <c r="G51" s="106"/>
      <c r="H51" s="110"/>
      <c r="I51" s="106"/>
      <c r="J51" s="110"/>
      <c r="K51" s="38"/>
      <c r="L51" s="38"/>
      <c r="M51" s="38"/>
      <c r="N51" s="56"/>
      <c r="O51" s="301"/>
      <c r="Q51" s="132"/>
    </row>
    <row r="52" spans="1:17" ht="21" customHeight="1" x14ac:dyDescent="0.75">
      <c r="B52" s="26" t="s">
        <v>5</v>
      </c>
      <c r="C52" s="52"/>
      <c r="D52" s="52"/>
      <c r="E52" s="47"/>
      <c r="F52" s="110"/>
      <c r="G52" s="38"/>
      <c r="H52" s="38"/>
      <c r="I52" s="38"/>
      <c r="J52" s="38"/>
      <c r="K52" s="38"/>
      <c r="L52" s="38"/>
      <c r="M52" s="38"/>
      <c r="N52" s="56"/>
      <c r="O52" s="301"/>
      <c r="Q52" s="132"/>
    </row>
    <row r="53" spans="1:17" ht="21" customHeight="1" thickBot="1" x14ac:dyDescent="0.8">
      <c r="B53" s="102" t="s">
        <v>226</v>
      </c>
      <c r="C53" s="52"/>
      <c r="D53" s="52"/>
      <c r="E53" s="47"/>
      <c r="F53" s="110"/>
      <c r="G53" s="138">
        <v>850000000</v>
      </c>
      <c r="H53" s="110"/>
      <c r="I53" s="138">
        <v>850000000</v>
      </c>
      <c r="J53" s="110"/>
      <c r="K53" s="138">
        <v>850000000</v>
      </c>
      <c r="L53" s="38"/>
      <c r="M53" s="138">
        <v>850000000</v>
      </c>
      <c r="N53" s="56"/>
      <c r="O53" s="313"/>
      <c r="P53" s="222"/>
      <c r="Q53" s="125"/>
    </row>
    <row r="54" spans="1:17" ht="21" customHeight="1" thickTop="1" x14ac:dyDescent="0.75">
      <c r="B54" s="26" t="s">
        <v>25</v>
      </c>
      <c r="C54" s="52"/>
      <c r="D54" s="52"/>
      <c r="E54" s="47"/>
      <c r="F54" s="110"/>
      <c r="G54" s="110"/>
      <c r="H54" s="110"/>
      <c r="I54" s="110"/>
      <c r="J54" s="110"/>
      <c r="K54" s="110"/>
      <c r="L54" s="38"/>
      <c r="M54" s="110"/>
      <c r="N54" s="56"/>
      <c r="O54" s="313"/>
      <c r="P54" s="222"/>
      <c r="Q54" s="125"/>
    </row>
    <row r="55" spans="1:17" ht="21" customHeight="1" x14ac:dyDescent="0.75">
      <c r="B55" s="201" t="s">
        <v>226</v>
      </c>
      <c r="C55" s="52"/>
      <c r="D55" s="52"/>
      <c r="E55" s="47"/>
      <c r="F55" s="110"/>
      <c r="G55" s="110">
        <v>850000000</v>
      </c>
      <c r="H55" s="110"/>
      <c r="I55" s="110">
        <v>850000000</v>
      </c>
      <c r="J55" s="110"/>
      <c r="K55" s="110">
        <v>850000000</v>
      </c>
      <c r="L55" s="38"/>
      <c r="M55" s="110">
        <v>850000000</v>
      </c>
      <c r="N55" s="56"/>
      <c r="O55" s="313"/>
      <c r="P55" s="222"/>
      <c r="Q55" s="125"/>
    </row>
    <row r="56" spans="1:17" ht="21" customHeight="1" x14ac:dyDescent="0.75">
      <c r="A56" s="38"/>
      <c r="B56" s="26" t="s">
        <v>82</v>
      </c>
      <c r="C56" s="52"/>
      <c r="D56" s="52"/>
      <c r="E56" s="47">
        <v>23</v>
      </c>
      <c r="F56" s="117"/>
      <c r="G56" s="117">
        <v>-15740202</v>
      </c>
      <c r="H56" s="110"/>
      <c r="I56" s="117">
        <v>-15740202</v>
      </c>
      <c r="J56" s="110"/>
      <c r="K56" s="117">
        <v>0</v>
      </c>
      <c r="L56" s="38"/>
      <c r="M56" s="123">
        <v>0</v>
      </c>
      <c r="N56" s="56"/>
      <c r="O56" s="313"/>
      <c r="P56" s="222"/>
      <c r="Q56" s="125"/>
    </row>
    <row r="57" spans="1:17" ht="21" customHeight="1" x14ac:dyDescent="0.75">
      <c r="A57" s="26" t="s">
        <v>42</v>
      </c>
      <c r="B57" s="51"/>
      <c r="C57" s="51"/>
      <c r="D57" s="51"/>
      <c r="E57" s="47"/>
      <c r="F57" s="110"/>
      <c r="G57" s="110"/>
      <c r="H57" s="110"/>
      <c r="I57" s="110"/>
      <c r="J57" s="110"/>
      <c r="K57" s="110"/>
      <c r="L57" s="38"/>
      <c r="M57" s="110"/>
      <c r="N57" s="56"/>
      <c r="O57" s="313"/>
      <c r="P57" s="222"/>
      <c r="Q57" s="125"/>
    </row>
    <row r="58" spans="1:17" ht="21" customHeight="1" x14ac:dyDescent="0.75">
      <c r="B58" s="26" t="s">
        <v>96</v>
      </c>
      <c r="C58" s="52"/>
      <c r="D58" s="52"/>
      <c r="E58" s="47"/>
      <c r="F58" s="110"/>
      <c r="G58" s="110">
        <v>1643000000</v>
      </c>
      <c r="H58" s="110"/>
      <c r="I58" s="110">
        <v>1643000000</v>
      </c>
      <c r="J58" s="110"/>
      <c r="K58" s="110">
        <v>1643000000</v>
      </c>
      <c r="L58" s="38"/>
      <c r="M58" s="110">
        <v>1643000000</v>
      </c>
      <c r="N58" s="56"/>
      <c r="O58" s="313"/>
      <c r="P58" s="222"/>
      <c r="Q58" s="125"/>
    </row>
    <row r="59" spans="1:17" ht="21" customHeight="1" x14ac:dyDescent="0.75">
      <c r="B59" s="26" t="s">
        <v>94</v>
      </c>
      <c r="C59" s="51"/>
      <c r="D59" s="51"/>
      <c r="E59" s="47">
        <v>23</v>
      </c>
      <c r="F59" s="110"/>
      <c r="G59" s="110">
        <v>18365540</v>
      </c>
      <c r="H59" s="110"/>
      <c r="I59" s="110">
        <v>18365540</v>
      </c>
      <c r="J59" s="110"/>
      <c r="K59" s="110">
        <v>16950268</v>
      </c>
      <c r="L59" s="38"/>
      <c r="M59" s="110">
        <v>16950268</v>
      </c>
      <c r="N59" s="56"/>
      <c r="O59" s="313"/>
      <c r="P59" s="222"/>
      <c r="Q59" s="125"/>
    </row>
    <row r="60" spans="1:17" ht="21" customHeight="1" x14ac:dyDescent="0.75">
      <c r="A60" s="26" t="s">
        <v>6</v>
      </c>
      <c r="B60" s="51"/>
      <c r="C60" s="51"/>
      <c r="D60" s="51"/>
      <c r="E60" s="47"/>
      <c r="F60" s="110"/>
      <c r="G60" s="110"/>
      <c r="H60" s="110"/>
      <c r="I60" s="110"/>
      <c r="J60" s="110"/>
      <c r="K60" s="110"/>
      <c r="L60" s="38"/>
      <c r="M60" s="110"/>
      <c r="N60" s="56"/>
      <c r="O60" s="313"/>
      <c r="P60" s="222"/>
      <c r="Q60" s="125"/>
    </row>
    <row r="61" spans="1:17" ht="21" customHeight="1" x14ac:dyDescent="0.75">
      <c r="B61" s="26" t="s">
        <v>7</v>
      </c>
      <c r="C61" s="52"/>
      <c r="D61" s="52"/>
      <c r="E61" s="47">
        <v>24</v>
      </c>
      <c r="F61" s="110"/>
      <c r="G61" s="110"/>
      <c r="H61" s="110"/>
      <c r="I61" s="110"/>
      <c r="J61" s="110"/>
      <c r="K61" s="110"/>
      <c r="L61" s="38"/>
      <c r="M61" s="110"/>
      <c r="N61" s="56"/>
      <c r="O61" s="313"/>
      <c r="P61" s="222"/>
      <c r="Q61" s="125"/>
    </row>
    <row r="62" spans="1:17" ht="21" customHeight="1" x14ac:dyDescent="0.75">
      <c r="B62" s="52"/>
      <c r="C62" s="26" t="s">
        <v>89</v>
      </c>
      <c r="D62" s="52"/>
      <c r="E62" s="47"/>
      <c r="F62" s="110"/>
      <c r="G62" s="210">
        <v>85000000</v>
      </c>
      <c r="H62" s="110"/>
      <c r="I62" s="210">
        <v>85000000</v>
      </c>
      <c r="J62" s="110"/>
      <c r="K62" s="210">
        <v>85000000</v>
      </c>
      <c r="L62" s="38"/>
      <c r="M62" s="210">
        <v>85000000</v>
      </c>
      <c r="N62" s="133"/>
      <c r="O62" s="313"/>
      <c r="P62" s="222"/>
      <c r="Q62" s="125"/>
    </row>
    <row r="63" spans="1:17" ht="21" customHeight="1" x14ac:dyDescent="0.75">
      <c r="B63" s="52"/>
      <c r="C63" s="26" t="s">
        <v>102</v>
      </c>
      <c r="D63" s="52"/>
      <c r="E63" s="47"/>
      <c r="F63" s="110"/>
      <c r="G63" s="210">
        <v>463085902</v>
      </c>
      <c r="H63" s="110"/>
      <c r="I63" s="210">
        <v>415272373</v>
      </c>
      <c r="J63" s="110"/>
      <c r="K63" s="208">
        <v>0</v>
      </c>
      <c r="L63" s="38"/>
      <c r="M63" s="208">
        <v>0</v>
      </c>
      <c r="N63" s="133"/>
      <c r="O63" s="313"/>
      <c r="P63" s="222"/>
      <c r="Q63" s="125"/>
    </row>
    <row r="64" spans="1:17" ht="21" customHeight="1" x14ac:dyDescent="0.75">
      <c r="B64" s="52"/>
      <c r="C64" s="26" t="s">
        <v>83</v>
      </c>
      <c r="D64" s="52"/>
      <c r="E64" s="47">
        <v>23</v>
      </c>
      <c r="F64" s="110"/>
      <c r="G64" s="210">
        <v>15740202</v>
      </c>
      <c r="H64" s="110"/>
      <c r="I64" s="210">
        <v>15740202</v>
      </c>
      <c r="J64" s="110"/>
      <c r="K64" s="208">
        <v>0</v>
      </c>
      <c r="L64" s="38"/>
      <c r="M64" s="208">
        <v>0</v>
      </c>
      <c r="N64" s="133"/>
      <c r="O64" s="313"/>
      <c r="P64" s="222"/>
      <c r="Q64" s="125"/>
    </row>
    <row r="65" spans="1:18" ht="21" customHeight="1" x14ac:dyDescent="0.75">
      <c r="A65" s="38"/>
      <c r="B65" s="26" t="s">
        <v>24</v>
      </c>
      <c r="C65" s="52"/>
      <c r="D65" s="52"/>
      <c r="E65" s="47"/>
      <c r="F65" s="110"/>
      <c r="G65" s="110">
        <v>585233186</v>
      </c>
      <c r="H65" s="110"/>
      <c r="I65" s="210">
        <v>1896212287</v>
      </c>
      <c r="J65" s="110"/>
      <c r="K65" s="110">
        <v>461449281</v>
      </c>
      <c r="L65" s="38"/>
      <c r="M65" s="210">
        <v>595489560</v>
      </c>
      <c r="N65" s="133"/>
      <c r="O65" s="313"/>
      <c r="P65" s="222"/>
      <c r="Q65" s="125"/>
    </row>
    <row r="66" spans="1:18" ht="21" customHeight="1" x14ac:dyDescent="0.75">
      <c r="A66" s="26" t="s">
        <v>63</v>
      </c>
      <c r="B66" s="51"/>
      <c r="C66" s="51"/>
      <c r="D66" s="51"/>
      <c r="E66" s="47">
        <v>24</v>
      </c>
      <c r="F66" s="110"/>
      <c r="G66" s="110">
        <v>-175252902</v>
      </c>
      <c r="H66" s="110"/>
      <c r="I66" s="210">
        <v>-182335091</v>
      </c>
      <c r="J66" s="110"/>
      <c r="K66" s="208">
        <v>0</v>
      </c>
      <c r="L66" s="38"/>
      <c r="M66" s="208">
        <v>0</v>
      </c>
      <c r="N66" s="133"/>
      <c r="O66" s="313"/>
      <c r="P66" s="222"/>
      <c r="Q66" s="125"/>
    </row>
    <row r="67" spans="1:18" ht="21" customHeight="1" x14ac:dyDescent="0.75">
      <c r="A67" s="43" t="s">
        <v>134</v>
      </c>
      <c r="C67" s="52"/>
      <c r="D67" s="52"/>
      <c r="E67" s="47"/>
      <c r="F67" s="112"/>
      <c r="G67" s="118">
        <f>SUM(G62:G66)+SUM(G54:H59)</f>
        <v>3469431726</v>
      </c>
      <c r="H67" s="112"/>
      <c r="I67" s="118">
        <f>SUM(I62:I66)+SUM(I54:J59)</f>
        <v>4725515109</v>
      </c>
      <c r="J67" s="112"/>
      <c r="K67" s="118">
        <f>SUM(K62:K66)+SUM(K54:L59)</f>
        <v>3056399549</v>
      </c>
      <c r="L67" s="38"/>
      <c r="M67" s="118">
        <f>SUM(M62:M66)+SUM(M54:N59)</f>
        <v>3190439828</v>
      </c>
      <c r="N67" s="56"/>
      <c r="O67" s="313"/>
      <c r="P67" s="222"/>
      <c r="Q67" s="125"/>
    </row>
    <row r="68" spans="1:18" ht="21" customHeight="1" x14ac:dyDescent="0.75">
      <c r="A68" s="32" t="s">
        <v>67</v>
      </c>
      <c r="B68" s="51"/>
      <c r="C68" s="51"/>
      <c r="D68" s="51"/>
      <c r="E68" s="47">
        <v>11</v>
      </c>
      <c r="F68" s="110"/>
      <c r="G68" s="106">
        <v>690441950</v>
      </c>
      <c r="H68" s="110"/>
      <c r="I68" s="210">
        <v>1178982987</v>
      </c>
      <c r="J68" s="110"/>
      <c r="K68" s="123">
        <v>0</v>
      </c>
      <c r="L68" s="38"/>
      <c r="M68" s="123">
        <v>0</v>
      </c>
      <c r="N68" s="56"/>
      <c r="O68" s="313"/>
      <c r="P68" s="222"/>
      <c r="Q68" s="125"/>
    </row>
    <row r="69" spans="1:18" ht="21" customHeight="1" x14ac:dyDescent="0.75">
      <c r="A69" s="43" t="s">
        <v>64</v>
      </c>
      <c r="C69" s="52"/>
      <c r="D69" s="52"/>
      <c r="E69" s="47"/>
      <c r="F69" s="112"/>
      <c r="G69" s="109">
        <f>SUM(G67:G68)</f>
        <v>4159873676</v>
      </c>
      <c r="H69" s="112"/>
      <c r="I69" s="109">
        <f>SUM(I67:I68)</f>
        <v>5904498096</v>
      </c>
      <c r="J69" s="112"/>
      <c r="K69" s="109">
        <f>SUM(K67:K68)</f>
        <v>3056399549</v>
      </c>
      <c r="L69" s="38"/>
      <c r="M69" s="130">
        <f>SUM(M67:M68)</f>
        <v>3190439828</v>
      </c>
      <c r="N69" s="56"/>
      <c r="O69" s="313"/>
      <c r="P69" s="222"/>
      <c r="Q69" s="125"/>
    </row>
    <row r="70" spans="1:18" ht="21" customHeight="1" x14ac:dyDescent="0.75">
      <c r="A70" s="43"/>
      <c r="C70" s="52"/>
      <c r="D70" s="52"/>
      <c r="E70" s="47"/>
      <c r="F70" s="112"/>
      <c r="G70" s="118"/>
      <c r="H70" s="112"/>
      <c r="I70" s="118"/>
      <c r="J70" s="112"/>
      <c r="K70" s="38"/>
      <c r="L70" s="38"/>
      <c r="M70" s="38"/>
      <c r="N70" s="56"/>
      <c r="O70" s="313"/>
      <c r="P70" s="222"/>
      <c r="Q70" s="125"/>
    </row>
    <row r="71" spans="1:18" ht="21" customHeight="1" thickBot="1" x14ac:dyDescent="0.8">
      <c r="A71" s="43" t="s">
        <v>65</v>
      </c>
      <c r="B71" s="55"/>
      <c r="C71" s="55"/>
      <c r="D71" s="55"/>
      <c r="E71" s="47"/>
      <c r="F71" s="112"/>
      <c r="G71" s="137">
        <f>+G38+G69</f>
        <v>21860601411</v>
      </c>
      <c r="H71" s="112"/>
      <c r="I71" s="137">
        <f>I69+I38</f>
        <v>14237073800</v>
      </c>
      <c r="J71" s="112"/>
      <c r="K71" s="137">
        <f>+K38+K69</f>
        <v>13696628968</v>
      </c>
      <c r="L71" s="38"/>
      <c r="M71" s="137">
        <f>M69+M38</f>
        <v>8805825085</v>
      </c>
      <c r="N71" s="113"/>
      <c r="O71" s="313"/>
      <c r="P71" s="222"/>
      <c r="Q71" s="125"/>
    </row>
    <row r="72" spans="1:18" ht="21" customHeight="1" thickTop="1" x14ac:dyDescent="0.75">
      <c r="A72" s="23"/>
      <c r="B72" s="56"/>
      <c r="C72" s="56"/>
      <c r="D72" s="56"/>
      <c r="E72" s="47"/>
      <c r="F72" s="25"/>
      <c r="G72" s="119"/>
      <c r="H72" s="25"/>
      <c r="I72" s="25"/>
      <c r="J72" s="25"/>
      <c r="K72" s="25"/>
      <c r="L72" s="25"/>
      <c r="M72" s="25"/>
      <c r="N72" s="56"/>
      <c r="O72" s="301"/>
    </row>
    <row r="73" spans="1:18" ht="21" customHeight="1" x14ac:dyDescent="0.75">
      <c r="A73" s="23"/>
      <c r="B73" s="56"/>
      <c r="C73" s="56"/>
      <c r="D73" s="56"/>
      <c r="E73" s="47"/>
      <c r="F73" s="25"/>
      <c r="G73" s="119"/>
      <c r="H73" s="25"/>
      <c r="I73" s="25"/>
      <c r="J73" s="25"/>
      <c r="K73" s="25"/>
      <c r="L73" s="25"/>
      <c r="M73" s="25"/>
      <c r="N73" s="56"/>
      <c r="O73" s="25"/>
      <c r="P73" s="25"/>
      <c r="Q73" s="25"/>
      <c r="R73" s="25"/>
    </row>
    <row r="74" spans="1:18" ht="21" customHeight="1" x14ac:dyDescent="0.75">
      <c r="A74" s="23"/>
      <c r="B74" s="56"/>
      <c r="C74" s="56"/>
      <c r="D74" s="56"/>
      <c r="E74" s="47"/>
      <c r="F74" s="25"/>
      <c r="G74" s="25"/>
      <c r="H74" s="25"/>
      <c r="I74" s="25"/>
      <c r="J74" s="25"/>
      <c r="K74" s="25"/>
      <c r="L74" s="25"/>
      <c r="M74" s="25"/>
      <c r="N74" s="56"/>
      <c r="O74" s="301"/>
    </row>
  </sheetData>
  <mergeCells count="12">
    <mergeCell ref="G49:M49"/>
    <mergeCell ref="A43:J43"/>
    <mergeCell ref="A1:J1"/>
    <mergeCell ref="G4:I4"/>
    <mergeCell ref="K4:M4"/>
    <mergeCell ref="G46:J46"/>
    <mergeCell ref="K46:M46"/>
    <mergeCell ref="G7:M7"/>
    <mergeCell ref="K5:M5"/>
    <mergeCell ref="G5:I5"/>
    <mergeCell ref="K47:M47"/>
    <mergeCell ref="G47:I47"/>
  </mergeCells>
  <phoneticPr fontId="0" type="noConversion"/>
  <pageMargins left="0.7" right="0.7" top="0.52" bottom="0.75" header="0.3" footer="0.5"/>
  <pageSetup paperSize="9" scale="75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V117"/>
  <sheetViews>
    <sheetView view="pageBreakPreview" zoomScaleNormal="80" zoomScaleSheetLayoutView="100" workbookViewId="0">
      <selection sqref="A1:K1"/>
    </sheetView>
  </sheetViews>
  <sheetFormatPr defaultColWidth="9.09765625" defaultRowHeight="21.5" x14ac:dyDescent="0.75"/>
  <cols>
    <col min="1" max="1" width="2" style="19" customWidth="1"/>
    <col min="2" max="2" width="1.8984375" style="19" customWidth="1"/>
    <col min="3" max="3" width="57.19921875" style="19" customWidth="1"/>
    <col min="4" max="4" width="10.09765625" style="41" customWidth="1"/>
    <col min="5" max="5" width="15.3984375" style="94" customWidth="1"/>
    <col min="6" max="6" width="1.09765625" style="28" customWidth="1"/>
    <col min="7" max="7" width="15.3984375" style="29" customWidth="1"/>
    <col min="8" max="8" width="1.09765625" style="28" customWidth="1"/>
    <col min="9" max="9" width="15.3984375" style="29" customWidth="1"/>
    <col min="10" max="10" width="1.09765625" style="28" customWidth="1"/>
    <col min="11" max="11" width="15.3984375" style="29" customWidth="1"/>
    <col min="12" max="12" width="5.59765625" style="19" customWidth="1"/>
    <col min="13" max="13" width="16.8984375" style="94" bestFit="1" customWidth="1"/>
    <col min="14" max="14" width="14.3984375" style="302" bestFit="1" customWidth="1"/>
    <col min="15" max="15" width="15.8984375" style="94" customWidth="1"/>
    <col min="16" max="16" width="14.3984375" style="19" bestFit="1" customWidth="1"/>
    <col min="17" max="18" width="14.3984375" style="125" bestFit="1" customWidth="1"/>
    <col min="19" max="16384" width="9.09765625" style="19"/>
  </cols>
  <sheetData>
    <row r="1" spans="1:22" ht="20.5" customHeight="1" x14ac:dyDescent="0.75">
      <c r="A1" s="343" t="s">
        <v>44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</row>
    <row r="2" spans="1:22" ht="20.5" customHeight="1" x14ac:dyDescent="0.75">
      <c r="A2" s="343" t="s">
        <v>257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</row>
    <row r="3" spans="1:22" ht="20.5" customHeight="1" x14ac:dyDescent="0.75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22" ht="20.5" customHeight="1" x14ac:dyDescent="0.75">
      <c r="A4" s="20"/>
      <c r="B4" s="20"/>
      <c r="C4" s="20"/>
      <c r="D4" s="21"/>
      <c r="E4" s="344" t="s">
        <v>72</v>
      </c>
      <c r="F4" s="344"/>
      <c r="G4" s="345"/>
      <c r="H4" s="152"/>
      <c r="I4" s="336" t="s">
        <v>73</v>
      </c>
      <c r="J4" s="336"/>
      <c r="K4" s="336"/>
    </row>
    <row r="5" spans="1:22" ht="21" customHeight="1" x14ac:dyDescent="0.65">
      <c r="A5" s="20"/>
      <c r="B5" s="20"/>
      <c r="C5" s="20"/>
      <c r="D5" s="21"/>
      <c r="E5" s="341" t="s">
        <v>256</v>
      </c>
      <c r="F5" s="341"/>
      <c r="G5" s="341"/>
      <c r="H5" s="230"/>
      <c r="I5" s="341" t="s">
        <v>256</v>
      </c>
      <c r="J5" s="341"/>
      <c r="K5" s="341"/>
      <c r="M5" s="239"/>
      <c r="N5" s="304"/>
      <c r="O5" s="239"/>
      <c r="P5" s="239"/>
      <c r="Q5" s="240"/>
      <c r="R5" s="240"/>
      <c r="S5" s="239"/>
      <c r="T5" s="239"/>
      <c r="U5" s="239"/>
      <c r="V5" s="239"/>
    </row>
    <row r="6" spans="1:22" ht="20.5" customHeight="1" x14ac:dyDescent="0.65">
      <c r="A6" s="20"/>
      <c r="B6" s="20"/>
      <c r="C6" s="20"/>
      <c r="D6" s="21"/>
      <c r="E6" s="341" t="s">
        <v>66</v>
      </c>
      <c r="F6" s="341"/>
      <c r="G6" s="341"/>
      <c r="H6" s="230"/>
      <c r="I6" s="341" t="s">
        <v>66</v>
      </c>
      <c r="J6" s="341"/>
      <c r="K6" s="341"/>
      <c r="M6" s="239"/>
      <c r="N6" s="304"/>
      <c r="O6" s="239"/>
      <c r="P6" s="239"/>
      <c r="Q6" s="240"/>
      <c r="R6" s="240"/>
      <c r="S6" s="239"/>
      <c r="T6" s="239"/>
      <c r="U6" s="239"/>
      <c r="V6" s="239"/>
    </row>
    <row r="7" spans="1:22" ht="20.5" customHeight="1" x14ac:dyDescent="0.75">
      <c r="A7" s="20"/>
      <c r="B7" s="20"/>
      <c r="C7" s="20"/>
      <c r="D7" s="50" t="s">
        <v>35</v>
      </c>
      <c r="E7" s="149">
        <v>2563</v>
      </c>
      <c r="F7" s="150"/>
      <c r="G7" s="149">
        <v>2562</v>
      </c>
      <c r="H7" s="150"/>
      <c r="I7" s="149">
        <v>2563</v>
      </c>
      <c r="J7" s="150"/>
      <c r="K7" s="149">
        <v>2562</v>
      </c>
      <c r="M7" s="239"/>
      <c r="N7" s="304"/>
      <c r="O7" s="239"/>
      <c r="P7" s="239"/>
      <c r="Q7" s="240"/>
      <c r="R7" s="240"/>
      <c r="S7" s="239"/>
      <c r="T7" s="239"/>
      <c r="U7" s="239"/>
      <c r="V7" s="239"/>
    </row>
    <row r="8" spans="1:22" ht="20.5" customHeight="1" x14ac:dyDescent="0.75">
      <c r="A8" s="22"/>
      <c r="B8" s="22"/>
      <c r="C8" s="22"/>
      <c r="D8" s="19"/>
      <c r="E8" s="342" t="s">
        <v>255</v>
      </c>
      <c r="F8" s="342"/>
      <c r="G8" s="342"/>
      <c r="H8" s="342"/>
      <c r="I8" s="342"/>
      <c r="J8" s="342"/>
      <c r="K8" s="342"/>
      <c r="M8" s="239"/>
      <c r="N8" s="301"/>
      <c r="O8" s="56"/>
      <c r="P8" s="56"/>
      <c r="Q8" s="128"/>
      <c r="R8" s="128"/>
      <c r="S8" s="239"/>
      <c r="T8" s="239"/>
      <c r="U8" s="239"/>
      <c r="V8" s="239"/>
    </row>
    <row r="9" spans="1:22" ht="19.5" customHeight="1" x14ac:dyDescent="0.75">
      <c r="A9" s="79" t="s">
        <v>85</v>
      </c>
      <c r="B9" s="23"/>
      <c r="C9" s="23"/>
      <c r="D9" s="24" t="s">
        <v>288</v>
      </c>
      <c r="E9" s="139">
        <v>2272093469</v>
      </c>
      <c r="F9" s="121"/>
      <c r="G9" s="211">
        <v>4192697700</v>
      </c>
      <c r="H9" s="121"/>
      <c r="I9" s="139">
        <v>366114952</v>
      </c>
      <c r="J9" s="121"/>
      <c r="K9" s="211">
        <v>689538758</v>
      </c>
      <c r="M9" s="240"/>
      <c r="N9" s="316"/>
      <c r="O9" s="240"/>
      <c r="P9" s="282"/>
      <c r="Q9" s="240"/>
      <c r="R9" s="240"/>
      <c r="S9" s="239"/>
      <c r="T9" s="239"/>
      <c r="U9" s="239"/>
      <c r="V9" s="239"/>
    </row>
    <row r="10" spans="1:22" ht="20.25" customHeight="1" x14ac:dyDescent="0.75">
      <c r="A10" s="77" t="s">
        <v>34</v>
      </c>
      <c r="B10" s="26"/>
      <c r="C10" s="26"/>
      <c r="D10" s="27"/>
      <c r="E10" s="91"/>
      <c r="G10" s="91"/>
      <c r="I10" s="91"/>
      <c r="K10" s="203"/>
      <c r="M10" s="240"/>
      <c r="N10" s="305"/>
      <c r="O10" s="240"/>
      <c r="P10" s="239"/>
      <c r="Q10" s="240"/>
      <c r="R10" s="240"/>
      <c r="S10" s="239"/>
      <c r="T10" s="239"/>
      <c r="U10" s="239"/>
      <c r="V10" s="239"/>
    </row>
    <row r="11" spans="1:22" ht="21" customHeight="1" x14ac:dyDescent="0.75">
      <c r="A11" s="26" t="s">
        <v>34</v>
      </c>
      <c r="B11" s="26"/>
      <c r="D11" s="24">
        <v>25</v>
      </c>
      <c r="E11" s="91">
        <v>-1473602925</v>
      </c>
      <c r="G11" s="203">
        <v>-2715360890</v>
      </c>
      <c r="I11" s="94">
        <v>-261528089</v>
      </c>
      <c r="K11" s="207">
        <v>-435408405</v>
      </c>
      <c r="M11" s="240"/>
      <c r="N11" s="316"/>
      <c r="O11" s="240"/>
      <c r="P11" s="282"/>
      <c r="Q11" s="240"/>
      <c r="R11" s="240"/>
      <c r="S11" s="239"/>
      <c r="T11" s="239"/>
      <c r="U11" s="239"/>
      <c r="V11" s="239"/>
    </row>
    <row r="12" spans="1:22" ht="21.75" customHeight="1" x14ac:dyDescent="0.75">
      <c r="A12" s="26" t="s">
        <v>53</v>
      </c>
      <c r="B12" s="26"/>
      <c r="D12" s="27"/>
      <c r="E12" s="91">
        <v>-664818826</v>
      </c>
      <c r="G12" s="203">
        <v>-372008828</v>
      </c>
      <c r="I12" s="94">
        <v>-147447222</v>
      </c>
      <c r="K12" s="207">
        <v>-71439794</v>
      </c>
      <c r="M12" s="240"/>
      <c r="N12" s="316"/>
      <c r="O12" s="240"/>
      <c r="P12" s="282"/>
      <c r="Q12" s="240"/>
      <c r="R12" s="240"/>
      <c r="S12" s="239"/>
      <c r="T12" s="239"/>
      <c r="U12" s="239"/>
      <c r="V12" s="239"/>
    </row>
    <row r="13" spans="1:22" ht="21" customHeight="1" x14ac:dyDescent="0.75">
      <c r="A13" s="237" t="s">
        <v>54</v>
      </c>
      <c r="B13" s="237"/>
      <c r="C13" s="26"/>
      <c r="D13" s="30"/>
      <c r="E13" s="92">
        <f>SUM(E11:E12)</f>
        <v>-2138421751</v>
      </c>
      <c r="G13" s="92">
        <f>SUM(G11:G12)</f>
        <v>-3087369718</v>
      </c>
      <c r="I13" s="92">
        <f>SUM(I11:I12)</f>
        <v>-408975311</v>
      </c>
      <c r="K13" s="92">
        <f>SUM(K11:K12)</f>
        <v>-506848199</v>
      </c>
      <c r="M13" s="240"/>
      <c r="N13" s="316"/>
      <c r="O13" s="240"/>
      <c r="P13" s="282"/>
      <c r="Q13" s="240"/>
      <c r="R13" s="240"/>
      <c r="S13" s="239"/>
      <c r="T13" s="239"/>
      <c r="U13" s="239"/>
      <c r="V13" s="239"/>
    </row>
    <row r="14" spans="1:22" x14ac:dyDescent="0.75">
      <c r="A14" s="26" t="s">
        <v>245</v>
      </c>
      <c r="B14" s="26"/>
      <c r="C14" s="26"/>
      <c r="D14" s="31"/>
      <c r="E14" s="91">
        <f>E9+E13</f>
        <v>133671718</v>
      </c>
      <c r="G14" s="91">
        <f>G9+G13</f>
        <v>1105327982</v>
      </c>
      <c r="I14" s="91">
        <f>I9+I13</f>
        <v>-42860359</v>
      </c>
      <c r="K14" s="91">
        <f>K9+K13</f>
        <v>182690559</v>
      </c>
      <c r="M14" s="240"/>
      <c r="N14" s="316"/>
      <c r="O14" s="240"/>
      <c r="P14" s="282"/>
      <c r="Q14" s="240"/>
      <c r="R14" s="240"/>
      <c r="S14" s="239"/>
      <c r="T14" s="239"/>
      <c r="U14" s="239"/>
      <c r="V14" s="239"/>
    </row>
    <row r="15" spans="1:22" ht="15" customHeight="1" x14ac:dyDescent="0.75">
      <c r="A15" s="26"/>
      <c r="B15" s="26"/>
      <c r="C15" s="26"/>
      <c r="D15" s="31"/>
      <c r="E15" s="91"/>
      <c r="G15" s="91"/>
      <c r="I15" s="91"/>
      <c r="K15" s="91"/>
      <c r="M15" s="240"/>
      <c r="N15" s="305"/>
      <c r="O15" s="240"/>
      <c r="P15" s="239"/>
      <c r="Q15" s="240"/>
      <c r="R15" s="240"/>
      <c r="S15" s="239"/>
      <c r="T15" s="239"/>
      <c r="U15" s="239"/>
      <c r="V15" s="239"/>
    </row>
    <row r="16" spans="1:22" ht="21.75" customHeight="1" x14ac:dyDescent="0.75">
      <c r="A16" s="26" t="s">
        <v>9</v>
      </c>
      <c r="B16" s="26"/>
      <c r="D16" s="24">
        <v>25</v>
      </c>
      <c r="E16" s="91">
        <v>110562022</v>
      </c>
      <c r="G16" s="91">
        <v>306535937</v>
      </c>
      <c r="I16" s="94">
        <v>37571530</v>
      </c>
      <c r="K16" s="94">
        <v>71401182</v>
      </c>
      <c r="L16" s="125"/>
      <c r="M16" s="240"/>
      <c r="N16" s="316"/>
      <c r="O16" s="240"/>
      <c r="P16" s="282"/>
      <c r="Q16" s="240"/>
      <c r="R16" s="240"/>
      <c r="S16" s="239"/>
      <c r="T16" s="239"/>
      <c r="U16" s="239"/>
      <c r="V16" s="239"/>
    </row>
    <row r="17" spans="1:22" ht="21.75" customHeight="1" x14ac:dyDescent="0.75">
      <c r="A17" s="26" t="s">
        <v>10</v>
      </c>
      <c r="B17" s="26"/>
      <c r="D17" s="24">
        <v>25</v>
      </c>
      <c r="E17" s="91">
        <v>16642901</v>
      </c>
      <c r="G17" s="91">
        <v>25306703</v>
      </c>
      <c r="I17" s="94">
        <v>249897410</v>
      </c>
      <c r="K17" s="94">
        <v>42059268</v>
      </c>
      <c r="L17" s="125"/>
      <c r="M17" s="240"/>
      <c r="N17" s="316"/>
      <c r="O17" s="240"/>
      <c r="P17" s="282"/>
      <c r="Q17" s="240"/>
      <c r="R17" s="240"/>
      <c r="S17" s="239"/>
      <c r="T17" s="239"/>
      <c r="U17" s="239"/>
      <c r="V17" s="239"/>
    </row>
    <row r="18" spans="1:22" ht="21" customHeight="1" x14ac:dyDescent="0.75">
      <c r="A18" s="26" t="s">
        <v>148</v>
      </c>
      <c r="B18" s="26"/>
      <c r="D18" s="24">
        <v>25</v>
      </c>
      <c r="E18" s="134">
        <v>0</v>
      </c>
      <c r="G18" s="91">
        <v>17399730</v>
      </c>
      <c r="I18" s="94">
        <v>248349608</v>
      </c>
      <c r="K18" s="94">
        <v>262229246</v>
      </c>
      <c r="L18" s="125"/>
      <c r="M18" s="240"/>
      <c r="N18" s="305"/>
      <c r="O18" s="240"/>
      <c r="P18" s="282"/>
      <c r="Q18" s="240"/>
      <c r="R18" s="240"/>
      <c r="S18" s="239"/>
      <c r="T18" s="239"/>
      <c r="U18" s="239"/>
      <c r="V18" s="239"/>
    </row>
    <row r="19" spans="1:22" ht="22.5" customHeight="1" x14ac:dyDescent="0.75">
      <c r="A19" s="26" t="s">
        <v>59</v>
      </c>
      <c r="B19" s="26"/>
      <c r="D19" s="24" t="s">
        <v>298</v>
      </c>
      <c r="E19" s="271">
        <v>25433333</v>
      </c>
      <c r="G19" s="91">
        <v>25433333</v>
      </c>
      <c r="I19" s="215">
        <v>0</v>
      </c>
      <c r="K19" s="94">
        <v>76879388</v>
      </c>
      <c r="M19" s="240"/>
      <c r="N19" s="316"/>
      <c r="O19" s="240"/>
      <c r="P19" s="282"/>
      <c r="Q19" s="240"/>
      <c r="R19" s="240"/>
      <c r="S19" s="239"/>
      <c r="T19" s="285"/>
      <c r="U19" s="239"/>
      <c r="V19" s="239"/>
    </row>
    <row r="20" spans="1:22" ht="21.75" customHeight="1" x14ac:dyDescent="0.75">
      <c r="A20" s="26" t="s">
        <v>230</v>
      </c>
      <c r="B20" s="26"/>
      <c r="D20" s="24">
        <v>25</v>
      </c>
      <c r="E20" s="134">
        <v>231363600</v>
      </c>
      <c r="G20" s="215">
        <v>0</v>
      </c>
      <c r="I20" s="134">
        <v>296620000</v>
      </c>
      <c r="K20" s="215">
        <v>0</v>
      </c>
      <c r="L20" s="125"/>
      <c r="M20" s="240"/>
      <c r="N20" s="316"/>
      <c r="O20" s="240"/>
      <c r="P20" s="282"/>
      <c r="Q20" s="240"/>
      <c r="R20" s="240"/>
      <c r="S20" s="239"/>
      <c r="T20" s="239"/>
      <c r="U20" s="239"/>
      <c r="V20" s="239"/>
    </row>
    <row r="21" spans="1:22" ht="21.75" customHeight="1" x14ac:dyDescent="0.75">
      <c r="A21" s="26" t="s">
        <v>283</v>
      </c>
      <c r="B21" s="26"/>
      <c r="D21" s="24">
        <v>11</v>
      </c>
      <c r="E21" s="134">
        <v>23220196</v>
      </c>
      <c r="G21" s="215">
        <v>0</v>
      </c>
      <c r="I21" s="215">
        <v>0</v>
      </c>
      <c r="K21" s="215">
        <v>0</v>
      </c>
      <c r="M21" s="239"/>
      <c r="N21" s="316"/>
      <c r="P21" s="282"/>
      <c r="Q21" s="240"/>
      <c r="R21" s="240"/>
      <c r="S21" s="239"/>
      <c r="T21" s="239"/>
      <c r="U21" s="239"/>
      <c r="V21" s="239"/>
    </row>
    <row r="22" spans="1:22" ht="22.5" customHeight="1" x14ac:dyDescent="0.75">
      <c r="A22" s="200" t="s">
        <v>294</v>
      </c>
      <c r="B22" s="26"/>
      <c r="D22" s="27"/>
      <c r="E22" s="134">
        <v>108825160</v>
      </c>
      <c r="G22" s="215">
        <v>0</v>
      </c>
      <c r="I22" s="215">
        <v>0</v>
      </c>
      <c r="K22" s="215">
        <v>0</v>
      </c>
      <c r="M22" s="242"/>
      <c r="N22" s="316"/>
      <c r="O22" s="240"/>
      <c r="P22" s="282"/>
      <c r="Q22" s="242"/>
      <c r="R22" s="240"/>
      <c r="S22" s="241"/>
      <c r="T22" s="241"/>
      <c r="U22" s="241"/>
      <c r="V22" s="241"/>
    </row>
    <row r="23" spans="1:22" ht="21.75" customHeight="1" x14ac:dyDescent="0.75">
      <c r="A23" s="26" t="s">
        <v>274</v>
      </c>
      <c r="B23" s="26"/>
      <c r="D23" s="27" t="s">
        <v>312</v>
      </c>
      <c r="E23" s="134">
        <v>139327500</v>
      </c>
      <c r="G23" s="91">
        <v>243751850</v>
      </c>
      <c r="I23" s="134">
        <v>202497</v>
      </c>
      <c r="K23" s="94">
        <v>259443086</v>
      </c>
      <c r="L23" s="125"/>
      <c r="M23" s="240"/>
      <c r="N23" s="316"/>
      <c r="O23" s="240"/>
      <c r="P23" s="282"/>
      <c r="Q23" s="240"/>
      <c r="R23" s="240"/>
      <c r="S23" s="239"/>
      <c r="T23" s="239"/>
      <c r="U23" s="239"/>
      <c r="V23" s="239"/>
    </row>
    <row r="24" spans="1:22" ht="21.75" customHeight="1" x14ac:dyDescent="0.75">
      <c r="A24" s="26" t="s">
        <v>243</v>
      </c>
      <c r="B24" s="26"/>
      <c r="D24" s="27" t="s">
        <v>301</v>
      </c>
      <c r="E24" s="134">
        <v>126542388</v>
      </c>
      <c r="G24" s="134">
        <v>463953342</v>
      </c>
      <c r="I24" s="215">
        <v>0</v>
      </c>
      <c r="K24" s="134">
        <v>6266700</v>
      </c>
      <c r="M24" s="240"/>
      <c r="N24" s="316"/>
      <c r="O24" s="240"/>
      <c r="P24" s="282"/>
      <c r="Q24" s="240"/>
      <c r="R24" s="240"/>
      <c r="S24" s="239"/>
      <c r="T24" s="239"/>
      <c r="U24" s="239"/>
      <c r="V24" s="239"/>
    </row>
    <row r="25" spans="1:22" ht="21.75" customHeight="1" x14ac:dyDescent="0.75">
      <c r="A25" s="26" t="s">
        <v>284</v>
      </c>
      <c r="B25" s="26"/>
      <c r="D25" s="27">
        <v>6</v>
      </c>
      <c r="E25" s="134">
        <v>45703028</v>
      </c>
      <c r="G25" s="215">
        <v>0</v>
      </c>
      <c r="I25" s="215">
        <v>0</v>
      </c>
      <c r="K25" s="215">
        <v>0</v>
      </c>
      <c r="N25" s="316"/>
      <c r="P25" s="282"/>
      <c r="Q25" s="240"/>
      <c r="R25" s="240"/>
      <c r="S25" s="239"/>
      <c r="T25" s="239"/>
      <c r="U25" s="239"/>
      <c r="V25" s="239"/>
    </row>
    <row r="26" spans="1:22" ht="21.75" customHeight="1" x14ac:dyDescent="0.75">
      <c r="A26" s="200" t="s">
        <v>234</v>
      </c>
      <c r="B26" s="26"/>
      <c r="D26" s="24" t="s">
        <v>292</v>
      </c>
      <c r="E26" s="134">
        <v>4601357</v>
      </c>
      <c r="G26" s="91">
        <v>582145723</v>
      </c>
      <c r="I26" s="134">
        <v>4694804</v>
      </c>
      <c r="K26" s="94">
        <v>896041</v>
      </c>
      <c r="L26" s="125"/>
      <c r="M26" s="240"/>
      <c r="N26" s="316"/>
      <c r="O26" s="240"/>
      <c r="P26" s="282"/>
      <c r="Q26" s="240"/>
      <c r="R26" s="240"/>
      <c r="S26" s="239"/>
      <c r="T26" s="239"/>
      <c r="U26" s="239"/>
      <c r="V26" s="239"/>
    </row>
    <row r="27" spans="1:22" ht="21" customHeight="1" x14ac:dyDescent="0.75">
      <c r="A27" s="26" t="s">
        <v>8</v>
      </c>
      <c r="B27" s="26"/>
      <c r="D27" s="24">
        <v>25</v>
      </c>
      <c r="E27" s="94">
        <v>155298774</v>
      </c>
      <c r="G27" s="91">
        <v>263754907</v>
      </c>
      <c r="I27" s="94">
        <v>169005034</v>
      </c>
      <c r="K27" s="94">
        <v>225033742</v>
      </c>
      <c r="L27" s="125"/>
      <c r="M27" s="240"/>
      <c r="N27" s="316"/>
      <c r="O27" s="240"/>
      <c r="P27" s="282"/>
      <c r="Q27" s="240"/>
      <c r="R27" s="240"/>
      <c r="S27" s="239"/>
      <c r="T27" s="239"/>
      <c r="U27" s="239"/>
      <c r="V27" s="239"/>
    </row>
    <row r="28" spans="1:22" ht="21" customHeight="1" x14ac:dyDescent="0.75">
      <c r="A28" s="237" t="s">
        <v>217</v>
      </c>
      <c r="B28" s="26"/>
      <c r="C28" s="26"/>
      <c r="D28" s="27">
        <v>26</v>
      </c>
      <c r="E28" s="93">
        <f>SUM(E16:E27)</f>
        <v>987520259</v>
      </c>
      <c r="G28" s="93">
        <f>SUM(G16:G27)</f>
        <v>1928281525</v>
      </c>
      <c r="I28" s="93">
        <f>SUM(I16:I27)</f>
        <v>1006340883</v>
      </c>
      <c r="K28" s="93">
        <f>SUM(K16:K27)</f>
        <v>944208653</v>
      </c>
      <c r="L28" s="125"/>
      <c r="M28" s="240"/>
      <c r="N28" s="316"/>
      <c r="O28" s="240"/>
      <c r="P28" s="282"/>
      <c r="Q28" s="240"/>
      <c r="R28" s="240"/>
      <c r="S28" s="239"/>
      <c r="T28" s="239"/>
      <c r="U28" s="239"/>
      <c r="V28" s="239"/>
    </row>
    <row r="29" spans="1:22" ht="15" customHeight="1" x14ac:dyDescent="0.75">
      <c r="A29" s="26"/>
      <c r="B29" s="26"/>
      <c r="C29" s="26"/>
      <c r="D29" s="31"/>
      <c r="E29" s="91"/>
      <c r="G29" s="91"/>
      <c r="I29" s="91"/>
      <c r="K29" s="91"/>
      <c r="M29" s="240"/>
      <c r="N29" s="304"/>
      <c r="O29" s="240"/>
      <c r="P29" s="239"/>
      <c r="Q29" s="240"/>
      <c r="R29" s="240"/>
      <c r="S29" s="239"/>
      <c r="T29" s="239"/>
      <c r="U29" s="239"/>
      <c r="V29" s="239"/>
    </row>
    <row r="30" spans="1:22" ht="21" customHeight="1" x14ac:dyDescent="0.75">
      <c r="A30" s="26" t="s">
        <v>46</v>
      </c>
      <c r="B30" s="26"/>
      <c r="C30" s="26"/>
      <c r="D30" s="31"/>
      <c r="E30" s="91">
        <f>E14+E28</f>
        <v>1121191977</v>
      </c>
      <c r="G30" s="91">
        <f>G14+G28</f>
        <v>3033609507</v>
      </c>
      <c r="I30" s="91">
        <f>I14+I28</f>
        <v>963480524</v>
      </c>
      <c r="K30" s="91">
        <f>K14+K28</f>
        <v>1126899212</v>
      </c>
      <c r="M30" s="240"/>
      <c r="N30" s="316"/>
      <c r="O30" s="240"/>
      <c r="P30" s="282"/>
      <c r="Q30" s="240"/>
      <c r="R30" s="240"/>
      <c r="S30" s="239"/>
      <c r="T30" s="239"/>
      <c r="U30" s="239"/>
      <c r="V30" s="239"/>
    </row>
    <row r="31" spans="1:22" ht="15" customHeight="1" x14ac:dyDescent="0.75">
      <c r="A31" s="26"/>
      <c r="B31" s="26"/>
      <c r="C31" s="26"/>
      <c r="D31" s="31"/>
      <c r="E31" s="91"/>
      <c r="G31" s="91"/>
      <c r="I31" s="91"/>
      <c r="K31" s="91"/>
      <c r="M31" s="240"/>
      <c r="N31" s="304"/>
      <c r="O31" s="240"/>
      <c r="P31" s="239"/>
      <c r="Q31" s="240"/>
      <c r="R31" s="240"/>
      <c r="S31" s="239"/>
      <c r="T31" s="239"/>
      <c r="U31" s="239"/>
      <c r="V31" s="239"/>
    </row>
    <row r="32" spans="1:22" ht="19.5" customHeight="1" x14ac:dyDescent="0.75">
      <c r="A32" s="77" t="s">
        <v>47</v>
      </c>
      <c r="B32" s="26"/>
      <c r="C32" s="26"/>
      <c r="D32" s="31"/>
      <c r="E32" s="91"/>
      <c r="G32" s="91"/>
      <c r="I32" s="91"/>
      <c r="K32" s="91"/>
      <c r="M32" s="240"/>
      <c r="N32" s="304"/>
      <c r="O32" s="240"/>
      <c r="P32" s="239"/>
      <c r="Q32" s="240"/>
      <c r="R32" s="240"/>
      <c r="S32" s="239"/>
      <c r="T32" s="239"/>
      <c r="U32" s="239"/>
      <c r="V32" s="239"/>
    </row>
    <row r="33" spans="1:22" ht="20.25" customHeight="1" x14ac:dyDescent="0.75">
      <c r="A33" s="26" t="s">
        <v>49</v>
      </c>
      <c r="D33" s="24" t="s">
        <v>289</v>
      </c>
      <c r="E33" s="91">
        <v>-219772856</v>
      </c>
      <c r="G33" s="203">
        <v>-330226945</v>
      </c>
      <c r="I33" s="94">
        <v>-81577051</v>
      </c>
      <c r="K33" s="207">
        <v>-125129328</v>
      </c>
      <c r="M33" s="240"/>
      <c r="N33" s="316"/>
      <c r="O33" s="240"/>
      <c r="P33" s="282"/>
      <c r="Q33" s="240"/>
      <c r="R33" s="240"/>
      <c r="S33" s="239"/>
      <c r="T33" s="239"/>
      <c r="U33" s="239"/>
      <c r="V33" s="239"/>
    </row>
    <row r="34" spans="1:22" ht="22.5" customHeight="1" x14ac:dyDescent="0.75">
      <c r="A34" s="26" t="s">
        <v>50</v>
      </c>
      <c r="D34" s="24" t="s">
        <v>290</v>
      </c>
      <c r="E34" s="91">
        <v>-1404320035</v>
      </c>
      <c r="G34" s="203">
        <v>-1666768753</v>
      </c>
      <c r="I34" s="94">
        <v>-752628235</v>
      </c>
      <c r="K34" s="207">
        <v>-927248203</v>
      </c>
      <c r="M34" s="240"/>
      <c r="N34" s="316"/>
      <c r="O34" s="240"/>
      <c r="P34" s="282"/>
      <c r="Q34" s="240"/>
      <c r="R34" s="240"/>
      <c r="S34" s="239"/>
      <c r="T34" s="239"/>
      <c r="U34" s="239"/>
      <c r="V34" s="239"/>
    </row>
    <row r="35" spans="1:22" ht="21" customHeight="1" x14ac:dyDescent="0.75">
      <c r="A35" s="26" t="s">
        <v>11</v>
      </c>
      <c r="D35" s="31"/>
      <c r="E35" s="91">
        <v>-187761228</v>
      </c>
      <c r="G35" s="203">
        <v>-89465126</v>
      </c>
      <c r="I35" s="94">
        <v>-98340147</v>
      </c>
      <c r="K35" s="207">
        <v>-23343382</v>
      </c>
      <c r="M35" s="240"/>
      <c r="N35" s="316"/>
      <c r="O35" s="240"/>
      <c r="P35" s="282"/>
      <c r="Q35" s="240"/>
      <c r="R35" s="240"/>
      <c r="S35" s="239"/>
      <c r="T35" s="239"/>
      <c r="U35" s="239"/>
      <c r="V35" s="239"/>
    </row>
    <row r="36" spans="1:22" ht="21" customHeight="1" x14ac:dyDescent="0.75">
      <c r="A36" s="26" t="s">
        <v>275</v>
      </c>
      <c r="D36" s="27">
        <v>34</v>
      </c>
      <c r="E36" s="215">
        <v>0</v>
      </c>
      <c r="G36" s="215">
        <v>-31294200</v>
      </c>
      <c r="I36" s="215">
        <v>0</v>
      </c>
      <c r="K36" s="215">
        <v>0</v>
      </c>
      <c r="M36" s="240"/>
      <c r="N36" s="316"/>
      <c r="O36" s="240"/>
      <c r="P36" s="282"/>
      <c r="Q36" s="240"/>
      <c r="R36" s="240"/>
      <c r="S36" s="239"/>
      <c r="T36" s="239"/>
      <c r="U36" s="239"/>
      <c r="V36" s="239"/>
    </row>
    <row r="37" spans="1:22" ht="21.75" customHeight="1" x14ac:dyDescent="0.75">
      <c r="A37" s="237" t="s">
        <v>48</v>
      </c>
      <c r="B37" s="26"/>
      <c r="C37" s="26"/>
      <c r="D37" s="31"/>
      <c r="E37" s="92">
        <f>SUM(E33:E36)</f>
        <v>-1811854119</v>
      </c>
      <c r="G37" s="92">
        <f>SUM(G33:G36)</f>
        <v>-2117755024</v>
      </c>
      <c r="I37" s="92">
        <f>SUM(I33:I36)</f>
        <v>-932545433</v>
      </c>
      <c r="K37" s="92">
        <f>SUM(K33:K36)</f>
        <v>-1075720913</v>
      </c>
      <c r="M37" s="240"/>
      <c r="N37" s="316"/>
      <c r="O37" s="240"/>
      <c r="P37" s="282"/>
      <c r="Q37" s="240"/>
      <c r="R37" s="240"/>
      <c r="S37" s="239"/>
      <c r="T37" s="239"/>
      <c r="U37" s="239"/>
      <c r="V37" s="239"/>
    </row>
    <row r="38" spans="1:22" ht="15" customHeight="1" x14ac:dyDescent="0.75">
      <c r="A38" s="26"/>
      <c r="B38" s="26"/>
      <c r="C38" s="26"/>
      <c r="D38" s="31"/>
      <c r="E38" s="91"/>
      <c r="G38" s="91"/>
      <c r="I38" s="91"/>
      <c r="K38" s="91"/>
      <c r="M38" s="240"/>
      <c r="N38" s="305"/>
      <c r="O38" s="240"/>
      <c r="P38" s="239"/>
      <c r="Q38" s="240"/>
      <c r="R38" s="240"/>
      <c r="S38" s="239"/>
      <c r="T38" s="239"/>
      <c r="U38" s="239"/>
      <c r="V38" s="239"/>
    </row>
    <row r="39" spans="1:22" s="214" customFormat="1" ht="21" customHeight="1" x14ac:dyDescent="0.75">
      <c r="A39" s="205" t="s">
        <v>218</v>
      </c>
      <c r="B39" s="200"/>
      <c r="C39" s="200"/>
      <c r="D39" s="212"/>
      <c r="E39" s="211">
        <f>+E30+E37</f>
        <v>-690662142</v>
      </c>
      <c r="F39" s="213"/>
      <c r="G39" s="211">
        <f>+G30+G37</f>
        <v>915854483</v>
      </c>
      <c r="H39" s="213"/>
      <c r="I39" s="211">
        <f>+I30+I37</f>
        <v>30935091</v>
      </c>
      <c r="J39" s="213"/>
      <c r="K39" s="211">
        <f>+K30+K37</f>
        <v>51178299</v>
      </c>
      <c r="L39" s="207"/>
      <c r="M39" s="315"/>
      <c r="N39" s="316"/>
      <c r="O39" s="240"/>
      <c r="P39" s="282"/>
      <c r="Q39" s="284"/>
      <c r="R39" s="284"/>
    </row>
    <row r="40" spans="1:22" ht="21" customHeight="1" x14ac:dyDescent="0.75">
      <c r="A40" s="19" t="s">
        <v>86</v>
      </c>
      <c r="D40" s="24">
        <v>25</v>
      </c>
      <c r="E40" s="91">
        <v>-420982543</v>
      </c>
      <c r="G40" s="203">
        <v>-117523704</v>
      </c>
      <c r="I40" s="134">
        <v>-340486662</v>
      </c>
      <c r="K40" s="207">
        <v>-79596916</v>
      </c>
      <c r="M40" s="240"/>
      <c r="N40" s="316"/>
      <c r="O40" s="240"/>
      <c r="P40" s="282"/>
      <c r="Q40" s="240"/>
      <c r="R40" s="240"/>
      <c r="S40" s="239"/>
      <c r="T40" s="239"/>
      <c r="U40" s="239"/>
      <c r="V40" s="239"/>
    </row>
    <row r="41" spans="1:22" ht="21" customHeight="1" x14ac:dyDescent="0.75">
      <c r="A41" s="200" t="s">
        <v>303</v>
      </c>
      <c r="D41" s="27" t="s">
        <v>302</v>
      </c>
      <c r="E41" s="98">
        <v>60586001</v>
      </c>
      <c r="G41" s="131">
        <v>-3531798</v>
      </c>
      <c r="I41" s="131">
        <v>0</v>
      </c>
      <c r="K41" s="131">
        <v>0</v>
      </c>
      <c r="M41" s="242"/>
      <c r="N41" s="316"/>
      <c r="O41" s="284"/>
      <c r="P41" s="282"/>
      <c r="Q41" s="242"/>
      <c r="R41" s="240"/>
      <c r="S41" s="241"/>
      <c r="T41" s="241"/>
      <c r="U41" s="241"/>
      <c r="V41" s="241"/>
    </row>
    <row r="42" spans="1:22" ht="19.5" customHeight="1" x14ac:dyDescent="0.75">
      <c r="A42" s="237" t="s">
        <v>219</v>
      </c>
      <c r="B42" s="26"/>
      <c r="C42" s="26"/>
      <c r="D42" s="31"/>
      <c r="E42" s="139">
        <f>SUM(E39:E41)</f>
        <v>-1051058684</v>
      </c>
      <c r="F42" s="78"/>
      <c r="G42" s="139">
        <f>SUM(G39:G41)</f>
        <v>794798981</v>
      </c>
      <c r="H42" s="78"/>
      <c r="I42" s="139">
        <f>SUM(I39:I41)</f>
        <v>-309551571</v>
      </c>
      <c r="J42" s="78"/>
      <c r="K42" s="139">
        <f>SUM(K39:K41)</f>
        <v>-28418617</v>
      </c>
      <c r="M42" s="240"/>
      <c r="N42" s="316"/>
      <c r="O42" s="240"/>
      <c r="P42" s="282"/>
      <c r="Q42" s="240"/>
      <c r="R42" s="240"/>
      <c r="S42" s="239"/>
      <c r="T42" s="239"/>
      <c r="U42" s="239"/>
      <c r="V42" s="239"/>
    </row>
    <row r="43" spans="1:22" ht="21" customHeight="1" x14ac:dyDescent="0.75">
      <c r="A43" s="19" t="s">
        <v>152</v>
      </c>
      <c r="D43" s="34">
        <v>31</v>
      </c>
      <c r="E43" s="271">
        <v>626237</v>
      </c>
      <c r="G43" s="203">
        <v>-189280107</v>
      </c>
      <c r="I43" s="94">
        <v>17911294</v>
      </c>
      <c r="K43" s="207">
        <v>-21199545</v>
      </c>
      <c r="M43" s="240"/>
      <c r="N43" s="316"/>
      <c r="O43" s="240"/>
      <c r="P43" s="282"/>
      <c r="Q43" s="240"/>
      <c r="R43" s="240"/>
      <c r="S43" s="239"/>
      <c r="T43" s="239"/>
      <c r="U43" s="239"/>
      <c r="V43" s="239"/>
    </row>
    <row r="44" spans="1:22" ht="20.25" customHeight="1" thickBot="1" x14ac:dyDescent="0.8">
      <c r="A44" s="35" t="s">
        <v>259</v>
      </c>
      <c r="B44" s="35"/>
      <c r="D44" s="36"/>
      <c r="E44" s="140">
        <f>SUM(E42:E43)</f>
        <v>-1050432447</v>
      </c>
      <c r="G44" s="140">
        <f>SUM(G42:G43)</f>
        <v>605518874</v>
      </c>
      <c r="I44" s="140">
        <f>SUM(I42:I43)</f>
        <v>-291640277</v>
      </c>
      <c r="K44" s="140">
        <f>SUM(K42:K43)</f>
        <v>-49618162</v>
      </c>
      <c r="M44" s="240"/>
      <c r="N44" s="316"/>
      <c r="O44" s="240"/>
      <c r="P44" s="282"/>
      <c r="Q44" s="240"/>
      <c r="R44" s="240"/>
      <c r="S44" s="239"/>
      <c r="T44" s="239"/>
      <c r="U44" s="239"/>
      <c r="V44" s="239"/>
    </row>
    <row r="45" spans="1:22" ht="15" customHeight="1" thickTop="1" x14ac:dyDescent="0.75">
      <c r="A45" s="26"/>
      <c r="B45" s="26"/>
      <c r="C45" s="26"/>
      <c r="D45" s="31"/>
      <c r="E45" s="91"/>
      <c r="G45" s="91"/>
      <c r="I45" s="91"/>
      <c r="K45" s="91"/>
      <c r="M45" s="240"/>
      <c r="N45" s="305"/>
      <c r="O45" s="240"/>
      <c r="P45" s="239"/>
      <c r="Q45" s="240"/>
      <c r="R45" s="240"/>
      <c r="S45" s="239"/>
      <c r="T45" s="239"/>
      <c r="U45" s="239"/>
      <c r="V45" s="239"/>
    </row>
    <row r="46" spans="1:22" ht="19.5" customHeight="1" x14ac:dyDescent="0.75">
      <c r="A46" s="37" t="s">
        <v>179</v>
      </c>
      <c r="B46" s="37"/>
      <c r="C46" s="37"/>
      <c r="D46" s="36"/>
      <c r="E46" s="91"/>
      <c r="G46" s="91"/>
      <c r="I46" s="91"/>
      <c r="K46" s="91"/>
      <c r="M46" s="240"/>
      <c r="N46" s="305"/>
      <c r="O46" s="240"/>
      <c r="P46" s="239"/>
      <c r="Q46" s="240"/>
      <c r="R46" s="240"/>
      <c r="S46" s="239"/>
      <c r="T46" s="239"/>
      <c r="U46" s="239"/>
      <c r="V46" s="239"/>
    </row>
    <row r="47" spans="1:22" ht="21" customHeight="1" x14ac:dyDescent="0.75">
      <c r="B47" s="38" t="s">
        <v>135</v>
      </c>
      <c r="C47" s="37"/>
      <c r="D47" s="36"/>
      <c r="E47" s="91">
        <v>-1011135027</v>
      </c>
      <c r="F47" s="115"/>
      <c r="G47" s="203">
        <v>320216535</v>
      </c>
      <c r="H47" s="115"/>
      <c r="I47" s="94">
        <v>-291640277</v>
      </c>
      <c r="J47" s="115"/>
      <c r="K47" s="207">
        <v>-49618162</v>
      </c>
      <c r="M47" s="240"/>
      <c r="N47" s="316"/>
      <c r="O47" s="240"/>
      <c r="P47" s="282"/>
      <c r="Q47" s="240"/>
      <c r="R47" s="240"/>
      <c r="S47" s="239"/>
      <c r="T47" s="239"/>
      <c r="U47" s="239"/>
      <c r="V47" s="239"/>
    </row>
    <row r="48" spans="1:22" ht="21" customHeight="1" x14ac:dyDescent="0.75">
      <c r="B48" s="38" t="s">
        <v>78</v>
      </c>
      <c r="C48" s="37"/>
      <c r="D48" s="34">
        <v>11</v>
      </c>
      <c r="E48" s="91">
        <v>-39297420</v>
      </c>
      <c r="F48" s="25"/>
      <c r="G48" s="203">
        <v>285302339</v>
      </c>
      <c r="H48" s="25"/>
      <c r="I48" s="208">
        <v>0</v>
      </c>
      <c r="J48" s="25"/>
      <c r="K48" s="208">
        <v>0</v>
      </c>
      <c r="M48" s="240"/>
      <c r="N48" s="316"/>
      <c r="O48" s="240"/>
      <c r="P48" s="282"/>
      <c r="Q48" s="240"/>
      <c r="R48" s="240"/>
      <c r="S48" s="239"/>
      <c r="T48" s="239"/>
      <c r="U48" s="239"/>
      <c r="V48" s="239"/>
    </row>
    <row r="49" spans="1:22" ht="19.5" customHeight="1" thickBot="1" x14ac:dyDescent="0.8">
      <c r="A49" s="35" t="s">
        <v>259</v>
      </c>
      <c r="B49" s="37"/>
      <c r="C49" s="37"/>
      <c r="D49" s="36"/>
      <c r="E49" s="141">
        <f>SUM(E47:E48)</f>
        <v>-1050432447</v>
      </c>
      <c r="F49" s="228"/>
      <c r="G49" s="141">
        <f>SUM(G47:G48)</f>
        <v>605518874</v>
      </c>
      <c r="H49" s="228"/>
      <c r="I49" s="141">
        <f>SUM(I47:I48)</f>
        <v>-291640277</v>
      </c>
      <c r="J49" s="228"/>
      <c r="K49" s="141">
        <f>SUM(K47:K48)</f>
        <v>-49618162</v>
      </c>
      <c r="M49" s="240"/>
      <c r="N49" s="316"/>
      <c r="O49" s="240"/>
      <c r="P49" s="282"/>
      <c r="Q49" s="240"/>
      <c r="R49" s="240"/>
      <c r="S49" s="239"/>
      <c r="T49" s="239"/>
      <c r="U49" s="239"/>
      <c r="V49" s="239"/>
    </row>
    <row r="50" spans="1:22" ht="15" customHeight="1" thickTop="1" x14ac:dyDescent="0.75">
      <c r="A50" s="26"/>
      <c r="B50" s="26"/>
      <c r="C50" s="26"/>
      <c r="D50" s="31"/>
      <c r="E50" s="91"/>
      <c r="G50" s="91"/>
      <c r="I50" s="91"/>
      <c r="K50" s="91"/>
      <c r="M50" s="240"/>
      <c r="N50" s="240"/>
      <c r="O50" s="240"/>
      <c r="P50" s="240"/>
      <c r="Q50" s="240"/>
      <c r="R50" s="240"/>
      <c r="S50" s="239"/>
      <c r="T50" s="239"/>
      <c r="U50" s="239"/>
      <c r="V50" s="239"/>
    </row>
    <row r="51" spans="1:22" s="2" customFormat="1" ht="23.25" customHeight="1" x14ac:dyDescent="0.75">
      <c r="A51" s="37" t="s">
        <v>320</v>
      </c>
      <c r="B51" s="37"/>
      <c r="C51" s="37"/>
      <c r="D51" s="27">
        <v>32</v>
      </c>
      <c r="E51" s="95"/>
      <c r="F51" s="25"/>
      <c r="G51" s="95"/>
      <c r="H51" s="25"/>
      <c r="I51" s="171"/>
      <c r="J51" s="25"/>
      <c r="K51" s="171"/>
      <c r="M51" s="240"/>
      <c r="N51" s="304"/>
      <c r="O51" s="240"/>
      <c r="P51" s="239"/>
      <c r="Q51" s="240"/>
      <c r="R51" s="240"/>
      <c r="S51" s="239"/>
      <c r="T51" s="239"/>
      <c r="U51" s="239"/>
      <c r="V51" s="239"/>
    </row>
    <row r="52" spans="1:22" s="2" customFormat="1" ht="21.75" customHeight="1" thickBot="1" x14ac:dyDescent="0.8">
      <c r="A52" s="38" t="s">
        <v>149</v>
      </c>
      <c r="B52" s="39"/>
      <c r="C52" s="38"/>
      <c r="E52" s="187">
        <v>-1.2</v>
      </c>
      <c r="F52" s="25"/>
      <c r="G52" s="187">
        <v>0.38</v>
      </c>
      <c r="H52" s="25"/>
      <c r="I52" s="187">
        <v>-0.34</v>
      </c>
      <c r="J52" s="25"/>
      <c r="K52" s="187">
        <v>-0.06</v>
      </c>
      <c r="M52" s="240"/>
      <c r="N52" s="316"/>
      <c r="O52" s="240"/>
      <c r="P52" s="282"/>
      <c r="Q52" s="240"/>
      <c r="R52" s="240"/>
      <c r="S52" s="239"/>
      <c r="T52" s="239"/>
      <c r="U52" s="239"/>
      <c r="V52" s="239"/>
    </row>
    <row r="53" spans="1:22" s="173" customFormat="1" ht="22.5" customHeight="1" thickTop="1" x14ac:dyDescent="0.75">
      <c r="D53" s="174"/>
      <c r="E53" s="175"/>
      <c r="F53" s="150"/>
      <c r="G53" s="176"/>
      <c r="H53" s="150"/>
      <c r="I53" s="176"/>
      <c r="J53" s="150"/>
      <c r="K53" s="176"/>
      <c r="M53" s="239"/>
      <c r="N53" s="304"/>
      <c r="O53" s="239"/>
      <c r="P53" s="239"/>
      <c r="Q53" s="240"/>
      <c r="R53" s="240"/>
      <c r="S53" s="239"/>
      <c r="T53" s="239"/>
      <c r="U53" s="239"/>
      <c r="V53" s="239"/>
    </row>
    <row r="54" spans="1:22" ht="22.5" customHeight="1" x14ac:dyDescent="0.75">
      <c r="F54" s="94"/>
      <c r="G54" s="94"/>
      <c r="H54" s="149"/>
      <c r="I54" s="94"/>
      <c r="J54" s="149"/>
      <c r="K54" s="94"/>
      <c r="M54" s="239"/>
      <c r="N54" s="304"/>
      <c r="O54" s="239"/>
      <c r="P54" s="239"/>
      <c r="Q54" s="240"/>
      <c r="R54" s="240"/>
      <c r="S54" s="239"/>
      <c r="T54" s="239"/>
      <c r="U54" s="239"/>
      <c r="V54" s="239"/>
    </row>
    <row r="55" spans="1:22" ht="22.5" customHeight="1" x14ac:dyDescent="0.75">
      <c r="F55" s="243"/>
      <c r="H55" s="243"/>
      <c r="J55" s="243"/>
      <c r="M55" s="239"/>
      <c r="N55" s="304"/>
      <c r="O55" s="239"/>
      <c r="P55" s="239"/>
      <c r="Q55" s="240"/>
      <c r="R55" s="240"/>
      <c r="S55" s="239"/>
      <c r="T55" s="239"/>
      <c r="U55" s="239"/>
      <c r="V55" s="239"/>
    </row>
    <row r="56" spans="1:22" ht="22.5" customHeight="1" x14ac:dyDescent="0.75">
      <c r="M56" s="239"/>
      <c r="N56" s="304"/>
      <c r="O56" s="239"/>
      <c r="P56" s="239"/>
      <c r="Q56" s="240"/>
      <c r="R56" s="240"/>
      <c r="S56" s="239"/>
      <c r="T56" s="239"/>
      <c r="U56" s="239"/>
      <c r="V56" s="239"/>
    </row>
    <row r="57" spans="1:22" ht="22.5" customHeight="1" x14ac:dyDescent="0.75">
      <c r="F57" s="25"/>
      <c r="H57" s="25"/>
      <c r="J57" s="25"/>
      <c r="M57" s="239"/>
      <c r="N57" s="304"/>
      <c r="O57" s="239"/>
      <c r="P57" s="239"/>
      <c r="Q57" s="240"/>
      <c r="R57" s="240"/>
      <c r="S57" s="239"/>
      <c r="T57" s="239"/>
      <c r="U57" s="239"/>
      <c r="V57" s="239"/>
    </row>
    <row r="58" spans="1:22" ht="22.5" customHeight="1" x14ac:dyDescent="0.75">
      <c r="F58" s="25"/>
      <c r="H58" s="25"/>
      <c r="J58" s="25"/>
      <c r="M58" s="239"/>
      <c r="N58" s="304"/>
      <c r="O58" s="239"/>
      <c r="P58" s="239"/>
      <c r="Q58" s="240"/>
      <c r="R58" s="240"/>
      <c r="S58" s="239"/>
      <c r="T58" s="239"/>
      <c r="U58" s="239"/>
      <c r="V58" s="239"/>
    </row>
    <row r="59" spans="1:22" ht="22.5" customHeight="1" x14ac:dyDescent="0.75">
      <c r="F59" s="25"/>
      <c r="H59" s="25"/>
      <c r="J59" s="25"/>
      <c r="M59" s="239"/>
      <c r="N59" s="304"/>
      <c r="O59" s="239"/>
      <c r="P59" s="239"/>
      <c r="Q59" s="240"/>
      <c r="R59" s="240"/>
      <c r="S59" s="239"/>
      <c r="T59" s="239"/>
      <c r="U59" s="239"/>
      <c r="V59" s="239"/>
    </row>
    <row r="60" spans="1:22" ht="22.5" customHeight="1" x14ac:dyDescent="0.75">
      <c r="F60" s="25"/>
      <c r="H60" s="25"/>
      <c r="J60" s="25"/>
      <c r="M60" s="239"/>
      <c r="N60" s="304"/>
      <c r="O60" s="239"/>
      <c r="P60" s="239"/>
      <c r="Q60" s="240"/>
      <c r="R60" s="240"/>
      <c r="S60" s="239"/>
      <c r="T60" s="239"/>
      <c r="U60" s="239"/>
      <c r="V60" s="239"/>
    </row>
    <row r="61" spans="1:22" ht="22.5" customHeight="1" x14ac:dyDescent="0.75">
      <c r="M61" s="239"/>
      <c r="N61" s="304"/>
      <c r="O61" s="239"/>
      <c r="P61" s="239"/>
      <c r="Q61" s="240"/>
      <c r="R61" s="240"/>
      <c r="S61" s="239"/>
      <c r="T61" s="239"/>
      <c r="U61" s="239"/>
      <c r="V61" s="239"/>
    </row>
    <row r="62" spans="1:22" ht="22.5" customHeight="1" x14ac:dyDescent="0.75">
      <c r="F62" s="25"/>
      <c r="H62" s="25"/>
      <c r="J62" s="25"/>
      <c r="M62" s="239"/>
      <c r="N62" s="304"/>
      <c r="O62" s="239"/>
      <c r="P62" s="239"/>
      <c r="Q62" s="240"/>
      <c r="R62" s="240"/>
      <c r="S62" s="239"/>
      <c r="T62" s="239"/>
      <c r="U62" s="239"/>
      <c r="V62" s="239"/>
    </row>
    <row r="63" spans="1:22" ht="22.5" customHeight="1" x14ac:dyDescent="0.75">
      <c r="M63" s="239"/>
      <c r="N63" s="304"/>
      <c r="O63" s="239"/>
      <c r="P63" s="239"/>
      <c r="Q63" s="240"/>
      <c r="R63" s="240"/>
      <c r="S63" s="239"/>
      <c r="T63" s="239"/>
      <c r="U63" s="239"/>
      <c r="V63" s="239"/>
    </row>
    <row r="64" spans="1:22" ht="22.5" customHeight="1" x14ac:dyDescent="0.75">
      <c r="M64" s="239"/>
      <c r="N64" s="304"/>
      <c r="O64" s="239"/>
      <c r="P64" s="239"/>
      <c r="Q64" s="240"/>
      <c r="R64" s="240"/>
      <c r="S64" s="239"/>
      <c r="T64" s="239"/>
      <c r="U64" s="239"/>
      <c r="V64" s="239"/>
    </row>
    <row r="65" spans="6:22" ht="22.5" customHeight="1" x14ac:dyDescent="0.75">
      <c r="M65" s="239"/>
      <c r="N65" s="304"/>
      <c r="O65" s="239"/>
      <c r="P65" s="239"/>
      <c r="Q65" s="240"/>
      <c r="R65" s="240"/>
      <c r="S65" s="239"/>
      <c r="T65" s="239"/>
      <c r="U65" s="239"/>
      <c r="V65" s="239"/>
    </row>
    <row r="66" spans="6:22" ht="22.5" customHeight="1" x14ac:dyDescent="0.75">
      <c r="F66" s="78"/>
      <c r="H66" s="78"/>
      <c r="J66" s="78"/>
    </row>
    <row r="67" spans="6:22" ht="22.5" customHeight="1" x14ac:dyDescent="0.75">
      <c r="F67" s="25"/>
      <c r="H67" s="25"/>
      <c r="J67" s="25"/>
    </row>
    <row r="68" spans="6:22" ht="22.5" customHeight="1" x14ac:dyDescent="0.75"/>
    <row r="69" spans="6:22" ht="22.5" customHeight="1" x14ac:dyDescent="0.75"/>
    <row r="70" spans="6:22" ht="22.5" customHeight="1" x14ac:dyDescent="0.75"/>
    <row r="71" spans="6:22" ht="22.5" customHeight="1" x14ac:dyDescent="0.75"/>
    <row r="72" spans="6:22" ht="22.5" customHeight="1" x14ac:dyDescent="0.75"/>
    <row r="73" spans="6:22" ht="22.5" customHeight="1" x14ac:dyDescent="0.75"/>
    <row r="74" spans="6:22" ht="22.5" customHeight="1" x14ac:dyDescent="0.75"/>
    <row r="75" spans="6:22" ht="22.5" customHeight="1" x14ac:dyDescent="0.75"/>
    <row r="76" spans="6:22" ht="22.5" customHeight="1" x14ac:dyDescent="0.75"/>
    <row r="77" spans="6:22" ht="22.5" customHeight="1" x14ac:dyDescent="0.75"/>
    <row r="78" spans="6:22" ht="22.5" customHeight="1" x14ac:dyDescent="0.75"/>
    <row r="79" spans="6:22" ht="22.5" customHeight="1" x14ac:dyDescent="0.75"/>
    <row r="80" spans="6:22" ht="22.5" customHeight="1" x14ac:dyDescent="0.75"/>
    <row r="81" spans="6:10" ht="22.5" customHeight="1" x14ac:dyDescent="0.75"/>
    <row r="82" spans="6:10" ht="22.5" customHeight="1" x14ac:dyDescent="0.75"/>
    <row r="83" spans="6:10" ht="22.5" customHeight="1" x14ac:dyDescent="0.75"/>
    <row r="84" spans="6:10" ht="22.5" customHeight="1" x14ac:dyDescent="0.75"/>
    <row r="85" spans="6:10" ht="22.5" customHeight="1" x14ac:dyDescent="0.75">
      <c r="F85" s="78"/>
      <c r="H85" s="78"/>
      <c r="J85" s="78"/>
    </row>
    <row r="86" spans="6:10" ht="22.5" customHeight="1" x14ac:dyDescent="0.75"/>
    <row r="87" spans="6:10" ht="22.5" customHeight="1" x14ac:dyDescent="0.75"/>
    <row r="88" spans="6:10" ht="22.5" customHeight="1" x14ac:dyDescent="0.75"/>
    <row r="89" spans="6:10" ht="22.5" customHeight="1" x14ac:dyDescent="0.75">
      <c r="F89" s="237"/>
      <c r="H89" s="237"/>
      <c r="J89" s="237"/>
    </row>
    <row r="90" spans="6:10" ht="22.5" customHeight="1" x14ac:dyDescent="0.75">
      <c r="F90" s="228"/>
      <c r="H90" s="228"/>
      <c r="J90" s="228"/>
    </row>
    <row r="91" spans="6:10" ht="22.5" customHeight="1" x14ac:dyDescent="0.75"/>
    <row r="92" spans="6:10" ht="22.5" customHeight="1" x14ac:dyDescent="0.75"/>
    <row r="93" spans="6:10" ht="22.5" customHeight="1" x14ac:dyDescent="0.75">
      <c r="F93" s="150"/>
      <c r="H93" s="150"/>
      <c r="J93" s="150"/>
    </row>
    <row r="94" spans="6:10" ht="22.5" customHeight="1" x14ac:dyDescent="0.75"/>
    <row r="95" spans="6:10" ht="22.5" customHeight="1" x14ac:dyDescent="0.75"/>
    <row r="96" spans="6:10" ht="22.5" customHeight="1" x14ac:dyDescent="0.75"/>
    <row r="97" spans="6:10" ht="22.5" customHeight="1" x14ac:dyDescent="0.75"/>
    <row r="98" spans="6:10" ht="22.5" customHeight="1" x14ac:dyDescent="0.75"/>
    <row r="99" spans="6:10" ht="22.5" customHeight="1" x14ac:dyDescent="0.75"/>
    <row r="100" spans="6:10" ht="22.5" customHeight="1" x14ac:dyDescent="0.75"/>
    <row r="101" spans="6:10" ht="22.5" customHeight="1" x14ac:dyDescent="0.75"/>
    <row r="102" spans="6:10" ht="22.5" customHeight="1" x14ac:dyDescent="0.75"/>
    <row r="103" spans="6:10" ht="22.5" customHeight="1" x14ac:dyDescent="0.75"/>
    <row r="104" spans="6:10" ht="22.5" customHeight="1" x14ac:dyDescent="0.75">
      <c r="F104" s="78"/>
      <c r="H104" s="78"/>
      <c r="J104" s="78"/>
    </row>
    <row r="105" spans="6:10" ht="22.5" customHeight="1" x14ac:dyDescent="0.75"/>
    <row r="106" spans="6:10" ht="22.5" customHeight="1" x14ac:dyDescent="0.75">
      <c r="F106" s="78"/>
      <c r="H106" s="78"/>
      <c r="J106" s="78"/>
    </row>
    <row r="107" spans="6:10" ht="22.5" customHeight="1" x14ac:dyDescent="0.75"/>
    <row r="108" spans="6:10" ht="22.5" customHeight="1" x14ac:dyDescent="0.75">
      <c r="F108" s="38"/>
      <c r="H108" s="38"/>
      <c r="J108" s="38"/>
    </row>
    <row r="109" spans="6:10" ht="22.5" customHeight="1" x14ac:dyDescent="0.75"/>
    <row r="110" spans="6:10" ht="22.5" customHeight="1" x14ac:dyDescent="0.75">
      <c r="F110" s="78"/>
      <c r="H110" s="78"/>
      <c r="J110" s="78"/>
    </row>
    <row r="111" spans="6:10" ht="22.5" customHeight="1" x14ac:dyDescent="0.75"/>
    <row r="112" spans="6:10" ht="22.5" customHeight="1" x14ac:dyDescent="0.75"/>
    <row r="113" spans="6:10" ht="22.5" customHeight="1" x14ac:dyDescent="0.75"/>
    <row r="114" spans="6:10" ht="22.5" customHeight="1" x14ac:dyDescent="0.75"/>
    <row r="115" spans="6:10" ht="22.5" customHeight="1" x14ac:dyDescent="0.75"/>
    <row r="116" spans="6:10" ht="22.5" customHeight="1" x14ac:dyDescent="0.75"/>
    <row r="117" spans="6:10" ht="22.5" customHeight="1" x14ac:dyDescent="0.75">
      <c r="F117" s="177"/>
      <c r="H117" s="177"/>
      <c r="J117" s="177"/>
    </row>
  </sheetData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53" bottom="0.75" header="0.3" footer="0.52"/>
  <pageSetup paperSize="9" scale="70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ignoredErrors>
    <ignoredError sqref="D23:D2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R31"/>
  <sheetViews>
    <sheetView view="pageBreakPreview" zoomScaleNormal="80" zoomScaleSheetLayoutView="100" workbookViewId="0"/>
  </sheetViews>
  <sheetFormatPr defaultColWidth="9" defaultRowHeight="23" x14ac:dyDescent="0.7"/>
  <cols>
    <col min="1" max="1" width="1.8984375" style="9" customWidth="1"/>
    <col min="2" max="2" width="1.69921875" style="9" customWidth="1"/>
    <col min="3" max="3" width="62.69921875" style="9" customWidth="1"/>
    <col min="4" max="4" width="10.3984375" style="9" customWidth="1"/>
    <col min="5" max="5" width="14.8984375" style="8" customWidth="1"/>
    <col min="6" max="6" width="1.09765625" style="8" customWidth="1"/>
    <col min="7" max="7" width="14" style="8" customWidth="1"/>
    <col min="8" max="8" width="1.09765625" style="8" customWidth="1"/>
    <col min="9" max="9" width="14" style="8" customWidth="1"/>
    <col min="10" max="10" width="1.09765625" style="8" customWidth="1"/>
    <col min="11" max="11" width="14" style="8" customWidth="1"/>
    <col min="12" max="12" width="17.69921875" style="11" bestFit="1" customWidth="1"/>
    <col min="13" max="13" width="14.19921875" style="309" bestFit="1" customWidth="1"/>
    <col min="14" max="14" width="12.09765625" style="11" bestFit="1" customWidth="1"/>
    <col min="15" max="15" width="10.59765625" style="11" bestFit="1" customWidth="1"/>
    <col min="16" max="16384" width="9" style="11"/>
  </cols>
  <sheetData>
    <row r="1" spans="1:17" s="10" customFormat="1" x14ac:dyDescent="0.7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6"/>
      <c r="M1" s="306"/>
    </row>
    <row r="2" spans="1:17" s="10" customFormat="1" x14ac:dyDescent="0.7">
      <c r="A2" s="346" t="s">
        <v>258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M2" s="306"/>
    </row>
    <row r="3" spans="1:17" s="10" customFormat="1" ht="21" customHeight="1" x14ac:dyDescent="0.7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M3" s="306"/>
    </row>
    <row r="4" spans="1:17" s="10" customFormat="1" ht="21" customHeight="1" x14ac:dyDescent="0.7">
      <c r="A4" s="7"/>
      <c r="B4" s="7"/>
      <c r="C4" s="7"/>
      <c r="D4" s="7"/>
      <c r="E4" s="13"/>
      <c r="F4" s="14" t="s">
        <v>72</v>
      </c>
      <c r="G4" s="13"/>
      <c r="H4" s="18"/>
      <c r="I4" s="339" t="s">
        <v>73</v>
      </c>
      <c r="J4" s="339"/>
      <c r="K4" s="339"/>
      <c r="M4" s="306"/>
    </row>
    <row r="5" spans="1:17" s="10" customFormat="1" ht="21" customHeight="1" x14ac:dyDescent="0.7">
      <c r="A5" s="62"/>
      <c r="B5" s="62"/>
      <c r="C5" s="62"/>
      <c r="D5" s="62"/>
      <c r="E5" s="341" t="s">
        <v>256</v>
      </c>
      <c r="F5" s="341"/>
      <c r="G5" s="341"/>
      <c r="H5" s="189"/>
      <c r="I5" s="341" t="s">
        <v>256</v>
      </c>
      <c r="J5" s="341"/>
      <c r="K5" s="341"/>
      <c r="M5" s="306"/>
    </row>
    <row r="6" spans="1:17" s="10" customFormat="1" ht="21" customHeight="1" x14ac:dyDescent="0.75">
      <c r="A6" s="63"/>
      <c r="B6" s="63"/>
      <c r="C6" s="63"/>
      <c r="D6" s="63"/>
      <c r="E6" s="341" t="s">
        <v>66</v>
      </c>
      <c r="F6" s="341"/>
      <c r="G6" s="341"/>
      <c r="H6" s="189"/>
      <c r="I6" s="341" t="s">
        <v>66</v>
      </c>
      <c r="J6" s="341"/>
      <c r="K6" s="341"/>
      <c r="M6" s="307"/>
    </row>
    <row r="7" spans="1:17" s="10" customFormat="1" ht="21" customHeight="1" x14ac:dyDescent="0.75">
      <c r="A7" s="63"/>
      <c r="B7" s="63"/>
      <c r="C7" s="63"/>
      <c r="D7" s="310" t="s">
        <v>35</v>
      </c>
      <c r="E7" s="15">
        <v>2563</v>
      </c>
      <c r="F7" s="16"/>
      <c r="G7" s="15">
        <v>2562</v>
      </c>
      <c r="H7" s="17"/>
      <c r="I7" s="15">
        <v>2563</v>
      </c>
      <c r="J7" s="16"/>
      <c r="K7" s="15">
        <v>2562</v>
      </c>
      <c r="M7" s="307"/>
    </row>
    <row r="8" spans="1:17" s="10" customFormat="1" ht="21" customHeight="1" x14ac:dyDescent="0.7">
      <c r="A8" s="63"/>
      <c r="B8" s="63"/>
      <c r="C8" s="63"/>
      <c r="D8" s="63"/>
      <c r="E8" s="15"/>
      <c r="F8" s="16"/>
      <c r="G8" s="15"/>
      <c r="H8" s="291" t="s">
        <v>255</v>
      </c>
      <c r="I8" s="15"/>
      <c r="J8" s="16"/>
      <c r="K8" s="15"/>
      <c r="M8" s="301"/>
      <c r="N8" s="56"/>
      <c r="O8" s="56"/>
      <c r="P8" s="56"/>
      <c r="Q8" s="56"/>
    </row>
    <row r="9" spans="1:17" ht="21" customHeight="1" x14ac:dyDescent="0.75">
      <c r="A9" s="81" t="s">
        <v>259</v>
      </c>
      <c r="B9" s="81"/>
      <c r="C9" s="81"/>
      <c r="D9" s="81"/>
      <c r="E9" s="103">
        <v>-1050432447</v>
      </c>
      <c r="F9" s="84"/>
      <c r="G9" s="103">
        <v>605518874</v>
      </c>
      <c r="H9" s="84"/>
      <c r="I9" s="103">
        <v>-291640277</v>
      </c>
      <c r="J9" s="105"/>
      <c r="K9" s="103">
        <v>-49618162</v>
      </c>
      <c r="M9" s="308"/>
      <c r="N9" s="220"/>
      <c r="O9" s="279"/>
    </row>
    <row r="10" spans="1:17" ht="21" customHeight="1" x14ac:dyDescent="0.75">
      <c r="A10" s="81" t="s">
        <v>181</v>
      </c>
      <c r="B10" s="81"/>
      <c r="C10" s="81"/>
      <c r="D10" s="81"/>
      <c r="E10" s="96"/>
      <c r="F10" s="82"/>
      <c r="G10" s="96"/>
      <c r="H10" s="82"/>
      <c r="I10" s="96"/>
      <c r="J10" s="82"/>
      <c r="K10" s="96"/>
      <c r="M10" s="318"/>
      <c r="N10" s="220"/>
    </row>
    <row r="11" spans="1:17" ht="21" customHeight="1" x14ac:dyDescent="0.75">
      <c r="A11" s="124" t="s">
        <v>162</v>
      </c>
      <c r="B11" s="81"/>
      <c r="C11" s="81"/>
      <c r="D11" s="81"/>
      <c r="E11" s="96"/>
      <c r="F11" s="82"/>
      <c r="G11" s="96"/>
      <c r="H11" s="82"/>
      <c r="I11" s="96"/>
      <c r="J11" s="82"/>
      <c r="K11" s="96"/>
      <c r="M11" s="321"/>
      <c r="N11" s="220"/>
    </row>
    <row r="12" spans="1:17" ht="21" customHeight="1" x14ac:dyDescent="0.75">
      <c r="A12" s="33" t="s">
        <v>125</v>
      </c>
      <c r="B12" s="33"/>
      <c r="C12" s="33"/>
      <c r="D12" s="33"/>
      <c r="E12" s="96">
        <v>-5109927</v>
      </c>
      <c r="F12" s="82"/>
      <c r="G12" s="216">
        <v>-106550192</v>
      </c>
      <c r="H12" s="82"/>
      <c r="I12" s="208">
        <v>0</v>
      </c>
      <c r="J12" s="83"/>
      <c r="K12" s="293">
        <v>0</v>
      </c>
      <c r="L12" s="327"/>
      <c r="M12" s="308"/>
      <c r="N12" s="220"/>
    </row>
    <row r="13" spans="1:17" ht="21" customHeight="1" x14ac:dyDescent="0.75">
      <c r="A13" s="33" t="s">
        <v>246</v>
      </c>
      <c r="B13" s="33"/>
      <c r="C13" s="33"/>
      <c r="D13" s="178"/>
      <c r="E13" s="134">
        <v>-21110059</v>
      </c>
      <c r="F13" s="82"/>
      <c r="G13" s="293">
        <v>0</v>
      </c>
      <c r="H13" s="82"/>
      <c r="I13" s="208">
        <v>0</v>
      </c>
      <c r="J13" s="82"/>
      <c r="K13" s="293">
        <v>0</v>
      </c>
      <c r="L13" s="327"/>
      <c r="M13" s="317"/>
      <c r="N13" s="220"/>
    </row>
    <row r="14" spans="1:17" ht="21" customHeight="1" x14ac:dyDescent="0.75">
      <c r="A14" s="33" t="s">
        <v>306</v>
      </c>
      <c r="B14" s="33"/>
      <c r="C14" s="33"/>
      <c r="D14" s="24" t="s">
        <v>291</v>
      </c>
      <c r="E14" s="134">
        <v>0</v>
      </c>
      <c r="F14" s="11"/>
      <c r="G14" s="216">
        <v>-463953342</v>
      </c>
      <c r="H14" s="11"/>
      <c r="I14" s="208">
        <v>0</v>
      </c>
      <c r="J14" s="11"/>
      <c r="K14" s="216">
        <v>-7849200</v>
      </c>
      <c r="L14" s="327"/>
      <c r="M14" s="319"/>
      <c r="N14" s="220"/>
    </row>
    <row r="15" spans="1:17" ht="21" customHeight="1" x14ac:dyDescent="0.75">
      <c r="A15" s="33" t="s">
        <v>252</v>
      </c>
      <c r="B15" s="33"/>
      <c r="C15" s="33"/>
      <c r="D15" s="24">
        <v>31</v>
      </c>
      <c r="E15" s="131">
        <v>0</v>
      </c>
      <c r="F15" s="82"/>
      <c r="G15" s="217">
        <v>78538505</v>
      </c>
      <c r="H15" s="82"/>
      <c r="I15" s="131">
        <v>0</v>
      </c>
      <c r="J15" s="83"/>
      <c r="K15" s="217">
        <v>1569840</v>
      </c>
      <c r="L15" s="327"/>
      <c r="M15" s="318"/>
      <c r="N15" s="220"/>
    </row>
    <row r="16" spans="1:17" ht="21" customHeight="1" x14ac:dyDescent="0.75">
      <c r="A16" s="81" t="s">
        <v>163</v>
      </c>
      <c r="B16" s="33"/>
      <c r="C16" s="33"/>
      <c r="D16" s="33"/>
      <c r="E16" s="142">
        <f>SUM(E12:E15)</f>
        <v>-26219986</v>
      </c>
      <c r="F16" s="28"/>
      <c r="G16" s="142">
        <f>SUM(G12:G15)</f>
        <v>-491965029</v>
      </c>
      <c r="H16" s="28"/>
      <c r="I16" s="179">
        <v>0</v>
      </c>
      <c r="J16" s="28"/>
      <c r="K16" s="142">
        <f>SUM(K12:K15)</f>
        <v>-6279360</v>
      </c>
      <c r="L16" s="327"/>
      <c r="M16" s="308"/>
      <c r="N16" s="220"/>
    </row>
    <row r="17" spans="1:18" ht="21" customHeight="1" x14ac:dyDescent="0.75">
      <c r="A17" s="81"/>
      <c r="B17" s="104"/>
      <c r="C17" s="33"/>
      <c r="D17" s="33"/>
      <c r="L17" s="327"/>
      <c r="M17" s="320"/>
      <c r="N17" s="220"/>
    </row>
    <row r="18" spans="1:18" s="262" customFormat="1" ht="21" customHeight="1" x14ac:dyDescent="0.75">
      <c r="A18" s="259" t="s">
        <v>236</v>
      </c>
      <c r="B18" s="260"/>
      <c r="C18" s="260"/>
      <c r="D18" s="260"/>
      <c r="E18" s="216"/>
      <c r="F18" s="204"/>
      <c r="G18" s="216"/>
      <c r="H18" s="204"/>
      <c r="I18" s="216"/>
      <c r="J18" s="204"/>
      <c r="K18" s="216"/>
      <c r="L18" s="327"/>
      <c r="M18" s="307"/>
      <c r="N18" s="220"/>
      <c r="O18" s="11"/>
      <c r="P18" s="11"/>
      <c r="Q18" s="11"/>
      <c r="R18" s="11"/>
    </row>
    <row r="19" spans="1:18" s="262" customFormat="1" ht="21" customHeight="1" x14ac:dyDescent="0.75">
      <c r="A19" s="261" t="s">
        <v>307</v>
      </c>
      <c r="B19" s="261"/>
      <c r="C19" s="260"/>
      <c r="D19" s="24">
        <v>31</v>
      </c>
      <c r="E19" s="134">
        <v>-12650449</v>
      </c>
      <c r="F19" s="204"/>
      <c r="G19" s="208">
        <v>39523798</v>
      </c>
      <c r="H19" s="204"/>
      <c r="I19" s="134">
        <v>0</v>
      </c>
      <c r="J19" s="204"/>
      <c r="K19" s="216">
        <v>4526809</v>
      </c>
      <c r="L19" s="327"/>
      <c r="M19" s="308"/>
      <c r="N19" s="220"/>
      <c r="O19" s="11"/>
      <c r="P19" s="11"/>
      <c r="Q19" s="11"/>
      <c r="R19" s="11"/>
    </row>
    <row r="20" spans="1:18" s="262" customFormat="1" ht="21" customHeight="1" x14ac:dyDescent="0.75">
      <c r="A20" s="261" t="s">
        <v>251</v>
      </c>
      <c r="B20" s="261"/>
      <c r="C20" s="261"/>
      <c r="D20" s="24">
        <v>31</v>
      </c>
      <c r="E20" s="123">
        <v>3795135</v>
      </c>
      <c r="F20" s="204"/>
      <c r="G20" s="198">
        <v>-7022271</v>
      </c>
      <c r="H20" s="204"/>
      <c r="I20" s="198">
        <v>0</v>
      </c>
      <c r="J20" s="204"/>
      <c r="K20" s="198">
        <v>-905362</v>
      </c>
      <c r="L20" s="327"/>
      <c r="M20" s="308"/>
      <c r="N20" s="220"/>
      <c r="O20" s="11"/>
      <c r="P20" s="11"/>
      <c r="Q20" s="11"/>
      <c r="R20" s="11"/>
    </row>
    <row r="21" spans="1:18" s="266" customFormat="1" ht="21" customHeight="1" x14ac:dyDescent="0.75">
      <c r="A21" s="81" t="s">
        <v>235</v>
      </c>
      <c r="B21" s="260"/>
      <c r="C21" s="260"/>
      <c r="D21" s="260"/>
      <c r="E21" s="263">
        <f>SUM(E19:E20)</f>
        <v>-8855314</v>
      </c>
      <c r="F21" s="264"/>
      <c r="G21" s="265">
        <f>SUM(G19:G20)</f>
        <v>32501527</v>
      </c>
      <c r="H21" s="264"/>
      <c r="I21" s="267">
        <f>SUM(I20:I20)</f>
        <v>0</v>
      </c>
      <c r="J21" s="264"/>
      <c r="K21" s="265">
        <f>SUM(K19:K20)</f>
        <v>3621447</v>
      </c>
      <c r="L21" s="327"/>
      <c r="M21" s="307"/>
      <c r="N21" s="220"/>
      <c r="O21" s="11"/>
      <c r="P21" s="11"/>
      <c r="Q21" s="11"/>
      <c r="R21" s="11"/>
    </row>
    <row r="22" spans="1:18" ht="21" customHeight="1" x14ac:dyDescent="0.75">
      <c r="A22" s="81" t="s">
        <v>260</v>
      </c>
      <c r="B22" s="104"/>
      <c r="C22" s="33"/>
      <c r="D22" s="33"/>
      <c r="E22" s="263">
        <f>E16+E21</f>
        <v>-35075300</v>
      </c>
      <c r="F22" s="84"/>
      <c r="G22" s="142">
        <f>G16+G21</f>
        <v>-459463502</v>
      </c>
      <c r="H22" s="84"/>
      <c r="I22" s="267">
        <f>I16+I21</f>
        <v>0</v>
      </c>
      <c r="J22" s="84"/>
      <c r="K22" s="142">
        <f>K16+K21</f>
        <v>-2657913</v>
      </c>
      <c r="L22" s="327"/>
      <c r="M22" s="308"/>
      <c r="N22" s="220"/>
    </row>
    <row r="23" spans="1:18" ht="21" customHeight="1" thickBot="1" x14ac:dyDescent="0.8">
      <c r="A23" s="85" t="s">
        <v>261</v>
      </c>
      <c r="B23" s="33"/>
      <c r="C23" s="33"/>
      <c r="D23" s="33"/>
      <c r="E23" s="278">
        <f>SUM(E9+E22)</f>
        <v>-1085507747</v>
      </c>
      <c r="F23" s="84"/>
      <c r="G23" s="143">
        <f>SUM(G9+G22)</f>
        <v>146055372</v>
      </c>
      <c r="H23" s="84"/>
      <c r="I23" s="278">
        <f>SUM(I9+I22)</f>
        <v>-291640277</v>
      </c>
      <c r="J23" s="84"/>
      <c r="K23" s="143">
        <f>SUM(K9+K22)</f>
        <v>-52276075</v>
      </c>
      <c r="L23" s="327"/>
      <c r="M23" s="308"/>
      <c r="N23" s="220"/>
    </row>
    <row r="24" spans="1:18" ht="21" customHeight="1" thickTop="1" x14ac:dyDescent="0.75">
      <c r="A24" s="85"/>
      <c r="B24" s="33"/>
      <c r="C24" s="33"/>
      <c r="D24" s="33"/>
      <c r="E24" s="280"/>
      <c r="F24" s="84"/>
      <c r="G24" s="103"/>
      <c r="H24" s="84"/>
      <c r="I24" s="280"/>
      <c r="J24" s="84"/>
      <c r="K24" s="103"/>
      <c r="L24" s="327"/>
      <c r="M24" s="308"/>
      <c r="N24" s="220"/>
    </row>
    <row r="25" spans="1:18" ht="21" customHeight="1" x14ac:dyDescent="0.75">
      <c r="A25" s="87" t="s">
        <v>151</v>
      </c>
      <c r="B25" s="85"/>
      <c r="C25" s="85"/>
      <c r="D25" s="85"/>
      <c r="E25" s="97"/>
      <c r="F25" s="86"/>
      <c r="G25" s="97"/>
      <c r="H25" s="86"/>
      <c r="I25" s="97"/>
      <c r="J25" s="86"/>
      <c r="K25" s="97"/>
      <c r="L25" s="327"/>
      <c r="M25" s="308"/>
      <c r="N25" s="220"/>
    </row>
    <row r="26" spans="1:18" s="172" customFormat="1" ht="21" customHeight="1" x14ac:dyDescent="0.75">
      <c r="A26" s="80"/>
      <c r="B26" s="38" t="s">
        <v>135</v>
      </c>
      <c r="C26" s="87"/>
      <c r="D26" s="87"/>
      <c r="E26" s="91">
        <v>-1011846393</v>
      </c>
      <c r="F26" s="88"/>
      <c r="G26" s="203">
        <v>-97768924</v>
      </c>
      <c r="H26" s="88"/>
      <c r="I26" s="91">
        <v>-291640277</v>
      </c>
      <c r="J26" s="88"/>
      <c r="K26" s="203">
        <v>-52276075</v>
      </c>
      <c r="L26" s="327"/>
      <c r="M26" s="308"/>
      <c r="N26" s="220"/>
    </row>
    <row r="27" spans="1:18" s="172" customFormat="1" ht="21" customHeight="1" x14ac:dyDescent="0.75">
      <c r="A27" s="87"/>
      <c r="B27" s="80" t="s">
        <v>78</v>
      </c>
      <c r="C27" s="87"/>
      <c r="D27" s="87"/>
      <c r="E27" s="98">
        <v>-73661354</v>
      </c>
      <c r="F27" s="88"/>
      <c r="G27" s="202">
        <v>243824296</v>
      </c>
      <c r="H27" s="88"/>
      <c r="I27" s="131">
        <v>0</v>
      </c>
      <c r="J27" s="88"/>
      <c r="K27" s="198">
        <v>0</v>
      </c>
      <c r="L27" s="327"/>
      <c r="M27" s="308"/>
      <c r="N27" s="220"/>
    </row>
    <row r="28" spans="1:18" s="172" customFormat="1" ht="21" customHeight="1" thickBot="1" x14ac:dyDescent="0.8">
      <c r="A28" s="81" t="s">
        <v>261</v>
      </c>
      <c r="B28" s="87"/>
      <c r="C28" s="87"/>
      <c r="D28" s="87"/>
      <c r="E28" s="144">
        <f>SUM(E26:E27)</f>
        <v>-1085507747</v>
      </c>
      <c r="F28" s="89"/>
      <c r="G28" s="144">
        <f>SUM(G26:G27)</f>
        <v>146055372</v>
      </c>
      <c r="H28" s="89"/>
      <c r="I28" s="144">
        <f>SUM(I26:I27)</f>
        <v>-291640277</v>
      </c>
      <c r="J28" s="89"/>
      <c r="K28" s="144">
        <f>SUM(K26:K27)</f>
        <v>-52276075</v>
      </c>
      <c r="L28" s="327"/>
      <c r="M28" s="308"/>
    </row>
    <row r="29" spans="1:18" s="172" customFormat="1" ht="22.4" customHeight="1" thickTop="1" x14ac:dyDescent="0.75">
      <c r="A29" s="9"/>
      <c r="B29" s="87"/>
      <c r="C29" s="87"/>
      <c r="D29" s="87"/>
      <c r="E29" s="8"/>
      <c r="F29" s="180"/>
      <c r="G29" s="8"/>
      <c r="H29" s="180"/>
      <c r="I29" s="8"/>
      <c r="J29" s="180"/>
      <c r="K29" s="8"/>
      <c r="M29" s="307"/>
    </row>
    <row r="30" spans="1:18" ht="23.5" x14ac:dyDescent="0.75">
      <c r="E30" s="181"/>
      <c r="F30" s="181"/>
      <c r="G30" s="181"/>
      <c r="H30" s="181"/>
      <c r="I30" s="181"/>
      <c r="J30" s="181"/>
      <c r="K30" s="181"/>
      <c r="M30" s="307"/>
    </row>
    <row r="31" spans="1:18" ht="23.5" x14ac:dyDescent="0.75">
      <c r="E31" s="326"/>
      <c r="M31" s="307"/>
    </row>
  </sheetData>
  <mergeCells count="6">
    <mergeCell ref="A2:K2"/>
    <mergeCell ref="I4:K4"/>
    <mergeCell ref="E5:G5"/>
    <mergeCell ref="I5:K5"/>
    <mergeCell ref="E6:G6"/>
    <mergeCell ref="I6:K6"/>
  </mergeCells>
  <pageMargins left="0.7" right="0.7" top="0.53" bottom="0.75" header="0.3" footer="0.52"/>
  <pageSetup paperSize="9" scale="70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AJ56"/>
  <sheetViews>
    <sheetView view="pageBreakPreview" zoomScale="70" zoomScaleNormal="80" zoomScaleSheetLayoutView="70" workbookViewId="0"/>
  </sheetViews>
  <sheetFormatPr defaultColWidth="9.09765625" defaultRowHeight="21" customHeight="1" x14ac:dyDescent="0.75"/>
  <cols>
    <col min="1" max="3" width="2.09765625" style="2" customWidth="1"/>
    <col min="4" max="4" width="59.09765625" style="2" customWidth="1"/>
    <col min="5" max="5" width="9" style="66" customWidth="1"/>
    <col min="6" max="6" width="12.8984375" style="1" bestFit="1" customWidth="1"/>
    <col min="7" max="7" width="1.3984375" style="226" customWidth="1"/>
    <col min="8" max="8" width="12" style="1" customWidth="1"/>
    <col min="9" max="9" width="1.3984375" style="226" customWidth="1"/>
    <col min="10" max="10" width="14.3984375" style="1" bestFit="1" customWidth="1"/>
    <col min="11" max="11" width="1.3984375" style="226" customWidth="1"/>
    <col min="12" max="12" width="12" style="1" customWidth="1"/>
    <col min="13" max="13" width="1.3984375" style="226" customWidth="1"/>
    <col min="14" max="14" width="12" style="1" customWidth="1"/>
    <col min="15" max="15" width="1.3984375" style="226" customWidth="1"/>
    <col min="16" max="16" width="12.8984375" style="1" bestFit="1" customWidth="1"/>
    <col min="17" max="17" width="1.3984375" style="226" customWidth="1"/>
    <col min="18" max="18" width="12" style="1" customWidth="1"/>
    <col min="19" max="19" width="1.3984375" style="226" customWidth="1"/>
    <col min="20" max="20" width="15.796875" style="1" customWidth="1"/>
    <col min="21" max="21" width="1.3984375" style="226" customWidth="1"/>
    <col min="22" max="22" width="13.59765625" style="1" customWidth="1"/>
    <col min="23" max="23" width="1.3984375" style="226" customWidth="1"/>
    <col min="24" max="24" width="13.3984375" style="1" bestFit="1" customWidth="1"/>
    <col min="25" max="25" width="1.3984375" style="226" customWidth="1"/>
    <col min="26" max="26" width="12" style="1" customWidth="1"/>
    <col min="27" max="27" width="1.3984375" style="226" customWidth="1"/>
    <col min="28" max="28" width="13.3984375" style="1" customWidth="1"/>
    <col min="29" max="29" width="1.3984375" style="226" customWidth="1"/>
    <col min="30" max="30" width="15.59765625" style="1" customWidth="1"/>
    <col min="31" max="31" width="1.3984375" style="226" customWidth="1"/>
    <col min="32" max="32" width="14.09765625" style="1" customWidth="1"/>
    <col min="33" max="33" width="1.3984375" style="226" customWidth="1"/>
    <col min="34" max="34" width="16" style="1" bestFit="1" customWidth="1"/>
    <col min="35" max="35" width="11.09765625" style="2" bestFit="1" customWidth="1"/>
    <col min="36" max="16384" width="9.09765625" style="2"/>
  </cols>
  <sheetData>
    <row r="1" spans="1:34" ht="21" customHeight="1" x14ac:dyDescent="0.75">
      <c r="A1" s="227" t="s">
        <v>44</v>
      </c>
      <c r="B1" s="227"/>
      <c r="C1" s="227"/>
      <c r="D1" s="227"/>
      <c r="E1" s="65"/>
      <c r="F1" s="4"/>
      <c r="G1" s="225"/>
      <c r="H1" s="4"/>
      <c r="I1" s="225"/>
      <c r="J1" s="4"/>
      <c r="K1" s="225"/>
      <c r="L1" s="4"/>
      <c r="M1" s="225"/>
      <c r="N1" s="4"/>
      <c r="O1" s="225"/>
      <c r="P1" s="4"/>
      <c r="Q1" s="225"/>
      <c r="R1" s="4"/>
      <c r="S1" s="225"/>
      <c r="T1" s="4"/>
      <c r="U1" s="225"/>
      <c r="V1" s="4"/>
      <c r="W1" s="225"/>
      <c r="X1" s="4"/>
      <c r="Y1" s="225"/>
      <c r="Z1" s="4"/>
      <c r="AA1" s="225"/>
      <c r="AB1" s="4"/>
      <c r="AC1" s="225"/>
      <c r="AD1" s="4"/>
      <c r="AE1" s="225"/>
      <c r="AF1" s="4"/>
      <c r="AG1" s="225"/>
      <c r="AH1" s="4"/>
    </row>
    <row r="2" spans="1:34" ht="21" customHeight="1" x14ac:dyDescent="0.75">
      <c r="A2" s="227" t="s">
        <v>267</v>
      </c>
      <c r="B2" s="227"/>
      <c r="C2" s="227"/>
      <c r="D2" s="227"/>
      <c r="E2" s="65"/>
      <c r="F2" s="4"/>
      <c r="G2" s="225"/>
      <c r="H2" s="4"/>
      <c r="I2" s="225"/>
      <c r="J2" s="4"/>
      <c r="K2" s="225"/>
      <c r="L2" s="4"/>
      <c r="M2" s="225"/>
      <c r="N2" s="4"/>
      <c r="O2" s="225"/>
      <c r="P2" s="4"/>
      <c r="Q2" s="225"/>
      <c r="R2" s="4"/>
      <c r="S2" s="225"/>
      <c r="T2" s="4"/>
      <c r="U2" s="225"/>
      <c r="V2" s="4"/>
      <c r="W2" s="225"/>
      <c r="X2" s="4"/>
      <c r="Y2" s="225"/>
      <c r="Z2" s="4"/>
      <c r="AA2" s="225"/>
      <c r="AB2" s="4"/>
      <c r="AC2" s="225"/>
      <c r="AD2" s="4"/>
      <c r="AE2" s="225"/>
      <c r="AF2" s="4"/>
      <c r="AG2" s="225"/>
      <c r="AH2" s="4"/>
    </row>
    <row r="3" spans="1:34" ht="21" customHeight="1" x14ac:dyDescent="0.75">
      <c r="A3" s="3"/>
      <c r="C3" s="3"/>
      <c r="D3" s="3"/>
      <c r="E3" s="65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6"/>
      <c r="AC3" s="127"/>
      <c r="AD3" s="126"/>
      <c r="AE3" s="127"/>
      <c r="AF3" s="127"/>
      <c r="AG3" s="127"/>
      <c r="AH3" s="127"/>
    </row>
    <row r="4" spans="1:34" s="37" customFormat="1" ht="21" customHeight="1" x14ac:dyDescent="0.75">
      <c r="E4" s="235"/>
      <c r="F4" s="347" t="s">
        <v>72</v>
      </c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</row>
    <row r="5" spans="1:34" s="37" customFormat="1" ht="21" customHeight="1" x14ac:dyDescent="0.75">
      <c r="E5" s="235"/>
      <c r="G5" s="154"/>
      <c r="H5" s="56"/>
      <c r="I5" s="155"/>
      <c r="J5" s="349" t="s">
        <v>184</v>
      </c>
      <c r="K5" s="349"/>
      <c r="L5" s="349"/>
      <c r="M5" s="155"/>
      <c r="N5" s="349" t="s">
        <v>6</v>
      </c>
      <c r="O5" s="349"/>
      <c r="P5" s="349"/>
      <c r="Q5" s="349"/>
      <c r="R5" s="349"/>
      <c r="S5" s="349"/>
      <c r="T5" s="349"/>
      <c r="U5" s="56"/>
      <c r="V5" s="349" t="s">
        <v>63</v>
      </c>
      <c r="W5" s="349"/>
      <c r="X5" s="349"/>
      <c r="Y5" s="349"/>
      <c r="Z5" s="349"/>
      <c r="AA5" s="349"/>
      <c r="AB5" s="349"/>
      <c r="AC5" s="155"/>
      <c r="AE5" s="155"/>
      <c r="AF5" s="154"/>
      <c r="AG5" s="155"/>
      <c r="AH5" s="154"/>
    </row>
    <row r="6" spans="1:34" s="37" customFormat="1" ht="21" customHeight="1" x14ac:dyDescent="0.75">
      <c r="E6" s="235"/>
      <c r="G6" s="154"/>
      <c r="H6" s="56"/>
      <c r="I6" s="155"/>
      <c r="J6" s="156"/>
      <c r="K6" s="156"/>
      <c r="L6" s="156"/>
      <c r="M6" s="155"/>
      <c r="N6" s="156"/>
      <c r="O6" s="156"/>
      <c r="P6" s="156"/>
      <c r="Q6" s="156"/>
      <c r="R6" s="156"/>
      <c r="S6" s="156"/>
      <c r="T6" s="156"/>
      <c r="U6" s="56"/>
      <c r="V6" s="156" t="s">
        <v>186</v>
      </c>
      <c r="W6" s="156"/>
      <c r="X6" s="156"/>
      <c r="Y6" s="156"/>
      <c r="Z6" s="156" t="s">
        <v>191</v>
      </c>
      <c r="AA6" s="156"/>
      <c r="AB6" s="156"/>
      <c r="AC6" s="155"/>
      <c r="AE6" s="155"/>
      <c r="AF6" s="154"/>
      <c r="AG6" s="155"/>
      <c r="AH6" s="154"/>
    </row>
    <row r="7" spans="1:34" s="37" customFormat="1" ht="21" customHeight="1" x14ac:dyDescent="0.75">
      <c r="E7" s="235"/>
      <c r="G7" s="154"/>
      <c r="H7" s="56"/>
      <c r="I7" s="155"/>
      <c r="J7" s="156"/>
      <c r="K7" s="156"/>
      <c r="L7" s="156"/>
      <c r="M7" s="155"/>
      <c r="N7" s="156"/>
      <c r="O7" s="156"/>
      <c r="P7" s="156"/>
      <c r="Q7" s="156"/>
      <c r="R7" s="156"/>
      <c r="S7" s="156"/>
      <c r="T7" s="156"/>
      <c r="U7" s="56"/>
      <c r="V7" s="156" t="s">
        <v>187</v>
      </c>
      <c r="W7" s="156"/>
      <c r="X7" s="156" t="s">
        <v>186</v>
      </c>
      <c r="Y7" s="156"/>
      <c r="Z7" s="156" t="s">
        <v>192</v>
      </c>
      <c r="AA7" s="156"/>
      <c r="AB7" s="156"/>
      <c r="AC7" s="155"/>
      <c r="AE7" s="155"/>
      <c r="AF7" s="154"/>
      <c r="AG7" s="155"/>
      <c r="AH7" s="154"/>
    </row>
    <row r="8" spans="1:34" s="37" customFormat="1" ht="21" customHeight="1" x14ac:dyDescent="0.75">
      <c r="E8" s="235"/>
      <c r="G8" s="154"/>
      <c r="H8" s="56"/>
      <c r="I8" s="155"/>
      <c r="K8" s="155"/>
      <c r="M8" s="155"/>
      <c r="N8" s="156"/>
      <c r="O8" s="156"/>
      <c r="P8" s="156"/>
      <c r="Q8" s="156"/>
      <c r="R8" s="156"/>
      <c r="S8" s="156"/>
      <c r="T8" s="156"/>
      <c r="U8" s="56"/>
      <c r="V8" s="154" t="s">
        <v>188</v>
      </c>
      <c r="W8" s="154"/>
      <c r="X8" s="154" t="s">
        <v>189</v>
      </c>
      <c r="Y8" s="156"/>
      <c r="Z8" s="154" t="s">
        <v>193</v>
      </c>
      <c r="AA8" s="156"/>
      <c r="AB8" s="154" t="s">
        <v>28</v>
      </c>
      <c r="AC8" s="154"/>
      <c r="AD8" s="154"/>
      <c r="AE8" s="154"/>
      <c r="AF8" s="154" t="s">
        <v>31</v>
      </c>
      <c r="AG8" s="154"/>
      <c r="AH8" s="154"/>
    </row>
    <row r="9" spans="1:34" s="37" customFormat="1" ht="21" customHeight="1" x14ac:dyDescent="0.75">
      <c r="F9" s="156" t="s">
        <v>107</v>
      </c>
      <c r="G9" s="154"/>
      <c r="H9" s="154"/>
      <c r="I9" s="154"/>
      <c r="J9" s="157" t="s">
        <v>108</v>
      </c>
      <c r="K9" s="155"/>
      <c r="L9" s="154" t="s">
        <v>108</v>
      </c>
      <c r="M9" s="155"/>
      <c r="N9" s="56"/>
      <c r="O9" s="56"/>
      <c r="P9" s="156" t="s">
        <v>110</v>
      </c>
      <c r="Q9" s="56"/>
      <c r="R9" s="56"/>
      <c r="S9" s="156"/>
      <c r="T9" s="155"/>
      <c r="U9" s="56"/>
      <c r="V9" s="154" t="s">
        <v>185</v>
      </c>
      <c r="W9" s="154"/>
      <c r="X9" s="154" t="s">
        <v>190</v>
      </c>
      <c r="Y9" s="156"/>
      <c r="Z9" s="154" t="s">
        <v>194</v>
      </c>
      <c r="AA9" s="156"/>
      <c r="AB9" s="154" t="s">
        <v>114</v>
      </c>
      <c r="AC9" s="154"/>
      <c r="AD9" s="156"/>
      <c r="AE9" s="154"/>
      <c r="AF9" s="154" t="s">
        <v>105</v>
      </c>
      <c r="AG9" s="154"/>
      <c r="AH9" s="154" t="s">
        <v>28</v>
      </c>
    </row>
    <row r="10" spans="1:34" s="37" customFormat="1" ht="21" customHeight="1" x14ac:dyDescent="0.75">
      <c r="E10" s="235"/>
      <c r="F10" s="156" t="s">
        <v>29</v>
      </c>
      <c r="G10" s="154"/>
      <c r="H10" s="154" t="s">
        <v>109</v>
      </c>
      <c r="I10" s="154"/>
      <c r="J10" s="154" t="s">
        <v>79</v>
      </c>
      <c r="K10" s="155"/>
      <c r="L10" s="154" t="s">
        <v>93</v>
      </c>
      <c r="M10" s="154"/>
      <c r="N10" s="156" t="s">
        <v>111</v>
      </c>
      <c r="O10" s="154"/>
      <c r="P10" s="154" t="s">
        <v>112</v>
      </c>
      <c r="Q10" s="154"/>
      <c r="R10" s="156" t="s">
        <v>113</v>
      </c>
      <c r="S10" s="155"/>
      <c r="T10" s="154" t="s">
        <v>40</v>
      </c>
      <c r="U10" s="154"/>
      <c r="V10" s="156" t="s">
        <v>126</v>
      </c>
      <c r="W10" s="154"/>
      <c r="X10" s="156" t="s">
        <v>128</v>
      </c>
      <c r="Y10" s="156"/>
      <c r="Z10" s="156" t="s">
        <v>195</v>
      </c>
      <c r="AA10" s="156"/>
      <c r="AB10" s="154" t="s">
        <v>115</v>
      </c>
      <c r="AC10" s="154"/>
      <c r="AD10" s="156" t="s">
        <v>104</v>
      </c>
      <c r="AE10" s="156"/>
      <c r="AF10" s="154" t="s">
        <v>106</v>
      </c>
      <c r="AG10" s="156"/>
      <c r="AH10" s="154" t="s">
        <v>31</v>
      </c>
    </row>
    <row r="11" spans="1:34" s="155" customFormat="1" ht="21" customHeight="1" x14ac:dyDescent="0.75">
      <c r="E11" s="50" t="s">
        <v>35</v>
      </c>
      <c r="F11" s="156" t="s">
        <v>30</v>
      </c>
      <c r="G11" s="154"/>
      <c r="H11" s="154" t="s">
        <v>33</v>
      </c>
      <c r="I11" s="154"/>
      <c r="J11" s="154" t="s">
        <v>88</v>
      </c>
      <c r="K11" s="154"/>
      <c r="L11" s="154" t="s">
        <v>33</v>
      </c>
      <c r="M11" s="154"/>
      <c r="N11" s="154" t="s">
        <v>80</v>
      </c>
      <c r="O11" s="154"/>
      <c r="P11" s="154" t="s">
        <v>103</v>
      </c>
      <c r="Q11" s="154"/>
      <c r="R11" s="154" t="s">
        <v>82</v>
      </c>
      <c r="S11" s="154"/>
      <c r="T11" s="154" t="s">
        <v>39</v>
      </c>
      <c r="U11" s="154"/>
      <c r="V11" s="156" t="s">
        <v>127</v>
      </c>
      <c r="W11" s="154"/>
      <c r="X11" s="156" t="s">
        <v>100</v>
      </c>
      <c r="Y11" s="156"/>
      <c r="Z11" s="156" t="s">
        <v>105</v>
      </c>
      <c r="AA11" s="156"/>
      <c r="AB11" s="154" t="s">
        <v>62</v>
      </c>
      <c r="AC11" s="154"/>
      <c r="AD11" s="156" t="s">
        <v>136</v>
      </c>
      <c r="AE11" s="154"/>
      <c r="AF11" s="154" t="s">
        <v>60</v>
      </c>
      <c r="AG11" s="154"/>
      <c r="AH11" s="154" t="s">
        <v>32</v>
      </c>
    </row>
    <row r="12" spans="1:34" s="155" customFormat="1" ht="21" customHeight="1" x14ac:dyDescent="0.75">
      <c r="E12" s="235"/>
      <c r="F12" s="348" t="s">
        <v>255</v>
      </c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</row>
    <row r="13" spans="1:34" s="38" customFormat="1" ht="21" customHeight="1" x14ac:dyDescent="0.75">
      <c r="A13" s="155" t="s">
        <v>268</v>
      </c>
      <c r="B13" s="155"/>
      <c r="C13" s="155"/>
      <c r="D13" s="155"/>
      <c r="E13" s="235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</row>
    <row r="14" spans="1:34" s="38" customFormat="1" ht="21" customHeight="1" x14ac:dyDescent="0.75">
      <c r="A14" s="37" t="s">
        <v>142</v>
      </c>
      <c r="B14" s="37"/>
      <c r="C14" s="37"/>
      <c r="D14" s="37"/>
      <c r="E14" s="162"/>
      <c r="F14" s="192">
        <v>850000000</v>
      </c>
      <c r="G14" s="218"/>
      <c r="H14" s="192">
        <v>-15740202</v>
      </c>
      <c r="I14" s="218"/>
      <c r="J14" s="192">
        <v>1643000000</v>
      </c>
      <c r="K14" s="218"/>
      <c r="L14" s="192">
        <v>18365540</v>
      </c>
      <c r="M14" s="218"/>
      <c r="N14" s="192">
        <v>85000000</v>
      </c>
      <c r="O14" s="218"/>
      <c r="P14" s="192">
        <v>440256988</v>
      </c>
      <c r="Q14" s="218"/>
      <c r="R14" s="192">
        <v>15740202</v>
      </c>
      <c r="S14" s="218"/>
      <c r="T14" s="192">
        <v>1666583822</v>
      </c>
      <c r="U14" s="218">
        <v>0</v>
      </c>
      <c r="V14" s="192">
        <v>-112727735</v>
      </c>
      <c r="W14" s="163"/>
      <c r="X14" s="192">
        <v>380303414</v>
      </c>
      <c r="Y14" s="163"/>
      <c r="Z14" s="163">
        <v>0</v>
      </c>
      <c r="AA14" s="163"/>
      <c r="AB14" s="160">
        <f>V14+X14</f>
        <v>267575679</v>
      </c>
      <c r="AC14" s="163"/>
      <c r="AD14" s="160">
        <f>SUM(F14:T14,AB14)</f>
        <v>4970782029</v>
      </c>
      <c r="AE14" s="163"/>
      <c r="AF14" s="192">
        <v>1107352428</v>
      </c>
      <c r="AG14" s="163"/>
      <c r="AH14" s="163">
        <f>SUM(F14:X14,AF14)</f>
        <v>6078134457</v>
      </c>
    </row>
    <row r="15" spans="1:34" s="38" customFormat="1" ht="21" customHeight="1" x14ac:dyDescent="0.75">
      <c r="A15" s="37" t="s">
        <v>139</v>
      </c>
      <c r="B15" s="37"/>
      <c r="C15" s="37"/>
      <c r="D15" s="37"/>
      <c r="E15" s="162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0"/>
      <c r="AC15" s="163"/>
      <c r="AD15" s="160"/>
      <c r="AE15" s="163"/>
      <c r="AF15" s="163"/>
      <c r="AG15" s="163"/>
      <c r="AH15" s="163"/>
    </row>
    <row r="16" spans="1:34" s="38" customFormat="1" ht="21" customHeight="1" x14ac:dyDescent="0.75">
      <c r="A16" s="3"/>
      <c r="B16" s="165" t="s">
        <v>153</v>
      </c>
      <c r="C16" s="2"/>
      <c r="D16" s="2"/>
      <c r="E16" s="162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0"/>
      <c r="AC16" s="163"/>
      <c r="AD16" s="160"/>
      <c r="AE16" s="163"/>
      <c r="AF16" s="163"/>
      <c r="AG16" s="163"/>
      <c r="AH16" s="163"/>
    </row>
    <row r="17" spans="1:36" s="38" customFormat="1" ht="21" customHeight="1" x14ac:dyDescent="0.75">
      <c r="A17" s="37"/>
      <c r="B17" s="56" t="s">
        <v>154</v>
      </c>
      <c r="E17" s="235">
        <v>33</v>
      </c>
      <c r="F17" s="168">
        <v>0</v>
      </c>
      <c r="G17" s="163"/>
      <c r="H17" s="168">
        <v>0</v>
      </c>
      <c r="I17" s="163"/>
      <c r="J17" s="168">
        <v>0</v>
      </c>
      <c r="K17" s="163"/>
      <c r="L17" s="168">
        <v>0</v>
      </c>
      <c r="M17" s="163"/>
      <c r="N17" s="168">
        <v>0</v>
      </c>
      <c r="O17" s="163"/>
      <c r="P17" s="168">
        <v>0</v>
      </c>
      <c r="Q17" s="163"/>
      <c r="R17" s="168">
        <v>0</v>
      </c>
      <c r="S17" s="163"/>
      <c r="T17" s="193">
        <v>-143698791</v>
      </c>
      <c r="U17" s="163"/>
      <c r="V17" s="168">
        <v>0</v>
      </c>
      <c r="W17" s="163"/>
      <c r="X17" s="168">
        <v>0</v>
      </c>
      <c r="Y17" s="163"/>
      <c r="Z17" s="168">
        <v>0</v>
      </c>
      <c r="AA17" s="163"/>
      <c r="AB17" s="168">
        <f>V17+X187+Z17</f>
        <v>0</v>
      </c>
      <c r="AC17" s="163"/>
      <c r="AD17" s="158">
        <f>SUM(F17:T17,AB17)</f>
        <v>-143698791</v>
      </c>
      <c r="AE17" s="163"/>
      <c r="AF17" s="193">
        <v>-337491983</v>
      </c>
      <c r="AG17" s="168"/>
      <c r="AH17" s="168">
        <f>SUM(F17:X17,AF17)</f>
        <v>-481190774</v>
      </c>
    </row>
    <row r="18" spans="1:36" s="38" customFormat="1" ht="21" customHeight="1" x14ac:dyDescent="0.75">
      <c r="A18" s="37"/>
      <c r="B18" s="165" t="s">
        <v>140</v>
      </c>
      <c r="C18" s="37"/>
      <c r="D18" s="37"/>
      <c r="E18" s="235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0"/>
      <c r="AC18" s="163"/>
      <c r="AD18" s="160"/>
      <c r="AE18" s="163"/>
      <c r="AF18" s="163"/>
      <c r="AG18" s="163"/>
      <c r="AH18" s="163"/>
    </row>
    <row r="19" spans="1:36" s="38" customFormat="1" ht="21" customHeight="1" x14ac:dyDescent="0.75">
      <c r="A19" s="37"/>
      <c r="B19" s="38" t="s">
        <v>178</v>
      </c>
      <c r="E19" s="235">
        <v>11</v>
      </c>
      <c r="F19" s="275">
        <v>0</v>
      </c>
      <c r="G19" s="273"/>
      <c r="H19" s="275">
        <v>0</v>
      </c>
      <c r="I19" s="273"/>
      <c r="J19" s="275">
        <v>0</v>
      </c>
      <c r="K19" s="273"/>
      <c r="L19" s="275">
        <v>0</v>
      </c>
      <c r="M19" s="273"/>
      <c r="N19" s="275">
        <v>0</v>
      </c>
      <c r="O19" s="273"/>
      <c r="P19" s="275">
        <v>0</v>
      </c>
      <c r="Q19" s="273"/>
      <c r="R19" s="275">
        <v>0</v>
      </c>
      <c r="S19" s="273"/>
      <c r="T19" s="275">
        <v>0</v>
      </c>
      <c r="U19" s="273"/>
      <c r="V19" s="275">
        <v>0</v>
      </c>
      <c r="W19" s="273"/>
      <c r="X19" s="275">
        <v>0</v>
      </c>
      <c r="Y19" s="273"/>
      <c r="Z19" s="275">
        <v>0</v>
      </c>
      <c r="AA19" s="273"/>
      <c r="AB19" s="275">
        <v>0</v>
      </c>
      <c r="AC19" s="273"/>
      <c r="AD19" s="275">
        <v>0</v>
      </c>
      <c r="AE19" s="273"/>
      <c r="AF19" s="292">
        <v>5802407</v>
      </c>
      <c r="AG19" s="275"/>
      <c r="AH19" s="275">
        <f>SUM(F19:AB19,AF19)</f>
        <v>5802407</v>
      </c>
      <c r="AJ19" s="161"/>
    </row>
    <row r="20" spans="1:36" s="38" customFormat="1" ht="21" customHeight="1" x14ac:dyDescent="0.75">
      <c r="A20" s="37"/>
      <c r="B20" s="38" t="s">
        <v>272</v>
      </c>
      <c r="E20" s="290">
        <v>6</v>
      </c>
      <c r="F20" s="275">
        <v>0</v>
      </c>
      <c r="G20" s="273"/>
      <c r="H20" s="275">
        <v>0</v>
      </c>
      <c r="I20" s="273"/>
      <c r="J20" s="275">
        <v>0</v>
      </c>
      <c r="K20" s="273"/>
      <c r="L20" s="275">
        <v>0</v>
      </c>
      <c r="M20" s="273"/>
      <c r="N20" s="275">
        <v>0</v>
      </c>
      <c r="O20" s="273"/>
      <c r="P20" s="275">
        <v>0</v>
      </c>
      <c r="Q20" s="273"/>
      <c r="R20" s="275">
        <v>0</v>
      </c>
      <c r="S20" s="273"/>
      <c r="T20" s="275">
        <v>0</v>
      </c>
      <c r="U20" s="273"/>
      <c r="V20" s="275">
        <v>0</v>
      </c>
      <c r="W20" s="273"/>
      <c r="X20" s="275">
        <v>0</v>
      </c>
      <c r="Y20" s="273"/>
      <c r="Z20" s="275">
        <v>0</v>
      </c>
      <c r="AA20" s="273"/>
      <c r="AB20" s="275">
        <v>0</v>
      </c>
      <c r="AC20" s="273"/>
      <c r="AD20" s="275">
        <v>0</v>
      </c>
      <c r="AE20" s="273"/>
      <c r="AF20" s="292">
        <v>155696634</v>
      </c>
      <c r="AG20" s="275"/>
      <c r="AH20" s="275">
        <f>SUM(F20:AB20,AF20)</f>
        <v>155696634</v>
      </c>
      <c r="AJ20" s="161"/>
    </row>
    <row r="21" spans="1:36" s="38" customFormat="1" ht="21" customHeight="1" x14ac:dyDescent="0.75">
      <c r="A21" s="37" t="s">
        <v>180</v>
      </c>
      <c r="B21" s="37"/>
      <c r="C21" s="37"/>
      <c r="D21" s="37"/>
      <c r="E21" s="235"/>
      <c r="F21" s="167">
        <f>F17+F19+F20</f>
        <v>0</v>
      </c>
      <c r="G21" s="163"/>
      <c r="H21" s="274">
        <f>H17+H19+H20</f>
        <v>0</v>
      </c>
      <c r="I21" s="163"/>
      <c r="J21" s="274">
        <f>J17+J19+J20</f>
        <v>0</v>
      </c>
      <c r="K21" s="163"/>
      <c r="L21" s="274">
        <f>L17+L19+L20</f>
        <v>0</v>
      </c>
      <c r="M21" s="163"/>
      <c r="N21" s="274">
        <f>N17+N19+N20</f>
        <v>0</v>
      </c>
      <c r="O21" s="163"/>
      <c r="P21" s="274">
        <f>P17+P19+P20</f>
        <v>0</v>
      </c>
      <c r="Q21" s="163"/>
      <c r="R21" s="274">
        <f>R17+R19+R20</f>
        <v>0</v>
      </c>
      <c r="S21" s="163"/>
      <c r="T21" s="274">
        <f>T17+T19+T20</f>
        <v>-143698791</v>
      </c>
      <c r="U21" s="163"/>
      <c r="V21" s="274">
        <f>V17+V19+V20</f>
        <v>0</v>
      </c>
      <c r="W21" s="163"/>
      <c r="X21" s="274">
        <f>X17+X19+X20</f>
        <v>0</v>
      </c>
      <c r="Y21" s="163"/>
      <c r="Z21" s="274">
        <f>Z17+Z19+Z20</f>
        <v>0</v>
      </c>
      <c r="AA21" s="163"/>
      <c r="AB21" s="274">
        <f>AB17+AB19+AB20</f>
        <v>0</v>
      </c>
      <c r="AC21" s="163"/>
      <c r="AD21" s="274">
        <f>AD17+AD19+AD20</f>
        <v>-143698791</v>
      </c>
      <c r="AE21" s="163"/>
      <c r="AF21" s="274">
        <f>AF17+AF19+AF20</f>
        <v>-175992942</v>
      </c>
      <c r="AG21" s="163"/>
      <c r="AH21" s="274">
        <f>AH17+AH19+AH20</f>
        <v>-319691733</v>
      </c>
    </row>
    <row r="22" spans="1:36" s="38" customFormat="1" ht="21" customHeight="1" x14ac:dyDescent="0.75">
      <c r="A22" s="37"/>
      <c r="B22" s="37"/>
      <c r="C22" s="37"/>
      <c r="D22" s="37"/>
      <c r="E22" s="235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8"/>
      <c r="AC22" s="163"/>
      <c r="AD22" s="163"/>
      <c r="AE22" s="163"/>
      <c r="AF22" s="163"/>
      <c r="AG22" s="163"/>
      <c r="AH22" s="163"/>
    </row>
    <row r="23" spans="1:36" s="38" customFormat="1" ht="21" customHeight="1" x14ac:dyDescent="0.75">
      <c r="A23" s="37" t="s">
        <v>311</v>
      </c>
      <c r="B23" s="37"/>
      <c r="C23" s="37"/>
      <c r="D23" s="37"/>
      <c r="E23" s="290">
        <v>24</v>
      </c>
      <c r="F23" s="273">
        <v>0</v>
      </c>
      <c r="G23" s="273"/>
      <c r="H23" s="273">
        <v>0</v>
      </c>
      <c r="I23" s="273"/>
      <c r="J23" s="273">
        <v>0</v>
      </c>
      <c r="K23" s="273"/>
      <c r="L23" s="273">
        <v>0</v>
      </c>
      <c r="M23" s="273"/>
      <c r="N23" s="273">
        <v>0</v>
      </c>
      <c r="O23" s="273"/>
      <c r="P23" s="273">
        <v>-24984615</v>
      </c>
      <c r="Q23" s="273"/>
      <c r="R23" s="273">
        <v>0</v>
      </c>
      <c r="S23" s="273"/>
      <c r="T23" s="273">
        <v>21185410</v>
      </c>
      <c r="U23" s="273"/>
      <c r="V23" s="273">
        <v>0</v>
      </c>
      <c r="W23" s="273"/>
      <c r="X23" s="273">
        <v>0</v>
      </c>
      <c r="Y23" s="273"/>
      <c r="Z23" s="273">
        <v>0</v>
      </c>
      <c r="AA23" s="273"/>
      <c r="AB23" s="273">
        <f>V23+X23</f>
        <v>0</v>
      </c>
      <c r="AC23" s="273"/>
      <c r="AD23" s="273">
        <f>SUM(F23:T23,AB23)</f>
        <v>-3799205</v>
      </c>
      <c r="AE23" s="273"/>
      <c r="AF23" s="273">
        <v>3799205</v>
      </c>
      <c r="AG23" s="273"/>
      <c r="AH23" s="273">
        <f>SUM(F23:X23,AF23)</f>
        <v>0</v>
      </c>
    </row>
    <row r="24" spans="1:36" s="38" customFormat="1" ht="21" customHeight="1" x14ac:dyDescent="0.75">
      <c r="A24" s="37"/>
      <c r="B24" s="37"/>
      <c r="C24" s="37"/>
      <c r="D24" s="37"/>
      <c r="E24" s="290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5"/>
      <c r="AC24" s="273"/>
      <c r="AD24" s="273"/>
      <c r="AE24" s="273"/>
      <c r="AF24" s="273"/>
      <c r="AG24" s="273"/>
      <c r="AH24" s="273"/>
    </row>
    <row r="25" spans="1:36" s="38" customFormat="1" ht="21" customHeight="1" x14ac:dyDescent="0.75">
      <c r="A25" s="237" t="s">
        <v>262</v>
      </c>
      <c r="E25" s="235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</row>
    <row r="26" spans="1:36" s="38" customFormat="1" ht="21" customHeight="1" x14ac:dyDescent="0.75">
      <c r="A26" s="237"/>
      <c r="B26" s="38" t="s">
        <v>99</v>
      </c>
      <c r="E26" s="235"/>
      <c r="F26" s="168">
        <v>0</v>
      </c>
      <c r="G26" s="168"/>
      <c r="H26" s="168">
        <v>0</v>
      </c>
      <c r="I26" s="168"/>
      <c r="J26" s="168">
        <v>0</v>
      </c>
      <c r="K26" s="168"/>
      <c r="L26" s="168">
        <v>0</v>
      </c>
      <c r="M26" s="168"/>
      <c r="N26" s="168">
        <v>0</v>
      </c>
      <c r="O26" s="168"/>
      <c r="P26" s="168">
        <v>0</v>
      </c>
      <c r="Q26" s="168"/>
      <c r="R26" s="168">
        <v>0</v>
      </c>
      <c r="S26" s="168"/>
      <c r="T26" s="193">
        <v>320216535</v>
      </c>
      <c r="U26" s="168"/>
      <c r="V26" s="168">
        <v>0</v>
      </c>
      <c r="W26" s="168"/>
      <c r="X26" s="168">
        <v>0</v>
      </c>
      <c r="Y26" s="168"/>
      <c r="Z26" s="168">
        <v>0</v>
      </c>
      <c r="AA26" s="168"/>
      <c r="AB26" s="168">
        <f>V26+X26</f>
        <v>0</v>
      </c>
      <c r="AC26" s="168"/>
      <c r="AD26" s="168">
        <f>SUM(F26:T26,AB26)</f>
        <v>320216535</v>
      </c>
      <c r="AE26" s="168"/>
      <c r="AF26" s="193">
        <v>285302339</v>
      </c>
      <c r="AG26" s="168"/>
      <c r="AH26" s="168">
        <f>SUM(F26:X26,AF26)</f>
        <v>605518874</v>
      </c>
    </row>
    <row r="27" spans="1:36" s="38" customFormat="1" ht="21" customHeight="1" x14ac:dyDescent="0.75">
      <c r="B27" s="38" t="s">
        <v>166</v>
      </c>
      <c r="E27" s="235"/>
      <c r="F27" s="166">
        <v>0</v>
      </c>
      <c r="G27" s="168"/>
      <c r="H27" s="166">
        <v>0</v>
      </c>
      <c r="I27" s="168"/>
      <c r="J27" s="166">
        <v>0</v>
      </c>
      <c r="K27" s="168"/>
      <c r="L27" s="166">
        <v>0</v>
      </c>
      <c r="M27" s="168"/>
      <c r="N27" s="166">
        <v>0</v>
      </c>
      <c r="O27" s="168"/>
      <c r="P27" s="166">
        <v>0</v>
      </c>
      <c r="Q27" s="168"/>
      <c r="R27" s="166">
        <v>0</v>
      </c>
      <c r="S27" s="168"/>
      <c r="T27" s="166">
        <v>31925311</v>
      </c>
      <c r="U27" s="168"/>
      <c r="V27" s="194">
        <v>-69607356</v>
      </c>
      <c r="W27" s="168"/>
      <c r="X27" s="194">
        <v>-380303414</v>
      </c>
      <c r="Y27" s="168"/>
      <c r="Z27" s="166">
        <v>0</v>
      </c>
      <c r="AA27" s="168"/>
      <c r="AB27" s="166">
        <f>SUM(V27:X27)</f>
        <v>-449910770</v>
      </c>
      <c r="AC27" s="168"/>
      <c r="AD27" s="166">
        <f>SUM(F27:T27,AB27)</f>
        <v>-417985459</v>
      </c>
      <c r="AE27" s="168"/>
      <c r="AF27" s="194">
        <v>-41478043</v>
      </c>
      <c r="AG27" s="188"/>
      <c r="AH27" s="166">
        <f>SUM(F27:X27,AF27)</f>
        <v>-459463502</v>
      </c>
    </row>
    <row r="28" spans="1:36" s="38" customFormat="1" ht="21" customHeight="1" x14ac:dyDescent="0.75">
      <c r="A28" s="37" t="s">
        <v>263</v>
      </c>
      <c r="B28" s="37"/>
      <c r="C28" s="37"/>
      <c r="D28" s="37"/>
      <c r="E28" s="235"/>
      <c r="F28" s="164">
        <f>SUM(F26:F27)</f>
        <v>0</v>
      </c>
      <c r="G28" s="163"/>
      <c r="H28" s="164">
        <f>SUM(H26:H27)</f>
        <v>0</v>
      </c>
      <c r="I28" s="163"/>
      <c r="J28" s="164">
        <f>SUM(J26:J27)</f>
        <v>0</v>
      </c>
      <c r="K28" s="163"/>
      <c r="L28" s="164">
        <f>SUM(L26:L27)</f>
        <v>0</v>
      </c>
      <c r="M28" s="163"/>
      <c r="N28" s="164">
        <f>SUM(N26:N27)</f>
        <v>0</v>
      </c>
      <c r="O28" s="163"/>
      <c r="P28" s="164">
        <f>SUM(P26:P27)</f>
        <v>0</v>
      </c>
      <c r="Q28" s="163"/>
      <c r="R28" s="164">
        <f>SUM(R26:R27)</f>
        <v>0</v>
      </c>
      <c r="S28" s="163"/>
      <c r="T28" s="164">
        <f>SUM(T26:T27)</f>
        <v>352141846</v>
      </c>
      <c r="U28" s="163"/>
      <c r="V28" s="164">
        <f>SUM(V26:V27)</f>
        <v>-69607356</v>
      </c>
      <c r="W28" s="163"/>
      <c r="X28" s="164">
        <f>SUM(X26:X27)</f>
        <v>-380303414</v>
      </c>
      <c r="Y28" s="163"/>
      <c r="Z28" s="164">
        <f>SUM(Z26:Z27)</f>
        <v>0</v>
      </c>
      <c r="AA28" s="163"/>
      <c r="AB28" s="169">
        <f>SUM(AB26:AB27)</f>
        <v>-449910770</v>
      </c>
      <c r="AC28" s="163"/>
      <c r="AD28" s="163">
        <f>SUM(F28:X28)</f>
        <v>-97768924</v>
      </c>
      <c r="AE28" s="163"/>
      <c r="AF28" s="164">
        <f>SUM(AF26:AF27)</f>
        <v>243824296</v>
      </c>
      <c r="AG28" s="163"/>
      <c r="AH28" s="164">
        <f>SUM(AH26:AH27)</f>
        <v>146055372</v>
      </c>
      <c r="AI28" s="161"/>
    </row>
    <row r="29" spans="1:36" s="38" customFormat="1" ht="21" customHeight="1" thickBot="1" x14ac:dyDescent="0.8">
      <c r="A29" s="155" t="s">
        <v>270</v>
      </c>
      <c r="B29" s="37"/>
      <c r="C29" s="37"/>
      <c r="D29" s="37"/>
      <c r="E29" s="235"/>
      <c r="F29" s="170">
        <f>F14+F21+F23+F28</f>
        <v>850000000</v>
      </c>
      <c r="G29" s="168"/>
      <c r="H29" s="276">
        <f>H14+H21+H23+H28</f>
        <v>-15740202</v>
      </c>
      <c r="I29" s="168"/>
      <c r="J29" s="276">
        <f>J14+J21+J23+J28</f>
        <v>1643000000</v>
      </c>
      <c r="K29" s="168"/>
      <c r="L29" s="276">
        <f>L14+L21+L23+L28</f>
        <v>18365540</v>
      </c>
      <c r="M29" s="168"/>
      <c r="N29" s="276">
        <f>N14+N21+N23+N28</f>
        <v>85000000</v>
      </c>
      <c r="O29" s="168"/>
      <c r="P29" s="276">
        <f>P14+P21+P23+P28</f>
        <v>415272373</v>
      </c>
      <c r="Q29" s="168"/>
      <c r="R29" s="276">
        <f>R14+R21+R23+R28</f>
        <v>15740202</v>
      </c>
      <c r="S29" s="168"/>
      <c r="T29" s="276">
        <f>T14+T21+T23+T28</f>
        <v>1896212287</v>
      </c>
      <c r="U29" s="168"/>
      <c r="V29" s="276">
        <f>V14+V21+V23+V28</f>
        <v>-182335091</v>
      </c>
      <c r="W29" s="168"/>
      <c r="X29" s="276">
        <f>X14+X21+X23+X28</f>
        <v>0</v>
      </c>
      <c r="Y29" s="168"/>
      <c r="Z29" s="276">
        <f>Z14+Z21+Z23+Z28</f>
        <v>0</v>
      </c>
      <c r="AA29" s="168"/>
      <c r="AB29" s="276">
        <f>AB14+AB21+AB23+AB28</f>
        <v>-182335091</v>
      </c>
      <c r="AC29" s="168"/>
      <c r="AD29" s="276">
        <f>AD14+AD21+AD23+AD28</f>
        <v>4725515109</v>
      </c>
      <c r="AE29" s="168"/>
      <c r="AF29" s="276">
        <f>AF14+AF21+AF23+AF28</f>
        <v>1178982987</v>
      </c>
      <c r="AG29" s="168"/>
      <c r="AH29" s="276">
        <f>AH14+AH21+AH23+AH28</f>
        <v>5904498096</v>
      </c>
    </row>
    <row r="30" spans="1:36" s="38" customFormat="1" ht="21" customHeight="1" thickTop="1" x14ac:dyDescent="0.75">
      <c r="E30" s="235"/>
      <c r="F30" s="28"/>
      <c r="G30" s="25"/>
      <c r="H30" s="28"/>
      <c r="I30" s="25"/>
      <c r="J30" s="28"/>
      <c r="K30" s="25"/>
      <c r="L30" s="28"/>
      <c r="M30" s="25"/>
      <c r="N30" s="28"/>
      <c r="O30" s="25"/>
      <c r="P30" s="28"/>
      <c r="Q30" s="25"/>
      <c r="R30" s="28"/>
      <c r="S30" s="25"/>
      <c r="T30" s="28"/>
      <c r="U30" s="25"/>
      <c r="V30" s="28"/>
      <c r="W30" s="25"/>
      <c r="X30" s="28"/>
      <c r="Y30" s="25"/>
      <c r="Z30" s="28"/>
      <c r="AA30" s="25"/>
      <c r="AB30" s="28"/>
      <c r="AC30" s="25"/>
      <c r="AD30" s="28"/>
      <c r="AE30" s="25"/>
      <c r="AF30" s="28"/>
      <c r="AG30" s="25"/>
      <c r="AH30" s="28"/>
    </row>
    <row r="31" spans="1:36" s="38" customFormat="1" ht="21" customHeight="1" x14ac:dyDescent="0.75">
      <c r="A31" s="155" t="s">
        <v>269</v>
      </c>
      <c r="B31" s="155"/>
      <c r="C31" s="155"/>
      <c r="D31" s="155"/>
      <c r="E31" s="235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</row>
    <row r="32" spans="1:36" s="38" customFormat="1" ht="21" customHeight="1" x14ac:dyDescent="0.75">
      <c r="A32" s="37" t="s">
        <v>182</v>
      </c>
      <c r="B32" s="37"/>
      <c r="C32" s="37"/>
      <c r="D32" s="37"/>
      <c r="E32" s="235"/>
      <c r="F32" s="192">
        <f>F29</f>
        <v>850000000</v>
      </c>
      <c r="G32" s="218"/>
      <c r="H32" s="192">
        <f>H29</f>
        <v>-15740202</v>
      </c>
      <c r="I32" s="218"/>
      <c r="J32" s="192">
        <f>J29</f>
        <v>1643000000</v>
      </c>
      <c r="K32" s="218"/>
      <c r="L32" s="192">
        <f>L29</f>
        <v>18365540</v>
      </c>
      <c r="M32" s="218"/>
      <c r="N32" s="192">
        <f>N29</f>
        <v>85000000</v>
      </c>
      <c r="O32" s="218"/>
      <c r="P32" s="192">
        <f>P29</f>
        <v>415272373</v>
      </c>
      <c r="Q32" s="218"/>
      <c r="R32" s="192">
        <f>R29</f>
        <v>15740202</v>
      </c>
      <c r="S32" s="218"/>
      <c r="T32" s="192">
        <f>T29</f>
        <v>1896212287</v>
      </c>
      <c r="U32" s="218"/>
      <c r="V32" s="192">
        <f>V29</f>
        <v>-182335091</v>
      </c>
      <c r="W32" s="218"/>
      <c r="X32" s="192">
        <f>X29</f>
        <v>0</v>
      </c>
      <c r="Y32" s="218"/>
      <c r="Z32" s="192">
        <f>Z29</f>
        <v>0</v>
      </c>
      <c r="AA32" s="163"/>
      <c r="AB32" s="192">
        <f>AB29</f>
        <v>-182335091</v>
      </c>
      <c r="AC32" s="163"/>
      <c r="AD32" s="192">
        <f>AD29</f>
        <v>4725515109</v>
      </c>
      <c r="AE32" s="163"/>
      <c r="AF32" s="192">
        <f>AF29</f>
        <v>1178982987</v>
      </c>
      <c r="AG32" s="163">
        <v>0</v>
      </c>
      <c r="AH32" s="192">
        <f>AH29</f>
        <v>5904498096</v>
      </c>
    </row>
    <row r="33" spans="1:36" s="38" customFormat="1" ht="21" customHeight="1" x14ac:dyDescent="0.75">
      <c r="A33" s="37" t="s">
        <v>139</v>
      </c>
      <c r="B33" s="37"/>
      <c r="C33" s="37"/>
      <c r="D33" s="37"/>
      <c r="E33" s="235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0"/>
      <c r="AC33" s="163"/>
      <c r="AD33" s="160"/>
      <c r="AE33" s="163"/>
      <c r="AF33" s="163"/>
      <c r="AG33" s="163"/>
      <c r="AH33" s="163"/>
    </row>
    <row r="34" spans="1:36" s="38" customFormat="1" ht="21" customHeight="1" x14ac:dyDescent="0.75">
      <c r="A34" s="3"/>
      <c r="B34" s="165" t="s">
        <v>153</v>
      </c>
      <c r="C34" s="2"/>
      <c r="D34" s="2"/>
      <c r="E34" s="235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0"/>
      <c r="AC34" s="163"/>
      <c r="AD34" s="160"/>
      <c r="AE34" s="163"/>
      <c r="AF34" s="163"/>
      <c r="AG34" s="163"/>
      <c r="AH34" s="163"/>
    </row>
    <row r="35" spans="1:36" s="56" customFormat="1" ht="21" customHeight="1" x14ac:dyDescent="0.75">
      <c r="A35" s="190"/>
      <c r="B35" s="56" t="s">
        <v>154</v>
      </c>
      <c r="C35" s="191"/>
      <c r="D35" s="191"/>
      <c r="E35" s="235">
        <v>33</v>
      </c>
      <c r="F35" s="275">
        <v>0</v>
      </c>
      <c r="G35" s="275"/>
      <c r="H35" s="275">
        <v>0</v>
      </c>
      <c r="I35" s="275"/>
      <c r="J35" s="275">
        <v>0</v>
      </c>
      <c r="K35" s="275"/>
      <c r="L35" s="275">
        <v>0</v>
      </c>
      <c r="M35" s="275"/>
      <c r="N35" s="275">
        <v>0</v>
      </c>
      <c r="O35" s="275"/>
      <c r="P35" s="275">
        <v>0</v>
      </c>
      <c r="Q35" s="275"/>
      <c r="R35" s="275">
        <v>0</v>
      </c>
      <c r="S35" s="163"/>
      <c r="T35" s="168">
        <v>-160604150</v>
      </c>
      <c r="U35" s="163"/>
      <c r="V35" s="168">
        <v>0</v>
      </c>
      <c r="W35" s="168"/>
      <c r="X35" s="168">
        <v>0</v>
      </c>
      <c r="Y35" s="168"/>
      <c r="Z35" s="168">
        <v>0</v>
      </c>
      <c r="AA35" s="168"/>
      <c r="AB35" s="168">
        <f>V35+X35</f>
        <v>0</v>
      </c>
      <c r="AC35" s="163"/>
      <c r="AD35" s="275">
        <f>SUM(F35:T35,AB35)</f>
        <v>-160604150</v>
      </c>
      <c r="AE35" s="273"/>
      <c r="AF35" s="275">
        <v>-84718757</v>
      </c>
      <c r="AG35" s="163"/>
      <c r="AH35" s="168">
        <f>AD35+AF35</f>
        <v>-245322907</v>
      </c>
    </row>
    <row r="36" spans="1:36" s="38" customFormat="1" ht="21" customHeight="1" x14ac:dyDescent="0.75">
      <c r="A36" s="37"/>
      <c r="B36" s="165" t="s">
        <v>140</v>
      </c>
      <c r="C36" s="37"/>
      <c r="D36" s="37"/>
      <c r="E36" s="235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0"/>
      <c r="AC36" s="163"/>
      <c r="AD36" s="160"/>
      <c r="AE36" s="163"/>
      <c r="AF36" s="163"/>
      <c r="AG36" s="163"/>
      <c r="AH36" s="163"/>
    </row>
    <row r="37" spans="1:36" s="38" customFormat="1" ht="21" customHeight="1" x14ac:dyDescent="0.75">
      <c r="A37" s="37"/>
      <c r="B37" s="38" t="s">
        <v>178</v>
      </c>
      <c r="E37" s="235">
        <v>11</v>
      </c>
      <c r="F37" s="275">
        <v>0</v>
      </c>
      <c r="G37" s="275"/>
      <c r="H37" s="275">
        <v>0</v>
      </c>
      <c r="I37" s="275"/>
      <c r="J37" s="275">
        <v>0</v>
      </c>
      <c r="K37" s="275"/>
      <c r="L37" s="275">
        <v>0</v>
      </c>
      <c r="M37" s="275"/>
      <c r="N37" s="275">
        <v>0</v>
      </c>
      <c r="O37" s="275"/>
      <c r="P37" s="275">
        <v>0</v>
      </c>
      <c r="Q37" s="275"/>
      <c r="R37" s="275">
        <v>0</v>
      </c>
      <c r="S37" s="163"/>
      <c r="T37" s="168">
        <v>-83960914</v>
      </c>
      <c r="U37" s="163"/>
      <c r="V37" s="168">
        <v>0</v>
      </c>
      <c r="W37" s="168"/>
      <c r="X37" s="168">
        <v>0</v>
      </c>
      <c r="Y37" s="168"/>
      <c r="Z37" s="168">
        <v>0</v>
      </c>
      <c r="AA37" s="168"/>
      <c r="AB37" s="168">
        <f>V37+X37</f>
        <v>0</v>
      </c>
      <c r="AC37" s="163"/>
      <c r="AD37" s="168">
        <f>SUM(F37:T37,AB37)</f>
        <v>-83960914</v>
      </c>
      <c r="AE37" s="163"/>
      <c r="AF37" s="168">
        <v>-62366974</v>
      </c>
      <c r="AG37" s="168"/>
      <c r="AH37" s="168">
        <f>AD37+AF37</f>
        <v>-146327888</v>
      </c>
      <c r="AJ37" s="161"/>
    </row>
    <row r="38" spans="1:36" s="38" customFormat="1" ht="21" customHeight="1" x14ac:dyDescent="0.75">
      <c r="A38" s="37"/>
      <c r="B38" s="38" t="s">
        <v>295</v>
      </c>
      <c r="E38" s="312"/>
      <c r="F38" s="275">
        <v>0</v>
      </c>
      <c r="G38" s="275"/>
      <c r="H38" s="275">
        <v>0</v>
      </c>
      <c r="I38" s="275"/>
      <c r="J38" s="275">
        <v>0</v>
      </c>
      <c r="K38" s="275"/>
      <c r="L38" s="275">
        <v>0</v>
      </c>
      <c r="M38" s="275"/>
      <c r="N38" s="275">
        <v>0</v>
      </c>
      <c r="O38" s="275"/>
      <c r="P38" s="275">
        <v>0</v>
      </c>
      <c r="Q38" s="275"/>
      <c r="R38" s="275">
        <v>0</v>
      </c>
      <c r="S38" s="273"/>
      <c r="T38" s="275">
        <v>0</v>
      </c>
      <c r="U38" s="273"/>
      <c r="V38" s="275">
        <v>0</v>
      </c>
      <c r="W38" s="275"/>
      <c r="X38" s="275">
        <v>0</v>
      </c>
      <c r="Y38" s="275"/>
      <c r="Z38" s="275">
        <v>0</v>
      </c>
      <c r="AA38" s="275"/>
      <c r="AB38" s="275">
        <f>V38+X38</f>
        <v>0</v>
      </c>
      <c r="AC38" s="273"/>
      <c r="AD38" s="275">
        <f>X38+Z38</f>
        <v>0</v>
      </c>
      <c r="AE38" s="273"/>
      <c r="AF38" s="275">
        <v>22851514</v>
      </c>
      <c r="AG38" s="275"/>
      <c r="AH38" s="275">
        <f>AD38+AF38</f>
        <v>22851514</v>
      </c>
      <c r="AJ38" s="161"/>
    </row>
    <row r="39" spans="1:36" s="38" customFormat="1" ht="21" customHeight="1" x14ac:dyDescent="0.75">
      <c r="A39" s="37"/>
      <c r="B39" s="38" t="s">
        <v>231</v>
      </c>
      <c r="E39" s="258">
        <v>11</v>
      </c>
      <c r="F39" s="275">
        <v>0</v>
      </c>
      <c r="G39" s="275"/>
      <c r="H39" s="275">
        <v>0</v>
      </c>
      <c r="I39" s="275"/>
      <c r="J39" s="275">
        <v>0</v>
      </c>
      <c r="K39" s="275"/>
      <c r="L39" s="275">
        <v>0</v>
      </c>
      <c r="M39" s="275"/>
      <c r="N39" s="275">
        <v>0</v>
      </c>
      <c r="O39" s="275"/>
      <c r="P39" s="275">
        <v>0</v>
      </c>
      <c r="Q39" s="275"/>
      <c r="R39" s="275">
        <v>0</v>
      </c>
      <c r="S39" s="163"/>
      <c r="T39" s="275">
        <v>0</v>
      </c>
      <c r="U39" s="163"/>
      <c r="V39" s="168">
        <v>0</v>
      </c>
      <c r="W39" s="168"/>
      <c r="X39" s="168">
        <v>0</v>
      </c>
      <c r="Y39" s="168"/>
      <c r="Z39" s="168">
        <v>0</v>
      </c>
      <c r="AA39" s="168"/>
      <c r="AB39" s="168">
        <f>V39+X39</f>
        <v>0</v>
      </c>
      <c r="AC39" s="163"/>
      <c r="AD39" s="168">
        <f>SUM(F39:T39,AB39)</f>
        <v>0</v>
      </c>
      <c r="AE39" s="163"/>
      <c r="AF39" s="275">
        <v>79482951</v>
      </c>
      <c r="AG39" s="168"/>
      <c r="AH39" s="168">
        <f>AD39+AF39</f>
        <v>79482951</v>
      </c>
      <c r="AJ39" s="161"/>
    </row>
    <row r="40" spans="1:36" s="38" customFormat="1" ht="21" customHeight="1" x14ac:dyDescent="0.75">
      <c r="A40" s="37"/>
      <c r="B40" s="38" t="s">
        <v>183</v>
      </c>
      <c r="E40" s="235">
        <v>11</v>
      </c>
      <c r="F40" s="168">
        <v>0</v>
      </c>
      <c r="G40" s="168"/>
      <c r="H40" s="168">
        <v>0</v>
      </c>
      <c r="I40" s="168"/>
      <c r="J40" s="168">
        <v>0</v>
      </c>
      <c r="K40" s="168"/>
      <c r="L40" s="168">
        <v>0</v>
      </c>
      <c r="M40" s="168"/>
      <c r="N40" s="168">
        <v>0</v>
      </c>
      <c r="O40" s="168"/>
      <c r="P40" s="168">
        <v>0</v>
      </c>
      <c r="Q40" s="168"/>
      <c r="R40" s="168">
        <v>0</v>
      </c>
      <c r="S40" s="163"/>
      <c r="T40" s="275">
        <v>0</v>
      </c>
      <c r="U40" s="163"/>
      <c r="V40" s="168">
        <v>0</v>
      </c>
      <c r="W40" s="168"/>
      <c r="X40" s="168">
        <v>0</v>
      </c>
      <c r="Y40" s="168"/>
      <c r="Z40" s="168">
        <v>0</v>
      </c>
      <c r="AA40" s="168"/>
      <c r="AB40" s="168">
        <f>V40+X40</f>
        <v>0</v>
      </c>
      <c r="AC40" s="163"/>
      <c r="AD40" s="168">
        <f>SUM(F40:T40,AB40)</f>
        <v>0</v>
      </c>
      <c r="AE40" s="163"/>
      <c r="AF40" s="166">
        <v>-369800343</v>
      </c>
      <c r="AG40" s="168"/>
      <c r="AH40" s="168">
        <f>AD40+AF40</f>
        <v>-369800343</v>
      </c>
      <c r="AJ40" s="161"/>
    </row>
    <row r="41" spans="1:36" s="38" customFormat="1" ht="21" customHeight="1" x14ac:dyDescent="0.75">
      <c r="A41" s="37" t="s">
        <v>180</v>
      </c>
      <c r="B41" s="37"/>
      <c r="C41" s="37"/>
      <c r="D41" s="37"/>
      <c r="E41" s="235"/>
      <c r="F41" s="167">
        <f>F37+F35+F40+F39</f>
        <v>0</v>
      </c>
      <c r="G41" s="163"/>
      <c r="H41" s="167">
        <f>H37+H35+H40+H39</f>
        <v>0</v>
      </c>
      <c r="I41" s="163"/>
      <c r="J41" s="167">
        <f>J37+J35+J40+J39</f>
        <v>0</v>
      </c>
      <c r="K41" s="163"/>
      <c r="L41" s="167">
        <f>L37+L35+L40+L39</f>
        <v>0</v>
      </c>
      <c r="M41" s="163"/>
      <c r="N41" s="167">
        <f>N37+N35+N40+N39</f>
        <v>0</v>
      </c>
      <c r="O41" s="163"/>
      <c r="P41" s="167">
        <f>P37+P35+P40+P39</f>
        <v>0</v>
      </c>
      <c r="Q41" s="163"/>
      <c r="R41" s="167">
        <f>R37+R35+R40+R39</f>
        <v>0</v>
      </c>
      <c r="S41" s="163"/>
      <c r="T41" s="167">
        <f>T37+T35+T40+T39</f>
        <v>-244565064</v>
      </c>
      <c r="U41" s="163"/>
      <c r="V41" s="167">
        <f>V37+V35+V40+V39</f>
        <v>0</v>
      </c>
      <c r="W41" s="163"/>
      <c r="X41" s="167">
        <f>X37+X35+X40+X39</f>
        <v>0</v>
      </c>
      <c r="Y41" s="163"/>
      <c r="Z41" s="167">
        <f>Z37+Z35+Z40+Z39</f>
        <v>0</v>
      </c>
      <c r="AA41" s="163"/>
      <c r="AB41" s="167">
        <f>AB37+AB35+AB40+AB39</f>
        <v>0</v>
      </c>
      <c r="AC41" s="163"/>
      <c r="AD41" s="167">
        <f>AD37+AD35+AD40+AD39</f>
        <v>-244565064</v>
      </c>
      <c r="AE41" s="163"/>
      <c r="AF41" s="167">
        <f>AF37+AF35+AF40+AF39+AF38</f>
        <v>-414551609</v>
      </c>
      <c r="AG41" s="163"/>
      <c r="AH41" s="167">
        <f>AH37+AH35+AH40+AH39+AH38</f>
        <v>-659116673</v>
      </c>
    </row>
    <row r="42" spans="1:36" s="38" customFormat="1" ht="21" customHeight="1" x14ac:dyDescent="0.75">
      <c r="A42" s="37"/>
      <c r="C42" s="37"/>
      <c r="D42" s="37"/>
      <c r="E42" s="235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275"/>
      <c r="Q42" s="163"/>
      <c r="R42" s="163"/>
      <c r="S42" s="163"/>
      <c r="T42" s="275"/>
      <c r="U42" s="163"/>
      <c r="V42" s="163"/>
      <c r="W42" s="163"/>
      <c r="X42" s="163"/>
      <c r="Y42" s="163"/>
      <c r="Z42" s="163"/>
      <c r="AA42" s="163"/>
      <c r="AB42" s="160"/>
      <c r="AC42" s="163"/>
      <c r="AD42" s="160"/>
      <c r="AE42" s="163"/>
      <c r="AF42" s="163"/>
      <c r="AG42" s="163"/>
      <c r="AH42" s="163"/>
    </row>
    <row r="43" spans="1:36" s="38" customFormat="1" ht="21" customHeight="1" x14ac:dyDescent="0.75">
      <c r="A43" s="37" t="s">
        <v>273</v>
      </c>
      <c r="B43" s="37"/>
      <c r="C43" s="37"/>
      <c r="D43" s="37"/>
      <c r="E43" s="325">
        <v>24</v>
      </c>
      <c r="F43" s="273">
        <v>0</v>
      </c>
      <c r="G43" s="273"/>
      <c r="H43" s="273">
        <v>0</v>
      </c>
      <c r="I43" s="273"/>
      <c r="J43" s="273">
        <v>0</v>
      </c>
      <c r="K43" s="273"/>
      <c r="L43" s="273">
        <v>0</v>
      </c>
      <c r="M43" s="273"/>
      <c r="N43" s="273">
        <v>0</v>
      </c>
      <c r="O43" s="273"/>
      <c r="P43" s="273">
        <v>47813529</v>
      </c>
      <c r="Q43" s="273"/>
      <c r="R43" s="273">
        <v>0</v>
      </c>
      <c r="S43" s="273"/>
      <c r="T43" s="273">
        <v>-47485455</v>
      </c>
      <c r="U43" s="273"/>
      <c r="V43" s="273">
        <v>0</v>
      </c>
      <c r="W43" s="273"/>
      <c r="X43" s="273">
        <v>0</v>
      </c>
      <c r="Y43" s="273"/>
      <c r="Z43" s="273">
        <v>0</v>
      </c>
      <c r="AA43" s="273"/>
      <c r="AB43" s="273">
        <f>V43+X43</f>
        <v>0</v>
      </c>
      <c r="AC43" s="273"/>
      <c r="AD43" s="273">
        <f>SUM(F43:T43,AB43)</f>
        <v>328074</v>
      </c>
      <c r="AE43" s="273"/>
      <c r="AF43" s="273">
        <v>-328074</v>
      </c>
      <c r="AG43" s="273"/>
      <c r="AH43" s="273">
        <f>SUM(F43:X43,AF43)</f>
        <v>0</v>
      </c>
    </row>
    <row r="44" spans="1:36" s="38" customFormat="1" ht="21" customHeight="1" x14ac:dyDescent="0.75">
      <c r="B44" s="37"/>
      <c r="C44" s="37"/>
      <c r="D44" s="37"/>
      <c r="E44" s="32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</row>
    <row r="45" spans="1:36" s="38" customFormat="1" ht="21" customHeight="1" x14ac:dyDescent="0.75">
      <c r="A45" s="237" t="s">
        <v>262</v>
      </c>
      <c r="E45" s="235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</row>
    <row r="46" spans="1:36" s="38" customFormat="1" ht="21" customHeight="1" x14ac:dyDescent="0.75">
      <c r="A46" s="237"/>
      <c r="B46" s="38" t="s">
        <v>227</v>
      </c>
      <c r="E46" s="235"/>
      <c r="F46" s="168">
        <v>0</v>
      </c>
      <c r="G46" s="168"/>
      <c r="H46" s="168">
        <v>0</v>
      </c>
      <c r="I46" s="168"/>
      <c r="J46" s="168">
        <v>0</v>
      </c>
      <c r="K46" s="168"/>
      <c r="L46" s="168">
        <v>0</v>
      </c>
      <c r="M46" s="168"/>
      <c r="N46" s="168">
        <v>0</v>
      </c>
      <c r="O46" s="168"/>
      <c r="P46" s="168">
        <v>0</v>
      </c>
      <c r="Q46" s="168"/>
      <c r="R46" s="168">
        <v>0</v>
      </c>
      <c r="S46" s="168"/>
      <c r="T46" s="168">
        <v>-1011135027</v>
      </c>
      <c r="U46" s="168"/>
      <c r="V46" s="168">
        <v>0</v>
      </c>
      <c r="W46" s="168"/>
      <c r="X46" s="168">
        <v>0</v>
      </c>
      <c r="Y46" s="168"/>
      <c r="Z46" s="168">
        <v>0</v>
      </c>
      <c r="AA46" s="168"/>
      <c r="AB46" s="168">
        <f>V46+X46</f>
        <v>0</v>
      </c>
      <c r="AC46" s="168"/>
      <c r="AD46" s="168">
        <f>SUM(F46:T46,AB46)</f>
        <v>-1011135027</v>
      </c>
      <c r="AE46" s="168"/>
      <c r="AF46" s="168">
        <v>-39297420</v>
      </c>
      <c r="AG46" s="168"/>
      <c r="AH46" s="168">
        <f>SUM(F46:X46,AF46)</f>
        <v>-1050432447</v>
      </c>
    </row>
    <row r="47" spans="1:36" s="38" customFormat="1" ht="21" customHeight="1" x14ac:dyDescent="0.75">
      <c r="B47" s="38" t="s">
        <v>166</v>
      </c>
      <c r="E47" s="235"/>
      <c r="F47" s="166">
        <v>0</v>
      </c>
      <c r="G47" s="275"/>
      <c r="H47" s="166">
        <v>0</v>
      </c>
      <c r="I47" s="275"/>
      <c r="J47" s="166">
        <v>0</v>
      </c>
      <c r="K47" s="275"/>
      <c r="L47" s="166">
        <v>0</v>
      </c>
      <c r="M47" s="275"/>
      <c r="N47" s="166">
        <v>0</v>
      </c>
      <c r="O47" s="275"/>
      <c r="P47" s="166">
        <v>0</v>
      </c>
      <c r="Q47" s="275"/>
      <c r="R47" s="166">
        <v>0</v>
      </c>
      <c r="S47" s="163"/>
      <c r="T47" s="166">
        <v>-7793555</v>
      </c>
      <c r="U47" s="168"/>
      <c r="V47" s="166">
        <v>28192248</v>
      </c>
      <c r="W47" s="244"/>
      <c r="X47" s="166">
        <v>0</v>
      </c>
      <c r="Y47" s="168"/>
      <c r="Z47" s="166">
        <v>-21110059</v>
      </c>
      <c r="AA47" s="168"/>
      <c r="AB47" s="166">
        <f>SUM(V47:Z47)</f>
        <v>7082189</v>
      </c>
      <c r="AC47" s="168"/>
      <c r="AD47" s="166">
        <f>SUM(F47:T47,AB47)</f>
        <v>-711366</v>
      </c>
      <c r="AE47" s="168"/>
      <c r="AF47" s="166">
        <v>-34363934</v>
      </c>
      <c r="AG47" s="188"/>
      <c r="AH47" s="166">
        <f>SUM(F47:Z47,AF47)</f>
        <v>-35075300</v>
      </c>
      <c r="AI47" s="125"/>
    </row>
    <row r="48" spans="1:36" s="38" customFormat="1" ht="21" customHeight="1" x14ac:dyDescent="0.75">
      <c r="A48" s="37" t="s">
        <v>263</v>
      </c>
      <c r="B48" s="37"/>
      <c r="C48" s="37"/>
      <c r="D48" s="37"/>
      <c r="E48" s="162"/>
      <c r="F48" s="164">
        <f>SUM(F46:F47)</f>
        <v>0</v>
      </c>
      <c r="G48" s="163"/>
      <c r="H48" s="164">
        <f>SUM(H46:H47)</f>
        <v>0</v>
      </c>
      <c r="I48" s="163"/>
      <c r="J48" s="164">
        <f>SUM(J46:J47)</f>
        <v>0</v>
      </c>
      <c r="K48" s="163"/>
      <c r="L48" s="164">
        <f>SUM(L46:L47)</f>
        <v>0</v>
      </c>
      <c r="M48" s="163"/>
      <c r="N48" s="164">
        <f>SUM(N46:N47)</f>
        <v>0</v>
      </c>
      <c r="O48" s="163"/>
      <c r="P48" s="164">
        <f>SUM(P46:P47)</f>
        <v>0</v>
      </c>
      <c r="Q48" s="163"/>
      <c r="R48" s="164">
        <f>SUM(R46:R47)</f>
        <v>0</v>
      </c>
      <c r="S48" s="163"/>
      <c r="T48" s="164">
        <f>SUM(T46:T47)</f>
        <v>-1018928582</v>
      </c>
      <c r="U48" s="163"/>
      <c r="V48" s="164">
        <f>SUM(V46:V47)</f>
        <v>28192248</v>
      </c>
      <c r="W48" s="163"/>
      <c r="X48" s="164">
        <f>SUM(X46:X47)</f>
        <v>0</v>
      </c>
      <c r="Y48" s="163"/>
      <c r="Z48" s="164">
        <f>SUM(Z46:Z47)</f>
        <v>-21110059</v>
      </c>
      <c r="AA48" s="163"/>
      <c r="AB48" s="169">
        <f>SUM(AB46:AB47)</f>
        <v>7082189</v>
      </c>
      <c r="AC48" s="163"/>
      <c r="AD48" s="163">
        <f>SUM(F48:Z48)</f>
        <v>-1011846393</v>
      </c>
      <c r="AE48" s="163"/>
      <c r="AF48" s="164">
        <f>SUM(AF46:AF47)</f>
        <v>-73661354</v>
      </c>
      <c r="AG48" s="163"/>
      <c r="AH48" s="164">
        <f>SUM(AH46:AH47)</f>
        <v>-1085507747</v>
      </c>
      <c r="AI48" s="161"/>
    </row>
    <row r="49" spans="1:35" s="38" customFormat="1" ht="21" customHeight="1" thickBot="1" x14ac:dyDescent="0.8">
      <c r="A49" s="155" t="s">
        <v>271</v>
      </c>
      <c r="B49" s="37"/>
      <c r="C49" s="37"/>
      <c r="D49" s="37"/>
      <c r="E49" s="235"/>
      <c r="F49" s="276">
        <f>F32+F41+F43+F48</f>
        <v>850000000</v>
      </c>
      <c r="G49" s="168"/>
      <c r="H49" s="276">
        <f>H32+H41+H43+H48</f>
        <v>-15740202</v>
      </c>
      <c r="I49" s="168"/>
      <c r="J49" s="276">
        <f>J32+J41+J43+J48</f>
        <v>1643000000</v>
      </c>
      <c r="K49" s="168"/>
      <c r="L49" s="276">
        <f>L32+L41+L43+L48</f>
        <v>18365540</v>
      </c>
      <c r="M49" s="168"/>
      <c r="N49" s="276">
        <f>N32+N41+N43+N48</f>
        <v>85000000</v>
      </c>
      <c r="O49" s="168"/>
      <c r="P49" s="170">
        <f>P32+P41+P43+P48</f>
        <v>463085902</v>
      </c>
      <c r="Q49" s="168"/>
      <c r="R49" s="276">
        <f>R32+R41+R43+R48</f>
        <v>15740202</v>
      </c>
      <c r="S49" s="168"/>
      <c r="T49" s="276">
        <f>T32+T41+T43+T48</f>
        <v>585233186</v>
      </c>
      <c r="U49" s="168"/>
      <c r="V49" s="276">
        <f>V32+V41+V43+V48</f>
        <v>-154142843</v>
      </c>
      <c r="W49" s="168"/>
      <c r="X49" s="276">
        <f>X32+X41+X43+X48</f>
        <v>0</v>
      </c>
      <c r="Y49" s="163"/>
      <c r="Z49" s="276">
        <f>Z32+Z41+Z43+Z48</f>
        <v>-21110059</v>
      </c>
      <c r="AA49" s="163"/>
      <c r="AB49" s="276">
        <f>AB32+AB41+AB43+AB48</f>
        <v>-175252902</v>
      </c>
      <c r="AC49" s="168"/>
      <c r="AD49" s="276">
        <f>AD32+AD41+AD43+AD48</f>
        <v>3469431726</v>
      </c>
      <c r="AE49" s="163"/>
      <c r="AF49" s="276">
        <f>AF32+AF41+AF43+AF48</f>
        <v>690441950</v>
      </c>
      <c r="AG49" s="168"/>
      <c r="AH49" s="276">
        <f>AH32+AH41+AH43+AH48</f>
        <v>4159873676</v>
      </c>
      <c r="AI49" s="161"/>
    </row>
    <row r="50" spans="1:35" ht="21" customHeight="1" thickTop="1" x14ac:dyDescent="0.75"/>
    <row r="55" spans="1:35" ht="21" customHeight="1" x14ac:dyDescent="0.75">
      <c r="Z55" s="224"/>
    </row>
    <row r="56" spans="1:35" ht="21" customHeight="1" x14ac:dyDescent="0.75">
      <c r="AF56" s="223"/>
    </row>
  </sheetData>
  <mergeCells count="5">
    <mergeCell ref="F4:AH4"/>
    <mergeCell ref="F12:AH12"/>
    <mergeCell ref="N5:T5"/>
    <mergeCell ref="V5:AB5"/>
    <mergeCell ref="J5:L5"/>
  </mergeCells>
  <phoneticPr fontId="0" type="noConversion"/>
  <pageMargins left="0.7" right="0.7" top="0.51" bottom="0.75" header="0.3" footer="0.51"/>
  <pageSetup paperSize="9" scale="48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ignoredErrors>
    <ignoredError sqref="AD14 AD39:AD40 AD17:AE17 AG17:AH17 AD35:AD37 AD43:AH43 AD19:AH23" formulaRange="1"/>
    <ignoredError sqref="AD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S37"/>
  <sheetViews>
    <sheetView view="pageBreakPreview" zoomScale="70" zoomScaleNormal="100" zoomScaleSheetLayoutView="70" workbookViewId="0"/>
  </sheetViews>
  <sheetFormatPr defaultColWidth="9.09765625" defaultRowHeight="21" customHeight="1" x14ac:dyDescent="0.75"/>
  <cols>
    <col min="1" max="3" width="2.09765625" style="2" customWidth="1"/>
    <col min="4" max="4" width="93.69921875" style="2" customWidth="1"/>
    <col min="5" max="5" width="9.59765625" style="67" bestFit="1" customWidth="1"/>
    <col min="6" max="6" width="13.3984375" style="1" bestFit="1" customWidth="1"/>
    <col min="7" max="7" width="1.09765625" style="1" customWidth="1"/>
    <col min="8" max="8" width="15.09765625" style="1" bestFit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3984375" style="1" customWidth="1"/>
    <col min="17" max="17" width="1.09765625" style="1" customWidth="1"/>
    <col min="18" max="18" width="15.09765625" style="1" bestFit="1" customWidth="1"/>
    <col min="19" max="19" width="11.69921875" style="2" bestFit="1" customWidth="1"/>
    <col min="20" max="16384" width="9.09765625" style="2"/>
  </cols>
  <sheetData>
    <row r="1" spans="1:18" ht="21" customHeight="1" x14ac:dyDescent="0.75">
      <c r="A1" s="227" t="s">
        <v>44</v>
      </c>
      <c r="B1" s="227"/>
      <c r="C1" s="227"/>
      <c r="D1" s="227"/>
      <c r="E1" s="6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21" customHeight="1" x14ac:dyDescent="0.75">
      <c r="A2" s="227" t="s">
        <v>267</v>
      </c>
      <c r="B2" s="227"/>
      <c r="C2" s="227"/>
      <c r="D2" s="227"/>
      <c r="E2" s="6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1" customHeight="1" x14ac:dyDescent="0.75">
      <c r="A3" s="227"/>
      <c r="B3" s="227"/>
      <c r="C3" s="227"/>
      <c r="D3" s="227"/>
      <c r="E3" s="6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38" customFormat="1" ht="21" customHeight="1" x14ac:dyDescent="0.75">
      <c r="A4" s="20"/>
      <c r="B4" s="20"/>
      <c r="C4" s="20"/>
      <c r="D4" s="20"/>
      <c r="F4" s="350" t="s">
        <v>73</v>
      </c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</row>
    <row r="5" spans="1:18" s="38" customFormat="1" ht="21" customHeight="1" x14ac:dyDescent="0.75">
      <c r="A5" s="153"/>
      <c r="B5" s="153"/>
      <c r="C5" s="153"/>
      <c r="D5" s="153"/>
      <c r="E5" s="235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54" t="s">
        <v>81</v>
      </c>
      <c r="Q5" s="148"/>
      <c r="R5" s="148"/>
    </row>
    <row r="6" spans="1:18" s="37" customFormat="1" ht="21" customHeight="1" x14ac:dyDescent="0.75">
      <c r="F6" s="155"/>
      <c r="G6" s="155"/>
      <c r="H6" s="349" t="s">
        <v>184</v>
      </c>
      <c r="I6" s="349"/>
      <c r="J6" s="349"/>
      <c r="K6" s="154"/>
      <c r="L6" s="349" t="s">
        <v>6</v>
      </c>
      <c r="M6" s="349"/>
      <c r="N6" s="349"/>
      <c r="O6" s="156"/>
      <c r="P6" s="236" t="s">
        <v>62</v>
      </c>
      <c r="Q6" s="236"/>
      <c r="R6" s="155"/>
    </row>
    <row r="7" spans="1:18" s="37" customFormat="1" ht="21" customHeight="1" x14ac:dyDescent="0.75">
      <c r="F7" s="156" t="s">
        <v>107</v>
      </c>
      <c r="G7" s="155"/>
      <c r="H7" s="154" t="s">
        <v>108</v>
      </c>
      <c r="I7" s="155"/>
      <c r="J7" s="154" t="s">
        <v>108</v>
      </c>
      <c r="K7" s="154"/>
      <c r="L7" s="156"/>
      <c r="M7" s="156"/>
      <c r="N7" s="156"/>
      <c r="O7" s="156"/>
      <c r="P7" s="156" t="s">
        <v>308</v>
      </c>
      <c r="Q7" s="156"/>
      <c r="R7" s="154" t="s">
        <v>28</v>
      </c>
    </row>
    <row r="8" spans="1:18" s="37" customFormat="1" ht="21" customHeight="1" x14ac:dyDescent="0.75">
      <c r="E8" s="235"/>
      <c r="F8" s="156" t="s">
        <v>29</v>
      </c>
      <c r="G8" s="154"/>
      <c r="H8" s="154" t="s">
        <v>79</v>
      </c>
      <c r="I8" s="154"/>
      <c r="J8" s="154" t="s">
        <v>93</v>
      </c>
      <c r="K8" s="154"/>
      <c r="L8" s="156" t="s">
        <v>84</v>
      </c>
      <c r="M8" s="154"/>
      <c r="N8" s="154" t="s">
        <v>40</v>
      </c>
      <c r="O8" s="154"/>
      <c r="P8" s="157" t="s">
        <v>310</v>
      </c>
      <c r="Q8" s="154"/>
      <c r="R8" s="154" t="s">
        <v>31</v>
      </c>
    </row>
    <row r="9" spans="1:18" s="37" customFormat="1" ht="21" customHeight="1" x14ac:dyDescent="0.75">
      <c r="E9" s="50" t="s">
        <v>35</v>
      </c>
      <c r="F9" s="156" t="s">
        <v>30</v>
      </c>
      <c r="G9" s="154"/>
      <c r="H9" s="154" t="s">
        <v>88</v>
      </c>
      <c r="I9" s="154"/>
      <c r="J9" s="154" t="s">
        <v>33</v>
      </c>
      <c r="K9" s="154"/>
      <c r="L9" s="154" t="s">
        <v>38</v>
      </c>
      <c r="M9" s="154"/>
      <c r="N9" s="157" t="s">
        <v>39</v>
      </c>
      <c r="O9" s="157"/>
      <c r="P9" s="154" t="s">
        <v>309</v>
      </c>
      <c r="Q9" s="154"/>
      <c r="R9" s="154" t="s">
        <v>32</v>
      </c>
    </row>
    <row r="10" spans="1:18" s="37" customFormat="1" ht="21" customHeight="1" x14ac:dyDescent="0.75">
      <c r="E10" s="235"/>
      <c r="F10" s="348" t="s">
        <v>255</v>
      </c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</row>
    <row r="11" spans="1:18" s="38" customFormat="1" ht="21" customHeight="1" x14ac:dyDescent="0.75">
      <c r="A11" s="155" t="s">
        <v>268</v>
      </c>
      <c r="E11" s="235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</row>
    <row r="12" spans="1:18" s="38" customFormat="1" ht="21" customHeight="1" x14ac:dyDescent="0.75">
      <c r="A12" s="37" t="s">
        <v>142</v>
      </c>
      <c r="E12" s="235"/>
      <c r="F12" s="195">
        <v>850000000</v>
      </c>
      <c r="G12" s="195" t="s">
        <v>19</v>
      </c>
      <c r="H12" s="195">
        <v>1643000000</v>
      </c>
      <c r="I12" s="195" t="s">
        <v>19</v>
      </c>
      <c r="J12" s="195">
        <v>16950268</v>
      </c>
      <c r="K12" s="195" t="s">
        <v>19</v>
      </c>
      <c r="L12" s="195">
        <v>85000000</v>
      </c>
      <c r="M12" s="195"/>
      <c r="N12" s="195">
        <v>785986275</v>
      </c>
      <c r="O12" s="195"/>
      <c r="P12" s="195">
        <v>6279360</v>
      </c>
      <c r="Q12" s="160"/>
      <c r="R12" s="160">
        <f>SUM(F12:P12)</f>
        <v>3387215903</v>
      </c>
    </row>
    <row r="13" spans="1:18" s="38" customFormat="1" ht="21" customHeight="1" x14ac:dyDescent="0.75">
      <c r="A13" s="237" t="s">
        <v>139</v>
      </c>
      <c r="B13" s="2"/>
      <c r="C13" s="2"/>
      <c r="D13" s="2"/>
      <c r="E13" s="235"/>
      <c r="F13" s="159"/>
      <c r="G13" s="160"/>
      <c r="H13" s="159"/>
      <c r="I13" s="160"/>
      <c r="J13" s="159"/>
      <c r="K13" s="160"/>
      <c r="L13" s="159"/>
      <c r="M13" s="160"/>
      <c r="N13" s="159"/>
      <c r="O13" s="159"/>
      <c r="P13" s="160"/>
      <c r="Q13" s="160"/>
      <c r="R13" s="160"/>
    </row>
    <row r="14" spans="1:18" s="38" customFormat="1" ht="21" customHeight="1" x14ac:dyDescent="0.75">
      <c r="B14" s="77" t="s">
        <v>153</v>
      </c>
      <c r="C14" s="237"/>
      <c r="D14" s="2"/>
      <c r="E14" s="235"/>
      <c r="F14" s="159"/>
      <c r="G14" s="160"/>
      <c r="H14" s="159"/>
      <c r="I14" s="160"/>
      <c r="J14" s="159"/>
      <c r="K14" s="160"/>
      <c r="L14" s="159"/>
      <c r="M14" s="160"/>
      <c r="N14" s="159"/>
      <c r="O14" s="159"/>
      <c r="P14" s="160"/>
      <c r="Q14" s="160"/>
      <c r="R14" s="160"/>
    </row>
    <row r="15" spans="1:18" s="38" customFormat="1" ht="21" customHeight="1" x14ac:dyDescent="0.75">
      <c r="A15" s="3"/>
      <c r="B15" s="38" t="s">
        <v>154</v>
      </c>
      <c r="C15" s="2"/>
      <c r="D15" s="2"/>
      <c r="E15" s="235">
        <v>33</v>
      </c>
      <c r="F15" s="131">
        <v>0</v>
      </c>
      <c r="G15" s="160"/>
      <c r="H15" s="131">
        <v>0</v>
      </c>
      <c r="I15" s="160"/>
      <c r="J15" s="131">
        <v>0</v>
      </c>
      <c r="K15" s="160"/>
      <c r="L15" s="131">
        <v>0</v>
      </c>
      <c r="M15" s="160"/>
      <c r="N15" s="198">
        <v>-144500000</v>
      </c>
      <c r="O15" s="159"/>
      <c r="P15" s="131">
        <v>0</v>
      </c>
      <c r="Q15" s="160"/>
      <c r="R15" s="131">
        <f>SUM(F15:P15)</f>
        <v>-144500000</v>
      </c>
    </row>
    <row r="16" spans="1:18" s="38" customFormat="1" ht="21" customHeight="1" x14ac:dyDescent="0.75">
      <c r="B16" s="237" t="s">
        <v>155</v>
      </c>
      <c r="C16" s="2"/>
      <c r="D16" s="2"/>
      <c r="E16" s="235"/>
      <c r="F16" s="130">
        <f>SUM(F14:F15)</f>
        <v>0</v>
      </c>
      <c r="G16" s="160"/>
      <c r="H16" s="130">
        <f>SUM(H14:H15)</f>
        <v>0</v>
      </c>
      <c r="I16" s="160"/>
      <c r="J16" s="130">
        <f>SUM(J14:J15)</f>
        <v>0</v>
      </c>
      <c r="K16" s="160"/>
      <c r="L16" s="130">
        <f>SUM(L14:L15)</f>
        <v>0</v>
      </c>
      <c r="M16" s="160"/>
      <c r="N16" s="130">
        <f>SUM(N14:N15)</f>
        <v>-144500000</v>
      </c>
      <c r="O16" s="159"/>
      <c r="P16" s="130">
        <f>SUM(P14:P15)</f>
        <v>0</v>
      </c>
      <c r="Q16" s="160"/>
      <c r="R16" s="130">
        <f>SUM(F16:P16)</f>
        <v>-144500000</v>
      </c>
    </row>
    <row r="17" spans="1:18" s="38" customFormat="1" ht="21" customHeight="1" x14ac:dyDescent="0.75">
      <c r="A17" s="237" t="s">
        <v>262</v>
      </c>
      <c r="E17" s="160"/>
      <c r="F17" s="159"/>
      <c r="G17" s="160"/>
      <c r="H17" s="159"/>
      <c r="I17" s="160"/>
      <c r="J17" s="159"/>
      <c r="K17" s="160"/>
      <c r="L17" s="159"/>
      <c r="M17" s="160"/>
      <c r="N17" s="159"/>
      <c r="O17" s="159"/>
      <c r="P17" s="160"/>
      <c r="Q17" s="160"/>
      <c r="R17" s="160"/>
    </row>
    <row r="18" spans="1:18" s="38" customFormat="1" ht="21" customHeight="1" x14ac:dyDescent="0.75">
      <c r="A18" s="237"/>
      <c r="B18" s="38" t="s">
        <v>227</v>
      </c>
      <c r="E18" s="235"/>
      <c r="F18" s="123">
        <v>0</v>
      </c>
      <c r="G18" s="158"/>
      <c r="H18" s="123">
        <v>0</v>
      </c>
      <c r="I18" s="158"/>
      <c r="J18" s="123">
        <v>0</v>
      </c>
      <c r="K18" s="158"/>
      <c r="L18" s="123">
        <v>0</v>
      </c>
      <c r="M18" s="53"/>
      <c r="N18" s="123">
        <v>-49618162</v>
      </c>
      <c r="O18" s="90"/>
      <c r="P18" s="123">
        <v>0</v>
      </c>
      <c r="Q18" s="53"/>
      <c r="R18" s="123">
        <f>SUM(F18:P18)</f>
        <v>-49618162</v>
      </c>
    </row>
    <row r="19" spans="1:18" s="38" customFormat="1" ht="21" customHeight="1" x14ac:dyDescent="0.75">
      <c r="B19" s="38" t="s">
        <v>166</v>
      </c>
      <c r="C19" s="26"/>
      <c r="D19" s="26"/>
      <c r="E19" s="58"/>
      <c r="F19" s="131">
        <v>0</v>
      </c>
      <c r="G19" s="106"/>
      <c r="H19" s="131">
        <v>0</v>
      </c>
      <c r="I19" s="106"/>
      <c r="J19" s="131">
        <v>0</v>
      </c>
      <c r="K19" s="106"/>
      <c r="L19" s="131">
        <v>0</v>
      </c>
      <c r="M19" s="91"/>
      <c r="N19" s="131">
        <v>3621447</v>
      </c>
      <c r="O19" s="134"/>
      <c r="P19" s="131">
        <v>-6279360</v>
      </c>
      <c r="Q19" s="90"/>
      <c r="R19" s="131">
        <f>SUM(F19:P19)</f>
        <v>-2657913</v>
      </c>
    </row>
    <row r="20" spans="1:18" s="38" customFormat="1" ht="21" customHeight="1" x14ac:dyDescent="0.75">
      <c r="A20" s="37" t="s">
        <v>263</v>
      </c>
      <c r="E20" s="58"/>
      <c r="F20" s="145">
        <f>SUM(F18:F19)</f>
        <v>0</v>
      </c>
      <c r="G20" s="108"/>
      <c r="H20" s="145">
        <f>SUM(H18:H19)</f>
        <v>0</v>
      </c>
      <c r="I20" s="108"/>
      <c r="J20" s="145">
        <f>SUM(J18:J19)</f>
        <v>0</v>
      </c>
      <c r="K20" s="108"/>
      <c r="L20" s="145">
        <f>SUM(L18:L19)</f>
        <v>0</v>
      </c>
      <c r="M20" s="121"/>
      <c r="N20" s="145">
        <f>SUM(N18:N19)</f>
        <v>-45996715</v>
      </c>
      <c r="O20" s="53"/>
      <c r="P20" s="145">
        <f>SUM(P18:P19)</f>
        <v>-6279360</v>
      </c>
      <c r="Q20" s="53"/>
      <c r="R20" s="145">
        <f>SUM(R18:R19)</f>
        <v>-52276075</v>
      </c>
    </row>
    <row r="21" spans="1:18" s="38" customFormat="1" ht="21" customHeight="1" thickBot="1" x14ac:dyDescent="0.8">
      <c r="A21" s="155" t="s">
        <v>270</v>
      </c>
      <c r="B21" s="56"/>
      <c r="C21" s="56"/>
      <c r="D21" s="56"/>
      <c r="E21" s="235"/>
      <c r="F21" s="141">
        <f>SUM(F12,F16,F20)</f>
        <v>850000000</v>
      </c>
      <c r="G21" s="53"/>
      <c r="H21" s="141">
        <f>SUM(H12,H16,H20)</f>
        <v>1643000000</v>
      </c>
      <c r="I21" s="53"/>
      <c r="J21" s="141">
        <f>SUM(J12,J16,J20)</f>
        <v>16950268</v>
      </c>
      <c r="K21" s="53"/>
      <c r="L21" s="141">
        <f>SUM(L12,L16,L20)</f>
        <v>85000000</v>
      </c>
      <c r="M21" s="53"/>
      <c r="N21" s="141">
        <f>SUM(N12,N16,N20)</f>
        <v>595489560</v>
      </c>
      <c r="O21" s="53"/>
      <c r="P21" s="221">
        <f>SUM(P12,P16,P20)</f>
        <v>0</v>
      </c>
      <c r="Q21" s="53"/>
      <c r="R21" s="141">
        <f>SUM(R12,R16,R20)</f>
        <v>3190439828</v>
      </c>
    </row>
    <row r="22" spans="1:18" s="38" customFormat="1" ht="18" customHeight="1" thickTop="1" x14ac:dyDescent="0.75">
      <c r="E22" s="5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8" s="38" customFormat="1" ht="21" customHeight="1" x14ac:dyDescent="0.75">
      <c r="A23" s="155" t="s">
        <v>269</v>
      </c>
      <c r="E23" s="235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18" s="38" customFormat="1" ht="21" customHeight="1" x14ac:dyDescent="0.75">
      <c r="A24" s="196" t="s">
        <v>264</v>
      </c>
      <c r="E24" s="235"/>
      <c r="F24" s="199">
        <f>F21</f>
        <v>850000000</v>
      </c>
      <c r="G24" s="195"/>
      <c r="H24" s="199">
        <f>H21</f>
        <v>1643000000</v>
      </c>
      <c r="I24" s="195"/>
      <c r="J24" s="199">
        <f>J21</f>
        <v>16950268</v>
      </c>
      <c r="K24" s="195"/>
      <c r="L24" s="199">
        <f>L21</f>
        <v>85000000</v>
      </c>
      <c r="M24" s="195"/>
      <c r="N24" s="199">
        <f>N21</f>
        <v>595489560</v>
      </c>
      <c r="O24" s="195"/>
      <c r="P24" s="123">
        <f>P21</f>
        <v>0</v>
      </c>
      <c r="Q24" s="158"/>
      <c r="R24" s="147">
        <f>SUM(F24:P24)</f>
        <v>3190439828</v>
      </c>
    </row>
    <row r="25" spans="1:18" s="38" customFormat="1" ht="21" customHeight="1" x14ac:dyDescent="0.75">
      <c r="A25" s="197" t="s">
        <v>196</v>
      </c>
      <c r="E25" s="235">
        <v>3</v>
      </c>
      <c r="F25" s="123">
        <v>0</v>
      </c>
      <c r="G25" s="158"/>
      <c r="H25" s="123">
        <v>0</v>
      </c>
      <c r="I25" s="158"/>
      <c r="J25" s="123">
        <v>0</v>
      </c>
      <c r="K25" s="158"/>
      <c r="L25" s="123">
        <v>0</v>
      </c>
      <c r="M25" s="158"/>
      <c r="N25" s="158">
        <v>319099998</v>
      </c>
      <c r="O25" s="158"/>
      <c r="P25" s="123">
        <v>0</v>
      </c>
      <c r="Q25" s="158"/>
      <c r="R25" s="131">
        <f>SUM(F25:P25)</f>
        <v>319099998</v>
      </c>
    </row>
    <row r="26" spans="1:18" s="38" customFormat="1" ht="21" customHeight="1" x14ac:dyDescent="0.75">
      <c r="A26" s="37" t="s">
        <v>182</v>
      </c>
      <c r="E26" s="235"/>
      <c r="F26" s="130">
        <f>SUM(F24:F25)</f>
        <v>850000000</v>
      </c>
      <c r="G26" s="160"/>
      <c r="H26" s="130">
        <f>SUM(H24:H25)</f>
        <v>1643000000</v>
      </c>
      <c r="I26" s="160"/>
      <c r="J26" s="130">
        <f>SUM(J24:J25)</f>
        <v>16950268</v>
      </c>
      <c r="K26" s="160"/>
      <c r="L26" s="130">
        <f>SUM(L24:L25)</f>
        <v>85000000</v>
      </c>
      <c r="M26" s="160"/>
      <c r="N26" s="130">
        <f>SUM(N24:N25)</f>
        <v>914589558</v>
      </c>
      <c r="O26" s="159"/>
      <c r="P26" s="130">
        <f>SUM(P24:P25)</f>
        <v>0</v>
      </c>
      <c r="Q26" s="160"/>
      <c r="R26" s="130">
        <f>SUM(F26:P26)</f>
        <v>3509539826</v>
      </c>
    </row>
    <row r="27" spans="1:18" s="38" customFormat="1" ht="18" customHeight="1" x14ac:dyDescent="0.75">
      <c r="A27" s="37"/>
      <c r="E27" s="235"/>
      <c r="F27" s="121"/>
      <c r="G27" s="160"/>
      <c r="H27" s="121"/>
      <c r="I27" s="160"/>
      <c r="J27" s="121"/>
      <c r="K27" s="160"/>
      <c r="L27" s="121"/>
      <c r="M27" s="160"/>
      <c r="N27" s="121"/>
      <c r="O27" s="159"/>
      <c r="P27" s="121"/>
      <c r="Q27" s="160"/>
      <c r="R27" s="160"/>
    </row>
    <row r="28" spans="1:18" s="38" customFormat="1" ht="21" customHeight="1" x14ac:dyDescent="0.75">
      <c r="A28" s="237" t="s">
        <v>139</v>
      </c>
      <c r="B28" s="2"/>
      <c r="C28" s="2"/>
      <c r="D28" s="2"/>
      <c r="E28" s="235"/>
      <c r="F28" s="159"/>
      <c r="G28" s="160"/>
      <c r="H28" s="159"/>
      <c r="I28" s="160"/>
      <c r="J28" s="159"/>
      <c r="K28" s="160"/>
      <c r="L28" s="159"/>
      <c r="M28" s="160"/>
      <c r="N28" s="159"/>
      <c r="O28" s="159"/>
      <c r="P28" s="160"/>
      <c r="Q28" s="160"/>
      <c r="R28" s="160"/>
    </row>
    <row r="29" spans="1:18" s="38" customFormat="1" ht="21" customHeight="1" x14ac:dyDescent="0.75">
      <c r="B29" s="77" t="s">
        <v>153</v>
      </c>
      <c r="C29" s="237"/>
      <c r="D29" s="2"/>
      <c r="E29" s="235"/>
      <c r="F29" s="159"/>
      <c r="G29" s="160"/>
      <c r="H29" s="159"/>
      <c r="I29" s="160"/>
      <c r="J29" s="159"/>
      <c r="K29" s="160"/>
      <c r="L29" s="159"/>
      <c r="M29" s="160"/>
      <c r="N29" s="159"/>
      <c r="O29" s="159"/>
      <c r="P29" s="160"/>
      <c r="Q29" s="160"/>
      <c r="R29" s="160"/>
    </row>
    <row r="30" spans="1:18" s="38" customFormat="1" ht="21" customHeight="1" x14ac:dyDescent="0.75">
      <c r="A30" s="3"/>
      <c r="B30" s="38" t="s">
        <v>154</v>
      </c>
      <c r="C30" s="2"/>
      <c r="D30" s="2"/>
      <c r="E30" s="235">
        <v>33</v>
      </c>
      <c r="F30" s="322" t="s">
        <v>296</v>
      </c>
      <c r="G30" s="160"/>
      <c r="H30" s="322" t="s">
        <v>296</v>
      </c>
      <c r="I30" s="160"/>
      <c r="J30" s="322" t="s">
        <v>296</v>
      </c>
      <c r="K30" s="160"/>
      <c r="L30" s="322" t="s">
        <v>296</v>
      </c>
      <c r="M30" s="160"/>
      <c r="N30" s="131">
        <v>-161500000</v>
      </c>
      <c r="O30" s="159"/>
      <c r="P30" s="322" t="s">
        <v>296</v>
      </c>
      <c r="Q30" s="160"/>
      <c r="R30" s="131">
        <f>SUM(F30:P30)</f>
        <v>-161500000</v>
      </c>
    </row>
    <row r="31" spans="1:18" s="38" customFormat="1" ht="21" customHeight="1" x14ac:dyDescent="0.75">
      <c r="B31" s="237" t="s">
        <v>155</v>
      </c>
      <c r="C31" s="2"/>
      <c r="D31" s="2"/>
      <c r="E31" s="235"/>
      <c r="F31" s="130">
        <f>SUM(F29:F30)</f>
        <v>0</v>
      </c>
      <c r="G31" s="160"/>
      <c r="H31" s="130">
        <f>SUM(H29:H30)</f>
        <v>0</v>
      </c>
      <c r="I31" s="160"/>
      <c r="J31" s="130">
        <f>SUM(J29:J30)</f>
        <v>0</v>
      </c>
      <c r="K31" s="160"/>
      <c r="L31" s="130">
        <f>SUM(L29:L30)</f>
        <v>0</v>
      </c>
      <c r="M31" s="160"/>
      <c r="N31" s="130">
        <f>SUM(N29:N30)</f>
        <v>-161500000</v>
      </c>
      <c r="O31" s="159"/>
      <c r="P31" s="130">
        <f>SUM(P29:P30)</f>
        <v>0</v>
      </c>
      <c r="Q31" s="160"/>
      <c r="R31" s="130">
        <f>SUM(F31:P31)</f>
        <v>-161500000</v>
      </c>
    </row>
    <row r="32" spans="1:18" s="38" customFormat="1" ht="21" customHeight="1" x14ac:dyDescent="0.75">
      <c r="A32" s="237" t="s">
        <v>262</v>
      </c>
      <c r="E32" s="160"/>
      <c r="F32" s="159"/>
      <c r="G32" s="160"/>
      <c r="H32" s="159"/>
      <c r="I32" s="160"/>
      <c r="J32" s="159"/>
      <c r="K32" s="160"/>
      <c r="L32" s="159"/>
      <c r="M32" s="160"/>
      <c r="N32" s="159"/>
      <c r="O32" s="159"/>
      <c r="P32" s="160"/>
      <c r="Q32" s="160"/>
      <c r="R32" s="160"/>
    </row>
    <row r="33" spans="1:19" s="38" customFormat="1" ht="21" customHeight="1" x14ac:dyDescent="0.75">
      <c r="A33" s="237"/>
      <c r="B33" s="38" t="s">
        <v>227</v>
      </c>
      <c r="E33" s="235"/>
      <c r="F33" s="323" t="s">
        <v>296</v>
      </c>
      <c r="G33" s="158"/>
      <c r="H33" s="323" t="s">
        <v>296</v>
      </c>
      <c r="I33" s="158"/>
      <c r="J33" s="323" t="s">
        <v>296</v>
      </c>
      <c r="K33" s="158"/>
      <c r="L33" s="323" t="s">
        <v>296</v>
      </c>
      <c r="M33" s="53"/>
      <c r="N33" s="123">
        <v>-291640277</v>
      </c>
      <c r="O33" s="90"/>
      <c r="P33" s="323" t="s">
        <v>296</v>
      </c>
      <c r="Q33" s="53"/>
      <c r="R33" s="123">
        <f>SUM(F33:P33)</f>
        <v>-291640277</v>
      </c>
    </row>
    <row r="34" spans="1:19" s="38" customFormat="1" ht="21" customHeight="1" x14ac:dyDescent="0.75">
      <c r="B34" s="38" t="s">
        <v>166</v>
      </c>
      <c r="C34" s="26"/>
      <c r="D34" s="26"/>
      <c r="E34" s="58"/>
      <c r="F34" s="322" t="s">
        <v>296</v>
      </c>
      <c r="G34" s="160"/>
      <c r="H34" s="322" t="s">
        <v>296</v>
      </c>
      <c r="I34" s="160"/>
      <c r="J34" s="322" t="s">
        <v>296</v>
      </c>
      <c r="K34" s="160"/>
      <c r="L34" s="322" t="s">
        <v>296</v>
      </c>
      <c r="M34" s="91"/>
      <c r="N34" s="322" t="s">
        <v>296</v>
      </c>
      <c r="O34" s="134"/>
      <c r="P34" s="322" t="s">
        <v>296</v>
      </c>
      <c r="Q34" s="90"/>
      <c r="R34" s="131">
        <f>SUM(F34:P34)</f>
        <v>0</v>
      </c>
    </row>
    <row r="35" spans="1:19" s="38" customFormat="1" ht="21" customHeight="1" x14ac:dyDescent="0.75">
      <c r="A35" s="37" t="s">
        <v>263</v>
      </c>
      <c r="E35" s="58"/>
      <c r="F35" s="145">
        <f>SUM(F33:F34)</f>
        <v>0</v>
      </c>
      <c r="G35" s="108"/>
      <c r="H35" s="145">
        <f>SUM(H33:H34)</f>
        <v>0</v>
      </c>
      <c r="I35" s="108"/>
      <c r="J35" s="145">
        <f>SUM(J33:J34)</f>
        <v>0</v>
      </c>
      <c r="K35" s="108"/>
      <c r="L35" s="145">
        <f>SUM(L33:L34)</f>
        <v>0</v>
      </c>
      <c r="M35" s="121"/>
      <c r="N35" s="145">
        <f>SUM(N33:N34)</f>
        <v>-291640277</v>
      </c>
      <c r="O35" s="53"/>
      <c r="P35" s="130">
        <f>SUM(P33:P34)</f>
        <v>0</v>
      </c>
      <c r="Q35" s="53"/>
      <c r="R35" s="145">
        <f>SUM(R33:R34)</f>
        <v>-291640277</v>
      </c>
      <c r="S35" s="161"/>
    </row>
    <row r="36" spans="1:19" s="38" customFormat="1" ht="21" customHeight="1" thickBot="1" x14ac:dyDescent="0.8">
      <c r="A36" s="155" t="s">
        <v>271</v>
      </c>
      <c r="B36" s="56"/>
      <c r="C36" s="56"/>
      <c r="D36" s="56"/>
      <c r="E36" s="235"/>
      <c r="F36" s="141">
        <f>SUM(F26,F35)</f>
        <v>850000000</v>
      </c>
      <c r="G36" s="53"/>
      <c r="H36" s="141">
        <f>SUM(H26,H35)</f>
        <v>1643000000</v>
      </c>
      <c r="I36" s="53"/>
      <c r="J36" s="141">
        <f>SUM(J26,J35)</f>
        <v>16950268</v>
      </c>
      <c r="K36" s="53"/>
      <c r="L36" s="141">
        <f>SUM(L26,L35)</f>
        <v>85000000</v>
      </c>
      <c r="M36" s="53"/>
      <c r="N36" s="141">
        <f>SUM(N26,N31,N35)</f>
        <v>461449281</v>
      </c>
      <c r="O36" s="53"/>
      <c r="P36" s="221">
        <f>SUM(P26,P35)</f>
        <v>0</v>
      </c>
      <c r="Q36" s="53"/>
      <c r="R36" s="141">
        <f>SUM(R26,R31,R35)</f>
        <v>3056399549</v>
      </c>
      <c r="S36" s="161"/>
    </row>
    <row r="37" spans="1:19" s="38" customFormat="1" ht="21" customHeight="1" thickTop="1" x14ac:dyDescent="0.75">
      <c r="E37" s="5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</row>
  </sheetData>
  <mergeCells count="4">
    <mergeCell ref="L6:N6"/>
    <mergeCell ref="F10:R10"/>
    <mergeCell ref="H6:J6"/>
    <mergeCell ref="F4:R4"/>
  </mergeCells>
  <phoneticPr fontId="0" type="noConversion"/>
  <pageMargins left="0.7" right="0.7" top="0.51" bottom="0.75" header="0.3" footer="0.51"/>
  <pageSetup paperSize="9" scale="65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ignoredErrors>
    <ignoredError sqref="R15 R25 R3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S134"/>
  <sheetViews>
    <sheetView view="pageBreakPreview" zoomScaleNormal="100" zoomScaleSheetLayoutView="100" workbookViewId="0"/>
  </sheetViews>
  <sheetFormatPr defaultColWidth="21.69921875" defaultRowHeight="21.5" x14ac:dyDescent="0.75"/>
  <cols>
    <col min="1" max="1" width="2.3984375" style="26" customWidth="1"/>
    <col min="2" max="2" width="2.09765625" style="26" customWidth="1"/>
    <col min="3" max="3" width="3.59765625" style="26" customWidth="1"/>
    <col min="4" max="4" width="52.296875" style="26" customWidth="1"/>
    <col min="5" max="5" width="8.19921875" style="60" customWidth="1"/>
    <col min="6" max="6" width="15.5" style="28" customWidth="1"/>
    <col min="7" max="7" width="1" style="28" customWidth="1"/>
    <col min="8" max="8" width="15.3984375" style="28" customWidth="1"/>
    <col min="9" max="9" width="1" style="28" customWidth="1"/>
    <col min="10" max="10" width="15.8984375" style="28" customWidth="1"/>
    <col min="11" max="11" width="1" style="28" customWidth="1"/>
    <col min="12" max="12" width="15.796875" style="28" customWidth="1"/>
    <col min="13" max="13" width="8.8984375" style="90" bestFit="1" customWidth="1"/>
    <col min="14" max="14" width="14.59765625" style="152" bestFit="1" customWidth="1"/>
    <col min="15" max="15" width="13.8984375" style="56" bestFit="1" customWidth="1"/>
    <col min="16" max="16" width="12.69921875" style="56" bestFit="1" customWidth="1"/>
    <col min="17" max="16384" width="21.69921875" style="38"/>
  </cols>
  <sheetData>
    <row r="1" spans="1:16" ht="22.4" customHeight="1" x14ac:dyDescent="0.75">
      <c r="A1" s="3" t="s">
        <v>44</v>
      </c>
      <c r="B1" s="3"/>
      <c r="C1" s="3"/>
      <c r="D1" s="227"/>
      <c r="E1" s="3"/>
      <c r="F1" s="3"/>
      <c r="G1" s="3"/>
      <c r="H1" s="3"/>
      <c r="I1" s="3"/>
      <c r="J1" s="3"/>
      <c r="K1" s="3"/>
      <c r="L1" s="3"/>
      <c r="M1" s="247"/>
    </row>
    <row r="2" spans="1:16" ht="22.4" customHeight="1" x14ac:dyDescent="0.75">
      <c r="A2" s="335" t="s">
        <v>266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247"/>
    </row>
    <row r="3" spans="1:16" ht="22.4" customHeight="1" x14ac:dyDescent="0.75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47"/>
    </row>
    <row r="4" spans="1:16" ht="21.65" customHeight="1" x14ac:dyDescent="0.7">
      <c r="A4" s="20"/>
      <c r="B4" s="238"/>
      <c r="C4" s="238"/>
      <c r="D4" s="238"/>
      <c r="E4" s="57"/>
      <c r="F4" s="232"/>
      <c r="G4" s="229" t="s">
        <v>72</v>
      </c>
      <c r="H4" s="232"/>
      <c r="I4" s="18"/>
      <c r="J4" s="339" t="s">
        <v>73</v>
      </c>
      <c r="K4" s="339"/>
      <c r="L4" s="339"/>
      <c r="M4" s="233"/>
    </row>
    <row r="5" spans="1:16" ht="21.65" customHeight="1" x14ac:dyDescent="0.7">
      <c r="A5" s="237"/>
      <c r="B5" s="237"/>
      <c r="C5" s="237"/>
      <c r="D5" s="237"/>
      <c r="E5" s="58"/>
      <c r="F5" s="354" t="s">
        <v>256</v>
      </c>
      <c r="G5" s="354"/>
      <c r="H5" s="354"/>
      <c r="I5" s="18"/>
      <c r="J5" s="354" t="s">
        <v>256</v>
      </c>
      <c r="K5" s="354"/>
      <c r="L5" s="354"/>
      <c r="M5" s="234"/>
    </row>
    <row r="6" spans="1:16" ht="21.65" customHeight="1" x14ac:dyDescent="0.7">
      <c r="A6" s="237"/>
      <c r="B6" s="237"/>
      <c r="C6" s="237"/>
      <c r="D6" s="237"/>
      <c r="E6" s="58"/>
      <c r="F6" s="354" t="s">
        <v>66</v>
      </c>
      <c r="G6" s="354"/>
      <c r="H6" s="354"/>
      <c r="I6" s="18"/>
      <c r="J6" s="354" t="s">
        <v>66</v>
      </c>
      <c r="K6" s="354"/>
      <c r="L6" s="354"/>
      <c r="M6" s="234"/>
    </row>
    <row r="7" spans="1:16" ht="21.65" customHeight="1" x14ac:dyDescent="0.65">
      <c r="D7" s="52"/>
      <c r="E7" s="235" t="s">
        <v>35</v>
      </c>
      <c r="F7" s="15">
        <v>2563</v>
      </c>
      <c r="G7" s="16"/>
      <c r="H7" s="15">
        <v>2562</v>
      </c>
      <c r="I7" s="17"/>
      <c r="J7" s="15">
        <v>2563</v>
      </c>
      <c r="K7" s="16"/>
      <c r="L7" s="15">
        <v>2562</v>
      </c>
      <c r="M7" s="234"/>
    </row>
    <row r="8" spans="1:16" s="56" customFormat="1" ht="21.65" customHeight="1" x14ac:dyDescent="0.65">
      <c r="A8" s="238"/>
      <c r="B8" s="238"/>
      <c r="C8" s="238"/>
      <c r="D8" s="238"/>
      <c r="E8" s="235"/>
      <c r="F8" s="352" t="s">
        <v>255</v>
      </c>
      <c r="G8" s="352"/>
      <c r="H8" s="352"/>
      <c r="I8" s="352"/>
      <c r="J8" s="352"/>
      <c r="K8" s="352"/>
      <c r="L8" s="352"/>
      <c r="M8" s="248"/>
      <c r="N8" s="152"/>
    </row>
    <row r="9" spans="1:16" ht="21.65" customHeight="1" x14ac:dyDescent="0.75">
      <c r="A9" s="77" t="s">
        <v>12</v>
      </c>
      <c r="B9" s="237"/>
      <c r="C9" s="237"/>
      <c r="D9" s="186"/>
      <c r="E9" s="69"/>
    </row>
    <row r="10" spans="1:16" ht="21.65" customHeight="1" x14ac:dyDescent="0.75">
      <c r="A10" s="26" t="s">
        <v>259</v>
      </c>
      <c r="D10" s="70"/>
      <c r="E10" s="71"/>
      <c r="F10" s="245">
        <v>-1050432447</v>
      </c>
      <c r="H10" s="277">
        <v>605518874</v>
      </c>
      <c r="J10" s="277">
        <v>-291640277</v>
      </c>
      <c r="L10" s="277">
        <v>-49618162</v>
      </c>
      <c r="O10" s="135"/>
      <c r="P10" s="135"/>
    </row>
    <row r="11" spans="1:16" ht="21.65" customHeight="1" x14ac:dyDescent="0.65">
      <c r="A11" s="102" t="s">
        <v>220</v>
      </c>
      <c r="D11" s="70"/>
      <c r="E11" s="71"/>
      <c r="H11" s="277"/>
      <c r="J11" s="122"/>
      <c r="L11" s="277"/>
      <c r="M11" s="249"/>
      <c r="O11" s="135"/>
      <c r="P11" s="135"/>
    </row>
    <row r="12" spans="1:16" ht="21.65" customHeight="1" x14ac:dyDescent="0.75">
      <c r="A12" s="26" t="s">
        <v>57</v>
      </c>
      <c r="D12" s="70"/>
      <c r="E12" s="27">
        <v>14</v>
      </c>
      <c r="F12" s="90">
        <v>-25433333</v>
      </c>
      <c r="H12" s="277">
        <v>-25433333</v>
      </c>
      <c r="J12" s="277">
        <v>0</v>
      </c>
      <c r="L12" s="277">
        <v>-76879388</v>
      </c>
      <c r="O12" s="135"/>
      <c r="P12" s="135"/>
    </row>
    <row r="13" spans="1:16" ht="21.65" customHeight="1" x14ac:dyDescent="0.75">
      <c r="A13" s="26" t="s">
        <v>10</v>
      </c>
      <c r="D13" s="70"/>
      <c r="E13" s="71"/>
      <c r="F13" s="90">
        <v>-16642901</v>
      </c>
      <c r="H13" s="277">
        <v>-25306703</v>
      </c>
      <c r="J13" s="277">
        <v>-249897410</v>
      </c>
      <c r="L13" s="277">
        <v>-42059268</v>
      </c>
      <c r="O13" s="135"/>
      <c r="P13" s="135"/>
    </row>
    <row r="14" spans="1:16" ht="21.65" customHeight="1" x14ac:dyDescent="0.75">
      <c r="A14" s="26" t="s">
        <v>148</v>
      </c>
      <c r="D14" s="70"/>
      <c r="E14" s="27"/>
      <c r="F14" s="277">
        <v>0</v>
      </c>
      <c r="H14" s="277">
        <v>-17399730</v>
      </c>
      <c r="J14" s="271">
        <v>-248349608</v>
      </c>
      <c r="L14" s="277">
        <v>-262229246</v>
      </c>
      <c r="O14" s="135"/>
      <c r="P14" s="135"/>
    </row>
    <row r="15" spans="1:16" ht="21.65" customHeight="1" x14ac:dyDescent="0.75">
      <c r="A15" s="26" t="s">
        <v>197</v>
      </c>
      <c r="D15" s="70"/>
      <c r="E15" s="27"/>
      <c r="F15" s="277">
        <v>-108825160</v>
      </c>
      <c r="H15" s="277">
        <v>0</v>
      </c>
      <c r="J15" s="277">
        <v>0</v>
      </c>
      <c r="L15" s="277">
        <v>0</v>
      </c>
      <c r="O15" s="135"/>
      <c r="P15" s="135"/>
    </row>
    <row r="16" spans="1:16" ht="21.65" customHeight="1" x14ac:dyDescent="0.75">
      <c r="A16" s="26" t="s">
        <v>282</v>
      </c>
      <c r="D16" s="72"/>
      <c r="E16" s="27"/>
      <c r="F16" s="271">
        <v>52274729</v>
      </c>
      <c r="H16" s="277">
        <v>-5192465</v>
      </c>
      <c r="J16" s="271">
        <v>80106206</v>
      </c>
      <c r="L16" s="277">
        <v>-54190</v>
      </c>
      <c r="O16" s="135"/>
      <c r="P16" s="135"/>
    </row>
    <row r="17" spans="1:19" ht="21.65" customHeight="1" x14ac:dyDescent="0.75">
      <c r="A17" s="26" t="s">
        <v>119</v>
      </c>
      <c r="D17" s="72"/>
      <c r="E17" s="27">
        <v>13</v>
      </c>
      <c r="F17" s="271">
        <v>385763409</v>
      </c>
      <c r="H17" s="277">
        <v>392558584</v>
      </c>
      <c r="J17" s="271">
        <v>119819600</v>
      </c>
      <c r="L17" s="277">
        <v>86843680</v>
      </c>
      <c r="O17" s="286"/>
      <c r="P17" s="286"/>
      <c r="Q17" s="286"/>
      <c r="R17" s="286"/>
      <c r="S17" s="286"/>
    </row>
    <row r="18" spans="1:19" ht="21.65" customHeight="1" x14ac:dyDescent="0.75">
      <c r="A18" s="38" t="s">
        <v>249</v>
      </c>
      <c r="D18" s="72"/>
      <c r="E18" s="27">
        <v>14</v>
      </c>
      <c r="F18" s="90">
        <v>458445616</v>
      </c>
      <c r="H18" s="277">
        <v>0</v>
      </c>
      <c r="J18" s="90">
        <v>117800231</v>
      </c>
      <c r="L18" s="277">
        <v>0</v>
      </c>
      <c r="O18" s="286"/>
      <c r="P18" s="286"/>
      <c r="Q18" s="286"/>
      <c r="R18" s="286"/>
      <c r="S18" s="286"/>
    </row>
    <row r="19" spans="1:19" ht="21.65" customHeight="1" x14ac:dyDescent="0.75">
      <c r="A19" s="26" t="s">
        <v>92</v>
      </c>
      <c r="D19" s="72"/>
      <c r="E19" s="27">
        <v>15</v>
      </c>
      <c r="F19" s="271">
        <v>65515970</v>
      </c>
      <c r="H19" s="277">
        <v>68915370</v>
      </c>
      <c r="J19" s="271">
        <v>8167538</v>
      </c>
      <c r="L19" s="277">
        <v>7939496</v>
      </c>
      <c r="O19" s="286"/>
      <c r="P19" s="286"/>
      <c r="Q19" s="286"/>
      <c r="R19" s="286"/>
      <c r="S19" s="286"/>
    </row>
    <row r="20" spans="1:19" ht="21.65" customHeight="1" x14ac:dyDescent="0.75">
      <c r="A20" s="26" t="s">
        <v>167</v>
      </c>
      <c r="D20" s="72"/>
      <c r="E20" s="27"/>
      <c r="F20" s="277">
        <v>0</v>
      </c>
      <c r="H20" s="277">
        <v>11667677</v>
      </c>
      <c r="J20" s="277">
        <v>0</v>
      </c>
      <c r="L20" s="277">
        <v>0</v>
      </c>
      <c r="O20" s="135"/>
      <c r="P20" s="135"/>
    </row>
    <row r="21" spans="1:19" ht="21.65" customHeight="1" x14ac:dyDescent="0.75">
      <c r="A21" s="26" t="s">
        <v>87</v>
      </c>
      <c r="D21" s="72"/>
      <c r="E21" s="27"/>
      <c r="F21" s="277">
        <v>0</v>
      </c>
      <c r="H21" s="277">
        <v>123647862</v>
      </c>
      <c r="J21" s="277">
        <v>0</v>
      </c>
      <c r="L21" s="277">
        <v>98956919</v>
      </c>
      <c r="O21" s="135"/>
      <c r="P21" s="135"/>
    </row>
    <row r="22" spans="1:19" ht="21.65" customHeight="1" x14ac:dyDescent="0.75">
      <c r="A22" s="26" t="s">
        <v>164</v>
      </c>
      <c r="D22" s="72"/>
      <c r="E22" s="27">
        <v>21</v>
      </c>
      <c r="F22" s="271">
        <v>1030000</v>
      </c>
      <c r="H22" s="277">
        <v>1030000</v>
      </c>
      <c r="J22" s="277">
        <v>1030000</v>
      </c>
      <c r="L22" s="277">
        <v>1030000</v>
      </c>
      <c r="O22" s="135"/>
      <c r="P22" s="135"/>
    </row>
    <row r="23" spans="1:19" ht="21.65" customHeight="1" x14ac:dyDescent="0.75">
      <c r="A23" s="32" t="s">
        <v>129</v>
      </c>
      <c r="D23" s="72"/>
      <c r="E23" s="27">
        <v>22</v>
      </c>
      <c r="F23" s="271">
        <v>8556202</v>
      </c>
      <c r="H23" s="277">
        <v>76045597</v>
      </c>
      <c r="J23" s="271">
        <v>850179</v>
      </c>
      <c r="L23" s="277">
        <v>24010161</v>
      </c>
      <c r="O23" s="135"/>
      <c r="P23" s="135"/>
    </row>
    <row r="24" spans="1:19" ht="21.65" customHeight="1" x14ac:dyDescent="0.75">
      <c r="A24" s="200" t="s">
        <v>122</v>
      </c>
      <c r="D24" s="72"/>
      <c r="E24" s="27"/>
      <c r="F24" s="271">
        <v>110109218</v>
      </c>
      <c r="H24" s="277">
        <v>0</v>
      </c>
      <c r="J24" s="277">
        <v>0</v>
      </c>
      <c r="L24" s="277">
        <v>0</v>
      </c>
      <c r="N24" s="333"/>
      <c r="O24" s="135"/>
      <c r="P24" s="135"/>
    </row>
    <row r="25" spans="1:19" ht="21.65" customHeight="1" x14ac:dyDescent="0.75">
      <c r="A25" s="26" t="s">
        <v>319</v>
      </c>
      <c r="D25" s="72"/>
      <c r="E25" s="27" t="s">
        <v>302</v>
      </c>
      <c r="F25" s="271">
        <v>-60586001</v>
      </c>
      <c r="H25" s="277">
        <v>3531798</v>
      </c>
      <c r="J25" s="277">
        <v>0</v>
      </c>
      <c r="L25" s="277">
        <v>0</v>
      </c>
      <c r="N25" s="268"/>
      <c r="O25" s="135"/>
      <c r="P25" s="135"/>
    </row>
    <row r="26" spans="1:19" ht="21.65" customHeight="1" x14ac:dyDescent="0.75">
      <c r="A26" s="26" t="s">
        <v>237</v>
      </c>
      <c r="D26" s="72"/>
      <c r="E26" s="27">
        <v>13</v>
      </c>
      <c r="F26" s="90">
        <v>-4601357</v>
      </c>
      <c r="H26" s="277">
        <v>-582145723</v>
      </c>
      <c r="J26" s="271">
        <v>-4694804</v>
      </c>
      <c r="L26" s="277">
        <v>-896041</v>
      </c>
      <c r="O26" s="135"/>
      <c r="P26" s="135"/>
    </row>
    <row r="27" spans="1:19" ht="21.65" customHeight="1" x14ac:dyDescent="0.75">
      <c r="A27" s="26" t="s">
        <v>274</v>
      </c>
      <c r="D27" s="72"/>
      <c r="E27" s="27" t="s">
        <v>304</v>
      </c>
      <c r="F27" s="277">
        <v>-139327500</v>
      </c>
      <c r="H27" s="277">
        <v>-243751850</v>
      </c>
      <c r="J27" s="277">
        <v>-202497</v>
      </c>
      <c r="L27" s="277">
        <v>-259443086</v>
      </c>
      <c r="N27" s="90"/>
      <c r="O27" s="135"/>
      <c r="P27" s="135"/>
    </row>
    <row r="28" spans="1:19" ht="21.65" customHeight="1" x14ac:dyDescent="0.75">
      <c r="A28" s="26" t="s">
        <v>243</v>
      </c>
      <c r="D28" s="72"/>
      <c r="E28" s="27"/>
      <c r="F28" s="277">
        <v>-126542388</v>
      </c>
      <c r="H28" s="277">
        <v>-463953342</v>
      </c>
      <c r="J28" s="277">
        <v>0</v>
      </c>
      <c r="L28" s="277">
        <v>-6266700</v>
      </c>
      <c r="N28" s="90"/>
      <c r="O28" s="135"/>
      <c r="P28" s="135"/>
    </row>
    <row r="29" spans="1:19" ht="21.65" customHeight="1" x14ac:dyDescent="0.75">
      <c r="A29" s="26" t="s">
        <v>275</v>
      </c>
      <c r="D29" s="72"/>
      <c r="E29" s="27"/>
      <c r="F29" s="277">
        <v>0</v>
      </c>
      <c r="H29" s="277">
        <v>31294200</v>
      </c>
      <c r="J29" s="277">
        <v>0</v>
      </c>
      <c r="L29" s="277">
        <v>0</v>
      </c>
      <c r="N29" s="268"/>
      <c r="O29" s="135"/>
      <c r="P29" s="135"/>
    </row>
    <row r="30" spans="1:19" ht="21.65" customHeight="1" x14ac:dyDescent="0.75">
      <c r="A30" s="26" t="s">
        <v>117</v>
      </c>
      <c r="D30" s="72"/>
      <c r="E30" s="27">
        <v>13</v>
      </c>
      <c r="F30" s="271">
        <v>1100180</v>
      </c>
      <c r="H30" s="277">
        <v>13785924</v>
      </c>
      <c r="J30" s="277">
        <v>492150</v>
      </c>
      <c r="L30" s="277">
        <v>12227173</v>
      </c>
      <c r="O30" s="135"/>
      <c r="P30" s="135"/>
    </row>
    <row r="31" spans="1:19" ht="21.65" customHeight="1" x14ac:dyDescent="0.75">
      <c r="A31" s="26" t="s">
        <v>276</v>
      </c>
      <c r="D31" s="72"/>
      <c r="E31" s="27">
        <v>15</v>
      </c>
      <c r="F31" s="277">
        <v>0</v>
      </c>
      <c r="H31" s="277">
        <v>7995892</v>
      </c>
      <c r="J31" s="277">
        <v>0</v>
      </c>
      <c r="L31" s="277">
        <v>7995892</v>
      </c>
      <c r="N31" s="289"/>
      <c r="O31" s="135"/>
      <c r="P31" s="135"/>
    </row>
    <row r="32" spans="1:19" ht="21.65" customHeight="1" x14ac:dyDescent="0.75">
      <c r="A32" s="26" t="s">
        <v>198</v>
      </c>
      <c r="D32" s="72"/>
      <c r="E32" s="27">
        <v>11</v>
      </c>
      <c r="F32" s="90">
        <v>-23220196</v>
      </c>
      <c r="H32" s="277">
        <v>0</v>
      </c>
      <c r="J32" s="277">
        <v>0</v>
      </c>
      <c r="L32" s="277">
        <v>0</v>
      </c>
      <c r="O32" s="135"/>
      <c r="P32" s="135"/>
    </row>
    <row r="33" spans="1:16" ht="21.65" customHeight="1" x14ac:dyDescent="0.75">
      <c r="A33" s="26" t="s">
        <v>284</v>
      </c>
      <c r="D33" s="72"/>
      <c r="E33" s="27"/>
      <c r="F33" s="90">
        <v>-45703028</v>
      </c>
      <c r="H33" s="277">
        <v>0</v>
      </c>
      <c r="J33" s="277">
        <v>0</v>
      </c>
      <c r="L33" s="277">
        <v>0</v>
      </c>
      <c r="N33" s="328"/>
      <c r="O33" s="135"/>
      <c r="P33" s="135"/>
    </row>
    <row r="34" spans="1:16" ht="21.65" customHeight="1" x14ac:dyDescent="0.75">
      <c r="A34" s="26" t="s">
        <v>86</v>
      </c>
      <c r="D34" s="72"/>
      <c r="E34" s="27"/>
      <c r="F34" s="271">
        <v>420982543</v>
      </c>
      <c r="H34" s="277">
        <v>117523704</v>
      </c>
      <c r="J34" s="90">
        <v>340486662</v>
      </c>
      <c r="L34" s="277">
        <v>79596916</v>
      </c>
      <c r="O34" s="135"/>
      <c r="P34" s="135"/>
    </row>
    <row r="35" spans="1:16" ht="21.65" customHeight="1" x14ac:dyDescent="0.75">
      <c r="A35" s="26" t="s">
        <v>248</v>
      </c>
      <c r="D35" s="72"/>
      <c r="E35" s="27"/>
      <c r="F35" s="272">
        <v>-626237</v>
      </c>
      <c r="H35" s="166">
        <v>189280107</v>
      </c>
      <c r="J35" s="272">
        <v>-17911294</v>
      </c>
      <c r="L35" s="166">
        <v>21199545</v>
      </c>
      <c r="O35" s="135"/>
      <c r="P35" s="135"/>
    </row>
    <row r="36" spans="1:16" ht="21.65" customHeight="1" x14ac:dyDescent="0.75">
      <c r="D36" s="70"/>
      <c r="E36" s="71"/>
      <c r="F36" s="182">
        <f>SUM(F10:F35)</f>
        <v>-98162681</v>
      </c>
      <c r="H36" s="182">
        <f>SUM(H10:H35)</f>
        <v>279612443</v>
      </c>
      <c r="J36" s="182">
        <f>SUM(J10:J35)</f>
        <v>-143943324</v>
      </c>
      <c r="L36" s="182">
        <f>SUM(L10:L35)</f>
        <v>-357646299</v>
      </c>
      <c r="O36" s="135"/>
      <c r="P36" s="135"/>
    </row>
    <row r="37" spans="1:16" ht="21.65" customHeight="1" x14ac:dyDescent="0.75">
      <c r="A37" s="102" t="s">
        <v>98</v>
      </c>
      <c r="D37" s="74"/>
      <c r="E37" s="75"/>
      <c r="F37" s="91"/>
      <c r="H37" s="91"/>
      <c r="J37" s="91"/>
      <c r="L37" s="91"/>
      <c r="O37" s="135"/>
      <c r="P37" s="135"/>
    </row>
    <row r="38" spans="1:16" ht="21.65" customHeight="1" x14ac:dyDescent="0.75">
      <c r="A38" s="102" t="s">
        <v>97</v>
      </c>
      <c r="D38" s="70"/>
      <c r="E38" s="71"/>
      <c r="F38" s="91"/>
      <c r="H38" s="91"/>
      <c r="J38" s="91"/>
      <c r="L38" s="91"/>
      <c r="O38" s="135"/>
      <c r="P38" s="135"/>
    </row>
    <row r="39" spans="1:16" ht="21.65" customHeight="1" x14ac:dyDescent="0.75">
      <c r="A39" s="26" t="s">
        <v>199</v>
      </c>
      <c r="D39" s="72"/>
      <c r="E39" s="73"/>
      <c r="F39" s="91">
        <v>630327795</v>
      </c>
      <c r="H39" s="271">
        <v>164353147</v>
      </c>
      <c r="J39" s="271">
        <v>-5569745</v>
      </c>
      <c r="L39" s="275">
        <v>215746688</v>
      </c>
      <c r="O39" s="135"/>
      <c r="P39" s="135"/>
    </row>
    <row r="40" spans="1:16" ht="21.65" customHeight="1" x14ac:dyDescent="0.75">
      <c r="A40" s="26" t="s">
        <v>13</v>
      </c>
      <c r="D40" s="72"/>
      <c r="E40" s="73"/>
      <c r="F40" s="91">
        <v>7939551</v>
      </c>
      <c r="H40" s="271">
        <v>4593119</v>
      </c>
      <c r="J40" s="271">
        <v>2448710</v>
      </c>
      <c r="L40" s="90">
        <v>-434791</v>
      </c>
      <c r="O40" s="135"/>
      <c r="P40" s="135"/>
    </row>
    <row r="41" spans="1:16" ht="21.65" customHeight="1" x14ac:dyDescent="0.75">
      <c r="A41" s="26" t="s">
        <v>2</v>
      </c>
      <c r="D41" s="72"/>
      <c r="E41" s="73"/>
      <c r="F41" s="91">
        <v>-60413790</v>
      </c>
      <c r="H41" s="271">
        <v>-69597339</v>
      </c>
      <c r="J41" s="271">
        <v>8538850</v>
      </c>
      <c r="L41" s="271">
        <v>-79959998</v>
      </c>
      <c r="O41" s="135"/>
      <c r="P41" s="135"/>
    </row>
    <row r="42" spans="1:16" ht="21.65" customHeight="1" x14ac:dyDescent="0.75">
      <c r="A42" s="26" t="s">
        <v>77</v>
      </c>
      <c r="D42" s="72"/>
      <c r="E42" s="73"/>
      <c r="F42" s="277">
        <v>0</v>
      </c>
      <c r="H42" s="91">
        <v>49857034</v>
      </c>
      <c r="J42" s="277">
        <v>0</v>
      </c>
      <c r="L42" s="277">
        <v>0</v>
      </c>
      <c r="N42" s="269"/>
      <c r="O42" s="135"/>
      <c r="P42" s="135"/>
    </row>
    <row r="43" spans="1:16" ht="21.65" customHeight="1" x14ac:dyDescent="0.75">
      <c r="A43" s="26" t="s">
        <v>26</v>
      </c>
      <c r="D43" s="72"/>
      <c r="E43" s="73"/>
      <c r="F43" s="91">
        <v>7811126</v>
      </c>
      <c r="H43" s="91">
        <v>18920242</v>
      </c>
      <c r="J43" s="91">
        <v>9496683</v>
      </c>
      <c r="L43" s="91">
        <v>12890194</v>
      </c>
      <c r="O43" s="135"/>
      <c r="P43" s="135"/>
    </row>
    <row r="44" spans="1:16" ht="22.4" customHeight="1" x14ac:dyDescent="0.75">
      <c r="A44" s="353" t="str">
        <f>A1</f>
        <v>บริษัท ดุสิตธานี จำกัด (มหาชน) และบริษัทย่อย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250"/>
    </row>
    <row r="45" spans="1:16" ht="22.4" customHeight="1" x14ac:dyDescent="0.75">
      <c r="A45" s="353" t="s">
        <v>266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250"/>
    </row>
    <row r="46" spans="1:16" ht="22.4" customHeight="1" x14ac:dyDescent="0.75">
      <c r="A46" s="237"/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50"/>
    </row>
    <row r="47" spans="1:16" ht="21.65" customHeight="1" x14ac:dyDescent="0.7">
      <c r="A47" s="237"/>
      <c r="B47" s="237"/>
      <c r="C47" s="237"/>
      <c r="D47" s="237"/>
      <c r="E47" s="237"/>
      <c r="F47" s="232"/>
      <c r="G47" s="229" t="s">
        <v>72</v>
      </c>
      <c r="H47" s="232"/>
      <c r="I47" s="18"/>
      <c r="J47" s="339" t="s">
        <v>73</v>
      </c>
      <c r="K47" s="339"/>
      <c r="L47" s="339"/>
      <c r="M47" s="233"/>
    </row>
    <row r="48" spans="1:16" ht="21.65" customHeight="1" x14ac:dyDescent="0.7">
      <c r="A48" s="237"/>
      <c r="B48" s="237"/>
      <c r="C48" s="237"/>
      <c r="D48" s="237"/>
      <c r="E48" s="237"/>
      <c r="F48" s="354" t="s">
        <v>256</v>
      </c>
      <c r="G48" s="354"/>
      <c r="H48" s="354"/>
      <c r="I48" s="18"/>
      <c r="J48" s="354" t="s">
        <v>256</v>
      </c>
      <c r="K48" s="354"/>
      <c r="L48" s="354"/>
      <c r="M48" s="234"/>
    </row>
    <row r="49" spans="1:16" ht="21.65" customHeight="1" x14ac:dyDescent="0.7">
      <c r="A49" s="20"/>
      <c r="B49" s="238"/>
      <c r="C49" s="238"/>
      <c r="D49" s="238"/>
      <c r="E49" s="57"/>
      <c r="F49" s="354" t="s">
        <v>66</v>
      </c>
      <c r="G49" s="354"/>
      <c r="H49" s="354"/>
      <c r="I49" s="18"/>
      <c r="J49" s="354" t="s">
        <v>66</v>
      </c>
      <c r="K49" s="354"/>
      <c r="L49" s="354"/>
      <c r="M49" s="234"/>
    </row>
    <row r="50" spans="1:16" ht="21.65" customHeight="1" x14ac:dyDescent="0.65">
      <c r="A50" s="237"/>
      <c r="B50" s="237"/>
      <c r="C50" s="237"/>
      <c r="D50" s="237"/>
      <c r="E50" s="76" t="s">
        <v>35</v>
      </c>
      <c r="F50" s="15">
        <v>2563</v>
      </c>
      <c r="G50" s="16"/>
      <c r="H50" s="15">
        <v>2562</v>
      </c>
      <c r="I50" s="17"/>
      <c r="J50" s="15">
        <v>2563</v>
      </c>
      <c r="K50" s="16"/>
      <c r="L50" s="15">
        <v>2562</v>
      </c>
      <c r="M50" s="251"/>
    </row>
    <row r="51" spans="1:16" ht="21.65" customHeight="1" x14ac:dyDescent="0.65">
      <c r="D51" s="52"/>
      <c r="E51" s="38"/>
      <c r="F51" s="352" t="s">
        <v>255</v>
      </c>
      <c r="G51" s="352"/>
      <c r="H51" s="352"/>
      <c r="I51" s="352"/>
      <c r="J51" s="352"/>
      <c r="K51" s="352"/>
      <c r="L51" s="352"/>
      <c r="M51" s="248"/>
    </row>
    <row r="52" spans="1:16" s="56" customFormat="1" ht="21.65" customHeight="1" x14ac:dyDescent="0.75">
      <c r="A52" s="77" t="s">
        <v>124</v>
      </c>
      <c r="B52" s="238"/>
      <c r="C52" s="238"/>
      <c r="D52" s="238"/>
      <c r="E52" s="76"/>
      <c r="F52" s="68"/>
      <c r="G52" s="68"/>
      <c r="H52" s="68"/>
      <c r="I52" s="252"/>
      <c r="J52" s="68"/>
      <c r="K52" s="68"/>
      <c r="L52" s="68"/>
      <c r="M52" s="253"/>
      <c r="N52" s="152"/>
    </row>
    <row r="53" spans="1:16" ht="21.65" customHeight="1" x14ac:dyDescent="0.75">
      <c r="A53" s="102" t="s">
        <v>123</v>
      </c>
      <c r="D53" s="70"/>
      <c r="E53" s="71"/>
      <c r="F53" s="91"/>
      <c r="O53" s="135"/>
      <c r="P53" s="135"/>
    </row>
    <row r="54" spans="1:16" ht="21.65" customHeight="1" x14ac:dyDescent="0.75">
      <c r="A54" s="26" t="s">
        <v>200</v>
      </c>
      <c r="D54" s="72"/>
      <c r="E54" s="73"/>
      <c r="F54" s="271">
        <v>400853432</v>
      </c>
      <c r="H54" s="275">
        <v>184001889</v>
      </c>
      <c r="J54" s="271">
        <v>187862784</v>
      </c>
      <c r="L54" s="28">
        <v>-110834327</v>
      </c>
      <c r="O54" s="135"/>
      <c r="P54" s="135"/>
    </row>
    <row r="55" spans="1:16" ht="21.65" customHeight="1" x14ac:dyDescent="0.75">
      <c r="A55" s="26" t="s">
        <v>14</v>
      </c>
      <c r="D55" s="72"/>
      <c r="E55" s="73"/>
      <c r="F55" s="271">
        <v>9236737</v>
      </c>
      <c r="G55" s="25"/>
      <c r="H55" s="275">
        <v>9268079</v>
      </c>
      <c r="I55" s="25"/>
      <c r="J55" s="90">
        <v>11850405</v>
      </c>
      <c r="K55" s="25"/>
      <c r="L55" s="28">
        <v>-6986189</v>
      </c>
      <c r="O55" s="135"/>
      <c r="P55" s="135"/>
    </row>
    <row r="56" spans="1:16" ht="21.65" customHeight="1" x14ac:dyDescent="0.75">
      <c r="A56" s="26" t="s">
        <v>52</v>
      </c>
      <c r="D56" s="72"/>
      <c r="E56" s="73"/>
      <c r="F56" s="90">
        <v>85790624</v>
      </c>
      <c r="G56" s="25"/>
      <c r="H56" s="271">
        <v>17620691</v>
      </c>
      <c r="I56" s="25"/>
      <c r="J56" s="90">
        <v>6888125</v>
      </c>
      <c r="K56" s="25"/>
      <c r="L56" s="91">
        <v>-2075400</v>
      </c>
      <c r="P56" s="133"/>
    </row>
    <row r="57" spans="1:16" ht="21.65" customHeight="1" x14ac:dyDescent="0.75">
      <c r="A57" s="26" t="s">
        <v>168</v>
      </c>
      <c r="D57" s="72"/>
      <c r="E57" s="27"/>
      <c r="F57" s="90">
        <v>-21209404</v>
      </c>
      <c r="H57" s="271">
        <v>-105617589</v>
      </c>
      <c r="J57" s="90">
        <v>-4565563</v>
      </c>
      <c r="L57" s="91">
        <v>-91229869</v>
      </c>
      <c r="P57" s="133"/>
    </row>
    <row r="58" spans="1:16" ht="21.65" customHeight="1" x14ac:dyDescent="0.75">
      <c r="A58" s="32" t="s">
        <v>175</v>
      </c>
      <c r="D58" s="72"/>
      <c r="E58" s="73"/>
      <c r="F58" s="183">
        <f>SUM(F36:F43)+(SUM(F54:F57))</f>
        <v>962173390</v>
      </c>
      <c r="H58" s="183">
        <f>SUM(H36:H43)+(SUM(H54:H57))</f>
        <v>553011716</v>
      </c>
      <c r="J58" s="183">
        <f>SUM(J36:J43)+(SUM(J54:J57))</f>
        <v>73006925</v>
      </c>
      <c r="L58" s="183">
        <f>SUM(L36:L43)+(SUM(L54:L57))</f>
        <v>-420529991</v>
      </c>
      <c r="P58" s="133"/>
    </row>
    <row r="59" spans="1:16" s="37" customFormat="1" ht="21.65" customHeight="1" x14ac:dyDescent="0.75">
      <c r="A59" s="32" t="s">
        <v>169</v>
      </c>
      <c r="B59" s="26"/>
      <c r="C59" s="26"/>
      <c r="D59" s="72"/>
      <c r="E59" s="73"/>
      <c r="F59" s="271">
        <v>-233408033</v>
      </c>
      <c r="G59" s="28"/>
      <c r="H59" s="271">
        <v>-102912252</v>
      </c>
      <c r="I59" s="271"/>
      <c r="J59" s="271">
        <v>-12295193</v>
      </c>
      <c r="K59" s="28"/>
      <c r="L59" s="271">
        <v>-25795184</v>
      </c>
      <c r="M59" s="90"/>
      <c r="N59" s="152"/>
      <c r="O59" s="155"/>
      <c r="P59" s="133"/>
    </row>
    <row r="60" spans="1:16" ht="21.65" customHeight="1" x14ac:dyDescent="0.75">
      <c r="A60" s="298" t="s">
        <v>176</v>
      </c>
      <c r="B60" s="298"/>
      <c r="C60" s="298"/>
      <c r="D60" s="331"/>
      <c r="E60" s="99"/>
      <c r="F60" s="274">
        <f>SUM(F58:F59)</f>
        <v>728765357</v>
      </c>
      <c r="G60" s="78"/>
      <c r="H60" s="274">
        <f>SUM(H58:H59)</f>
        <v>450099464</v>
      </c>
      <c r="I60" s="78"/>
      <c r="J60" s="274">
        <f>SUM(J58:J59)</f>
        <v>60711732</v>
      </c>
      <c r="K60" s="78"/>
      <c r="L60" s="274">
        <f>SUM(L58:L59)</f>
        <v>-446325175</v>
      </c>
      <c r="M60" s="53"/>
      <c r="N60" s="184"/>
      <c r="P60" s="133"/>
    </row>
    <row r="61" spans="1:16" s="37" customFormat="1" ht="21.65" customHeight="1" x14ac:dyDescent="0.75">
      <c r="A61" s="32"/>
      <c r="B61" s="26"/>
      <c r="C61" s="26"/>
      <c r="D61" s="72"/>
      <c r="E61" s="73"/>
      <c r="F61" s="271"/>
      <c r="G61" s="28"/>
      <c r="H61" s="271"/>
      <c r="I61" s="271"/>
      <c r="J61" s="271"/>
      <c r="K61" s="28"/>
      <c r="L61" s="271"/>
      <c r="M61" s="90"/>
      <c r="N61" s="286"/>
      <c r="O61" s="155"/>
      <c r="P61" s="133"/>
    </row>
    <row r="62" spans="1:16" s="56" customFormat="1" ht="21.65" customHeight="1" x14ac:dyDescent="0.75">
      <c r="A62" s="77" t="s">
        <v>15</v>
      </c>
      <c r="B62" s="299"/>
      <c r="C62" s="299"/>
      <c r="D62" s="299"/>
      <c r="E62" s="76"/>
      <c r="F62" s="68"/>
      <c r="G62" s="68"/>
      <c r="H62" s="68"/>
      <c r="I62" s="252"/>
      <c r="J62" s="68"/>
      <c r="K62" s="68"/>
      <c r="L62" s="68"/>
      <c r="M62" s="253"/>
      <c r="N62" s="152"/>
      <c r="P62" s="133"/>
    </row>
    <row r="63" spans="1:16" ht="21.65" customHeight="1" x14ac:dyDescent="0.75">
      <c r="A63" s="26" t="s">
        <v>316</v>
      </c>
      <c r="D63" s="70"/>
      <c r="E63" s="71"/>
      <c r="F63" s="271">
        <v>32499637</v>
      </c>
      <c r="H63" s="271">
        <v>21410666</v>
      </c>
      <c r="J63" s="271">
        <v>26606837</v>
      </c>
      <c r="L63" s="271">
        <v>19133498</v>
      </c>
      <c r="P63" s="133"/>
    </row>
    <row r="64" spans="1:16" ht="21.65" customHeight="1" x14ac:dyDescent="0.75">
      <c r="A64" s="26" t="s">
        <v>204</v>
      </c>
      <c r="D64" s="70"/>
      <c r="E64" s="71"/>
      <c r="F64" s="271">
        <v>737740554</v>
      </c>
      <c r="H64" s="271">
        <v>227455092</v>
      </c>
      <c r="J64" s="277">
        <v>5389000</v>
      </c>
      <c r="L64" s="271">
        <v>225756236</v>
      </c>
      <c r="O64" s="133"/>
      <c r="P64" s="133"/>
    </row>
    <row r="65" spans="1:16" ht="21.65" customHeight="1" x14ac:dyDescent="0.75">
      <c r="A65" s="26" t="s">
        <v>205</v>
      </c>
      <c r="D65" s="70"/>
      <c r="E65" s="71"/>
      <c r="F65" s="271">
        <v>-7506398</v>
      </c>
      <c r="H65" s="277">
        <v>-28121</v>
      </c>
      <c r="J65" s="277">
        <v>-4867500</v>
      </c>
      <c r="L65" s="277">
        <v>0</v>
      </c>
      <c r="P65" s="133"/>
    </row>
    <row r="66" spans="1:16" ht="21.65" customHeight="1" x14ac:dyDescent="0.75">
      <c r="A66" s="26" t="s">
        <v>133</v>
      </c>
      <c r="D66" s="70"/>
      <c r="E66" s="27">
        <v>25</v>
      </c>
      <c r="F66" s="277">
        <v>0</v>
      </c>
      <c r="H66" s="277">
        <v>0</v>
      </c>
      <c r="J66" s="271">
        <v>-874871305</v>
      </c>
      <c r="L66" s="271">
        <v>-783400000</v>
      </c>
      <c r="P66" s="133"/>
    </row>
    <row r="67" spans="1:16" ht="21.65" customHeight="1" x14ac:dyDescent="0.75">
      <c r="A67" s="26" t="s">
        <v>170</v>
      </c>
      <c r="D67" s="70"/>
      <c r="E67" s="27">
        <v>25</v>
      </c>
      <c r="F67" s="277">
        <v>0</v>
      </c>
      <c r="H67" s="277">
        <v>0</v>
      </c>
      <c r="J67" s="271">
        <v>162000000</v>
      </c>
      <c r="L67" s="271">
        <v>203357250</v>
      </c>
      <c r="P67" s="133"/>
    </row>
    <row r="68" spans="1:16" ht="21.65" customHeight="1" x14ac:dyDescent="0.75">
      <c r="A68" s="26" t="s">
        <v>132</v>
      </c>
      <c r="D68" s="70"/>
      <c r="E68" s="27">
        <v>25</v>
      </c>
      <c r="F68" s="271">
        <v>-99953694</v>
      </c>
      <c r="H68" s="271">
        <v>-49053837</v>
      </c>
      <c r="J68" s="271">
        <v>-506347500</v>
      </c>
      <c r="L68" s="271">
        <v>-254602941</v>
      </c>
      <c r="P68" s="133"/>
    </row>
    <row r="69" spans="1:16" ht="21.65" customHeight="1" x14ac:dyDescent="0.75">
      <c r="A69" s="26" t="s">
        <v>238</v>
      </c>
      <c r="D69" s="70"/>
      <c r="E69" s="27">
        <v>25</v>
      </c>
      <c r="F69" s="277">
        <v>0</v>
      </c>
      <c r="H69" s="271">
        <v>1707121</v>
      </c>
      <c r="J69" s="277">
        <v>0</v>
      </c>
      <c r="L69" s="277">
        <v>0</v>
      </c>
      <c r="N69" s="268"/>
      <c r="P69" s="133"/>
    </row>
    <row r="70" spans="1:16" ht="21.65" customHeight="1" x14ac:dyDescent="0.75">
      <c r="A70" s="26" t="s">
        <v>240</v>
      </c>
      <c r="D70" s="70"/>
      <c r="E70" s="27"/>
      <c r="F70" s="277">
        <v>0</v>
      </c>
      <c r="H70" s="271">
        <v>-15077000</v>
      </c>
      <c r="J70" s="277">
        <v>0</v>
      </c>
      <c r="L70" s="277">
        <v>0</v>
      </c>
      <c r="N70" s="269"/>
      <c r="P70" s="133"/>
    </row>
    <row r="71" spans="1:16" ht="21.65" customHeight="1" x14ac:dyDescent="0.75">
      <c r="A71" s="32" t="s">
        <v>148</v>
      </c>
      <c r="D71" s="70"/>
      <c r="E71" s="185"/>
      <c r="F71" s="277">
        <v>0</v>
      </c>
      <c r="H71" s="271">
        <v>17399730</v>
      </c>
      <c r="J71" s="277">
        <v>0</v>
      </c>
      <c r="L71" s="271">
        <v>411450</v>
      </c>
      <c r="P71" s="133"/>
    </row>
    <row r="72" spans="1:16" ht="21.65" customHeight="1" x14ac:dyDescent="0.75">
      <c r="A72" s="32" t="s">
        <v>156</v>
      </c>
      <c r="D72" s="70"/>
      <c r="E72" s="27">
        <v>11</v>
      </c>
      <c r="F72" s="277">
        <v>0</v>
      </c>
      <c r="H72" s="277">
        <v>0</v>
      </c>
      <c r="J72" s="271">
        <v>208423531</v>
      </c>
      <c r="L72" s="271">
        <v>209822636</v>
      </c>
      <c r="P72" s="133"/>
    </row>
    <row r="73" spans="1:16" ht="21.65" customHeight="1" x14ac:dyDescent="0.75">
      <c r="A73" s="32" t="s">
        <v>173</v>
      </c>
      <c r="D73" s="70"/>
      <c r="E73" s="27">
        <v>10</v>
      </c>
      <c r="F73" s="90">
        <v>39926077</v>
      </c>
      <c r="H73" s="271">
        <v>51995160</v>
      </c>
      <c r="J73" s="271">
        <v>39926077</v>
      </c>
      <c r="L73" s="271">
        <v>51995160</v>
      </c>
      <c r="P73" s="133"/>
    </row>
    <row r="74" spans="1:16" ht="21.65" customHeight="1" x14ac:dyDescent="0.75">
      <c r="A74" s="32" t="s">
        <v>278</v>
      </c>
      <c r="D74" s="70"/>
      <c r="E74" s="27">
        <v>12</v>
      </c>
      <c r="F74" s="90">
        <v>-15631000</v>
      </c>
      <c r="H74" s="271">
        <v>-119882464</v>
      </c>
      <c r="J74" s="90">
        <v>-15631000</v>
      </c>
      <c r="L74" s="271">
        <v>-119882464</v>
      </c>
      <c r="N74" s="289"/>
      <c r="P74" s="133"/>
    </row>
    <row r="75" spans="1:16" ht="21.65" customHeight="1" x14ac:dyDescent="0.75">
      <c r="A75" s="32" t="s">
        <v>174</v>
      </c>
      <c r="D75" s="70"/>
      <c r="E75" s="27">
        <v>12</v>
      </c>
      <c r="F75" s="277">
        <v>0</v>
      </c>
      <c r="H75" s="271">
        <v>245284</v>
      </c>
      <c r="J75" s="277">
        <v>0</v>
      </c>
      <c r="L75" s="271">
        <v>65254634</v>
      </c>
      <c r="P75" s="133"/>
    </row>
    <row r="76" spans="1:16" ht="21.65" customHeight="1" x14ac:dyDescent="0.75">
      <c r="A76" s="32" t="s">
        <v>157</v>
      </c>
      <c r="D76" s="70"/>
      <c r="E76" s="27">
        <v>10</v>
      </c>
      <c r="F76" s="277">
        <v>0</v>
      </c>
      <c r="H76" s="271">
        <v>-645743911</v>
      </c>
      <c r="J76" s="277">
        <v>0</v>
      </c>
      <c r="L76" s="271">
        <v>-535145741</v>
      </c>
      <c r="P76" s="133"/>
    </row>
    <row r="77" spans="1:16" ht="21.65" customHeight="1" x14ac:dyDescent="0.75">
      <c r="A77" s="32" t="s">
        <v>165</v>
      </c>
      <c r="C77" s="298"/>
      <c r="D77" s="186"/>
      <c r="E77" s="27">
        <v>6</v>
      </c>
      <c r="F77" s="271">
        <v>-24274265</v>
      </c>
      <c r="H77" s="271">
        <v>-471327377</v>
      </c>
      <c r="J77" s="277">
        <v>0</v>
      </c>
      <c r="L77" s="277">
        <v>0</v>
      </c>
      <c r="P77" s="133"/>
    </row>
    <row r="78" spans="1:16" ht="21.65" customHeight="1" x14ac:dyDescent="0.75">
      <c r="A78" s="32" t="s">
        <v>281</v>
      </c>
      <c r="D78" s="70"/>
      <c r="E78" s="27" t="s">
        <v>304</v>
      </c>
      <c r="F78" s="277">
        <v>0</v>
      </c>
      <c r="H78" s="277">
        <v>0</v>
      </c>
      <c r="J78" s="277">
        <v>-212313987</v>
      </c>
      <c r="L78" s="271">
        <v>-8999400</v>
      </c>
      <c r="P78" s="133"/>
    </row>
    <row r="79" spans="1:16" ht="21.65" customHeight="1" x14ac:dyDescent="0.75">
      <c r="A79" s="32" t="s">
        <v>202</v>
      </c>
      <c r="D79" s="70"/>
      <c r="E79" s="27"/>
      <c r="F79" s="271"/>
      <c r="H79" s="271"/>
      <c r="J79" s="271"/>
      <c r="L79" s="271"/>
      <c r="P79" s="133"/>
    </row>
    <row r="80" spans="1:16" ht="21.65" customHeight="1" x14ac:dyDescent="0.75">
      <c r="A80" s="38"/>
      <c r="B80" s="26" t="s">
        <v>203</v>
      </c>
      <c r="D80" s="70"/>
      <c r="E80" s="27">
        <v>11</v>
      </c>
      <c r="F80" s="90">
        <v>-146327888</v>
      </c>
      <c r="H80" s="277">
        <v>0</v>
      </c>
      <c r="J80" s="277">
        <v>0</v>
      </c>
      <c r="L80" s="277">
        <v>0</v>
      </c>
      <c r="P80" s="133"/>
    </row>
    <row r="81" spans="1:16" ht="21.65" customHeight="1" x14ac:dyDescent="0.75">
      <c r="A81" s="32" t="s">
        <v>158</v>
      </c>
      <c r="D81" s="70"/>
      <c r="E81" s="27">
        <v>10</v>
      </c>
      <c r="F81" s="271">
        <v>16961640</v>
      </c>
      <c r="H81" s="271">
        <v>9219000</v>
      </c>
      <c r="J81" s="123">
        <v>16961640</v>
      </c>
      <c r="L81" s="271">
        <v>9219000</v>
      </c>
      <c r="O81" s="146"/>
      <c r="P81" s="133"/>
    </row>
    <row r="82" spans="1:16" ht="21.65" customHeight="1" x14ac:dyDescent="0.75">
      <c r="A82" s="32" t="s">
        <v>241</v>
      </c>
      <c r="D82" s="70"/>
      <c r="E82" s="27">
        <v>11</v>
      </c>
      <c r="F82" s="271">
        <v>-431909100</v>
      </c>
      <c r="H82" s="277">
        <v>0</v>
      </c>
      <c r="J82" s="277">
        <v>0</v>
      </c>
      <c r="L82" s="277">
        <v>0</v>
      </c>
      <c r="N82" s="270"/>
      <c r="O82" s="128"/>
      <c r="P82" s="133"/>
    </row>
    <row r="83" spans="1:16" ht="21.65" customHeight="1" x14ac:dyDescent="0.75">
      <c r="A83" s="26" t="s">
        <v>239</v>
      </c>
      <c r="D83" s="70"/>
      <c r="E83" s="71"/>
      <c r="F83" s="271">
        <v>16616265</v>
      </c>
      <c r="H83" s="271">
        <v>2394088088</v>
      </c>
      <c r="J83" s="271">
        <v>16601905</v>
      </c>
      <c r="L83" s="271">
        <v>11705068</v>
      </c>
      <c r="O83" s="329"/>
      <c r="P83" s="133"/>
    </row>
    <row r="84" spans="1:16" ht="21.65" customHeight="1" x14ac:dyDescent="0.75">
      <c r="A84" s="26" t="s">
        <v>277</v>
      </c>
      <c r="D84" s="70"/>
      <c r="E84" s="27"/>
      <c r="F84" s="271">
        <v>-1597324688</v>
      </c>
      <c r="H84" s="271">
        <v>-1183772942</v>
      </c>
      <c r="J84" s="271">
        <v>-384909200</v>
      </c>
      <c r="L84" s="271">
        <v>-300552856</v>
      </c>
      <c r="N84" s="90"/>
      <c r="P84" s="133"/>
    </row>
    <row r="85" spans="1:16" s="37" customFormat="1" ht="21.65" customHeight="1" x14ac:dyDescent="0.75">
      <c r="A85" s="26" t="s">
        <v>95</v>
      </c>
      <c r="B85" s="26"/>
      <c r="C85" s="26"/>
      <c r="D85" s="70"/>
      <c r="E85" s="27"/>
      <c r="F85" s="271">
        <v>-5373142</v>
      </c>
      <c r="G85" s="28"/>
      <c r="H85" s="271">
        <v>-55256521</v>
      </c>
      <c r="I85" s="28"/>
      <c r="J85" s="271">
        <v>-5641731</v>
      </c>
      <c r="K85" s="28"/>
      <c r="L85" s="271">
        <v>-3194929</v>
      </c>
      <c r="M85" s="90"/>
      <c r="N85" s="152"/>
      <c r="O85" s="56"/>
      <c r="P85" s="133"/>
    </row>
    <row r="86" spans="1:16" s="37" customFormat="1" ht="21.65" customHeight="1" x14ac:dyDescent="0.75">
      <c r="A86" s="26" t="s">
        <v>279</v>
      </c>
      <c r="B86" s="26"/>
      <c r="C86" s="26"/>
      <c r="D86" s="70"/>
      <c r="E86" s="27"/>
      <c r="F86" s="271">
        <v>99</v>
      </c>
      <c r="G86" s="28"/>
      <c r="H86" s="271">
        <v>758560</v>
      </c>
      <c r="I86" s="28"/>
      <c r="J86" s="271">
        <v>99</v>
      </c>
      <c r="K86" s="28"/>
      <c r="L86" s="277">
        <v>0</v>
      </c>
      <c r="M86" s="90"/>
      <c r="N86" s="289"/>
      <c r="O86" s="56"/>
      <c r="P86" s="133"/>
    </row>
    <row r="87" spans="1:16" s="37" customFormat="1" ht="21.65" customHeight="1" x14ac:dyDescent="0.75">
      <c r="A87" s="26" t="s">
        <v>224</v>
      </c>
      <c r="B87" s="26"/>
      <c r="C87" s="26"/>
      <c r="D87" s="70"/>
      <c r="E87" s="27"/>
      <c r="F87" s="271">
        <v>-581864000</v>
      </c>
      <c r="G87" s="28"/>
      <c r="H87" s="277">
        <v>0</v>
      </c>
      <c r="I87" s="28"/>
      <c r="J87" s="277">
        <v>0</v>
      </c>
      <c r="K87" s="28"/>
      <c r="L87" s="277">
        <v>0</v>
      </c>
      <c r="M87" s="90"/>
      <c r="N87" s="256"/>
      <c r="O87" s="56"/>
      <c r="P87" s="133"/>
    </row>
    <row r="88" spans="1:16" ht="21.65" customHeight="1" x14ac:dyDescent="0.75">
      <c r="A88" s="26" t="s">
        <v>201</v>
      </c>
      <c r="D88" s="70"/>
      <c r="E88" s="27">
        <v>14</v>
      </c>
      <c r="F88" s="271">
        <v>-7895101</v>
      </c>
      <c r="H88" s="277">
        <v>0</v>
      </c>
      <c r="J88" s="271">
        <v>-4500000</v>
      </c>
      <c r="L88" s="277">
        <v>0</v>
      </c>
      <c r="P88" s="133"/>
    </row>
    <row r="89" spans="1:16" ht="22.4" customHeight="1" x14ac:dyDescent="0.75">
      <c r="A89" s="355" t="str">
        <f>A1</f>
        <v>บริษัท ดุสิตธานี จำกัด (มหาชน) และบริษัทย่อย</v>
      </c>
      <c r="B89" s="355"/>
      <c r="C89" s="355"/>
      <c r="D89" s="355"/>
      <c r="E89" s="355"/>
      <c r="F89" s="355"/>
      <c r="G89" s="355"/>
      <c r="H89" s="355"/>
      <c r="I89" s="355"/>
      <c r="J89" s="355"/>
      <c r="K89" s="355"/>
      <c r="L89" s="355"/>
      <c r="M89" s="250"/>
    </row>
    <row r="90" spans="1:16" ht="22.4" customHeight="1" x14ac:dyDescent="0.75">
      <c r="A90" s="353" t="s">
        <v>266</v>
      </c>
      <c r="B90" s="353"/>
      <c r="C90" s="353"/>
      <c r="D90" s="353"/>
      <c r="E90" s="353"/>
      <c r="F90" s="353"/>
      <c r="G90" s="353"/>
      <c r="H90" s="353"/>
      <c r="I90" s="353"/>
      <c r="J90" s="353"/>
      <c r="K90" s="353"/>
      <c r="L90" s="353"/>
      <c r="M90" s="250"/>
    </row>
    <row r="91" spans="1:16" ht="22.4" customHeight="1" x14ac:dyDescent="0.75">
      <c r="A91" s="298"/>
      <c r="B91" s="298"/>
      <c r="C91" s="298"/>
      <c r="D91" s="298"/>
      <c r="E91" s="298"/>
      <c r="F91" s="298"/>
      <c r="G91" s="298"/>
      <c r="H91" s="298"/>
      <c r="I91" s="298"/>
      <c r="J91" s="298"/>
      <c r="K91" s="298"/>
      <c r="L91" s="298"/>
      <c r="M91" s="250"/>
      <c r="N91" s="286"/>
    </row>
    <row r="92" spans="1:16" ht="21.65" customHeight="1" x14ac:dyDescent="0.7">
      <c r="A92" s="298"/>
      <c r="B92" s="298"/>
      <c r="C92" s="298"/>
      <c r="D92" s="298"/>
      <c r="E92" s="298"/>
      <c r="F92" s="232"/>
      <c r="G92" s="295" t="s">
        <v>72</v>
      </c>
      <c r="H92" s="232"/>
      <c r="I92" s="18"/>
      <c r="J92" s="339" t="s">
        <v>73</v>
      </c>
      <c r="K92" s="339"/>
      <c r="L92" s="339"/>
      <c r="M92" s="233"/>
    </row>
    <row r="93" spans="1:16" ht="21.65" customHeight="1" x14ac:dyDescent="0.7">
      <c r="A93" s="20"/>
      <c r="B93" s="299"/>
      <c r="C93" s="299"/>
      <c r="D93" s="299"/>
      <c r="E93" s="57"/>
      <c r="F93" s="351" t="s">
        <v>256</v>
      </c>
      <c r="G93" s="351"/>
      <c r="H93" s="351"/>
      <c r="I93" s="18"/>
      <c r="J93" s="351" t="s">
        <v>256</v>
      </c>
      <c r="K93" s="351"/>
      <c r="L93" s="351"/>
      <c r="M93" s="234"/>
      <c r="P93" s="155"/>
    </row>
    <row r="94" spans="1:16" ht="21.65" customHeight="1" x14ac:dyDescent="0.7">
      <c r="A94" s="298"/>
      <c r="B94" s="298"/>
      <c r="C94" s="298"/>
      <c r="D94" s="298"/>
      <c r="E94" s="58"/>
      <c r="F94" s="351" t="s">
        <v>66</v>
      </c>
      <c r="G94" s="351"/>
      <c r="H94" s="351"/>
      <c r="I94" s="18"/>
      <c r="J94" s="351" t="s">
        <v>66</v>
      </c>
      <c r="K94" s="351"/>
      <c r="L94" s="351"/>
      <c r="M94" s="234"/>
      <c r="P94" s="155"/>
    </row>
    <row r="95" spans="1:16" ht="21.65" customHeight="1" x14ac:dyDescent="0.65">
      <c r="A95" s="298"/>
      <c r="B95" s="298"/>
      <c r="C95" s="298"/>
      <c r="D95" s="298"/>
      <c r="E95" s="58" t="s">
        <v>35</v>
      </c>
      <c r="F95" s="15">
        <v>2563</v>
      </c>
      <c r="G95" s="16"/>
      <c r="H95" s="15">
        <v>2562</v>
      </c>
      <c r="I95" s="17"/>
      <c r="J95" s="15">
        <v>2563</v>
      </c>
      <c r="K95" s="16"/>
      <c r="L95" s="15">
        <v>2562</v>
      </c>
      <c r="M95" s="251"/>
      <c r="P95" s="155"/>
    </row>
    <row r="96" spans="1:16" ht="21.65" customHeight="1" x14ac:dyDescent="0.65">
      <c r="D96" s="52"/>
      <c r="E96" s="76"/>
      <c r="F96" s="352" t="s">
        <v>255</v>
      </c>
      <c r="G96" s="352"/>
      <c r="H96" s="352"/>
      <c r="I96" s="352"/>
      <c r="J96" s="352"/>
      <c r="K96" s="352"/>
      <c r="L96" s="352"/>
      <c r="M96" s="248"/>
    </row>
    <row r="97" spans="1:16" ht="21.65" customHeight="1" x14ac:dyDescent="0.75">
      <c r="A97" s="77" t="s">
        <v>206</v>
      </c>
      <c r="B97" s="298"/>
      <c r="C97" s="298"/>
      <c r="D97" s="297"/>
      <c r="E97" s="246"/>
      <c r="F97" s="89"/>
      <c r="G97" s="89"/>
      <c r="H97" s="89"/>
      <c r="I97" s="254"/>
      <c r="J97" s="89"/>
      <c r="K97" s="89"/>
      <c r="L97" s="89"/>
      <c r="M97" s="255"/>
      <c r="N97" s="171"/>
      <c r="O97" s="38"/>
      <c r="P97" s="38"/>
    </row>
    <row r="98" spans="1:16" ht="21.65" customHeight="1" x14ac:dyDescent="0.75">
      <c r="A98" s="26" t="s">
        <v>118</v>
      </c>
      <c r="D98" s="70"/>
      <c r="E98" s="27"/>
      <c r="F98" s="277">
        <v>0</v>
      </c>
      <c r="H98" s="271">
        <v>-772582959</v>
      </c>
      <c r="J98" s="277">
        <v>0</v>
      </c>
      <c r="L98" s="271">
        <v>-748883060</v>
      </c>
      <c r="N98" s="184"/>
    </row>
    <row r="99" spans="1:16" ht="21.65" customHeight="1" x14ac:dyDescent="0.75">
      <c r="A99" s="26" t="s">
        <v>177</v>
      </c>
      <c r="D99" s="70"/>
      <c r="E99" s="27">
        <v>17</v>
      </c>
      <c r="F99" s="271">
        <v>-620130000</v>
      </c>
      <c r="H99" s="271">
        <v>-190860000</v>
      </c>
      <c r="J99" s="271">
        <v>-572579999.99999988</v>
      </c>
      <c r="L99" s="271">
        <v>-190860000</v>
      </c>
      <c r="N99" s="184"/>
    </row>
    <row r="100" spans="1:16" ht="21.65" customHeight="1" x14ac:dyDescent="0.75">
      <c r="A100" s="26" t="s">
        <v>253</v>
      </c>
      <c r="D100" s="70"/>
      <c r="E100" s="27"/>
      <c r="F100" s="271">
        <v>79482951</v>
      </c>
      <c r="H100" s="277">
        <v>0</v>
      </c>
      <c r="J100" s="277">
        <v>0</v>
      </c>
      <c r="L100" s="277">
        <v>0</v>
      </c>
      <c r="N100" s="257"/>
    </row>
    <row r="101" spans="1:16" ht="21.65" customHeight="1" x14ac:dyDescent="0.75">
      <c r="A101" s="237" t="s">
        <v>131</v>
      </c>
      <c r="B101" s="237"/>
      <c r="C101" s="237"/>
      <c r="D101" s="237"/>
      <c r="E101" s="100"/>
      <c r="F101" s="167">
        <f>SUM(F98:F100,F63:F88)</f>
        <v>-2614962053</v>
      </c>
      <c r="G101" s="78"/>
      <c r="H101" s="274">
        <f>SUM(H98:H100,H63:H88)</f>
        <v>-779306431</v>
      </c>
      <c r="I101" s="78"/>
      <c r="J101" s="274">
        <f>SUM(J98:J100,J63:J88)</f>
        <v>-2105753134</v>
      </c>
      <c r="K101" s="78"/>
      <c r="L101" s="274">
        <f>SUM(L98:L100,L63:L88)</f>
        <v>-2148866459</v>
      </c>
      <c r="M101" s="53"/>
    </row>
    <row r="102" spans="1:16" ht="21.65" customHeight="1" x14ac:dyDescent="0.75">
      <c r="A102" s="237"/>
      <c r="B102" s="237"/>
      <c r="C102" s="237"/>
      <c r="D102" s="237"/>
      <c r="E102" s="100"/>
      <c r="F102" s="163"/>
      <c r="G102" s="78"/>
      <c r="H102" s="163"/>
      <c r="I102" s="78"/>
      <c r="J102" s="163"/>
      <c r="K102" s="78"/>
      <c r="L102" s="163"/>
      <c r="M102" s="53"/>
    </row>
    <row r="103" spans="1:16" ht="21.65" customHeight="1" x14ac:dyDescent="0.75">
      <c r="A103" s="77" t="s">
        <v>16</v>
      </c>
      <c r="B103" s="237"/>
      <c r="C103" s="237"/>
      <c r="D103" s="186"/>
      <c r="E103" s="69"/>
    </row>
    <row r="104" spans="1:16" ht="21.65" customHeight="1" x14ac:dyDescent="0.75">
      <c r="A104" s="38" t="s">
        <v>41</v>
      </c>
      <c r="D104" s="70"/>
      <c r="E104" s="27">
        <v>18</v>
      </c>
      <c r="F104" s="90">
        <v>2751000000</v>
      </c>
      <c r="H104" s="271">
        <v>9228000000</v>
      </c>
      <c r="J104" s="90">
        <v>2751000000</v>
      </c>
      <c r="L104" s="271">
        <v>9228000000</v>
      </c>
      <c r="P104" s="133"/>
    </row>
    <row r="105" spans="1:16" ht="21.65" customHeight="1" x14ac:dyDescent="0.75">
      <c r="A105" s="38" t="s">
        <v>51</v>
      </c>
      <c r="D105" s="74"/>
      <c r="E105" s="27">
        <v>18</v>
      </c>
      <c r="F105" s="91">
        <v>-2261000000</v>
      </c>
      <c r="H105" s="271">
        <v>-7633000000</v>
      </c>
      <c r="J105" s="271">
        <v>-2261000000</v>
      </c>
      <c r="L105" s="271">
        <v>-7633000000</v>
      </c>
      <c r="P105" s="133"/>
    </row>
    <row r="106" spans="1:16" ht="21.65" customHeight="1" x14ac:dyDescent="0.75">
      <c r="A106" s="38" t="s">
        <v>141</v>
      </c>
      <c r="D106" s="74"/>
      <c r="E106" s="27">
        <v>25</v>
      </c>
      <c r="F106" s="277">
        <v>0</v>
      </c>
      <c r="H106" s="271">
        <v>37704677</v>
      </c>
      <c r="J106" s="277">
        <v>1320000000</v>
      </c>
      <c r="L106" s="271">
        <v>380000000</v>
      </c>
      <c r="P106" s="133"/>
    </row>
    <row r="107" spans="1:16" ht="21.65" customHeight="1" x14ac:dyDescent="0.75">
      <c r="A107" s="38" t="s">
        <v>159</v>
      </c>
      <c r="D107" s="74"/>
      <c r="E107" s="27">
        <v>25</v>
      </c>
      <c r="F107" s="277">
        <v>0</v>
      </c>
      <c r="H107" s="271">
        <v>-42076234</v>
      </c>
      <c r="J107" s="277">
        <v>-34000000</v>
      </c>
      <c r="L107" s="271">
        <v>-155400000</v>
      </c>
      <c r="P107" s="133"/>
    </row>
    <row r="108" spans="1:16" ht="21.65" customHeight="1" x14ac:dyDescent="0.75">
      <c r="A108" s="200" t="s">
        <v>280</v>
      </c>
      <c r="D108" s="74"/>
      <c r="E108" s="27">
        <v>20</v>
      </c>
      <c r="F108" s="277">
        <v>777276553</v>
      </c>
      <c r="H108" s="271">
        <v>1050936617</v>
      </c>
      <c r="J108" s="277">
        <v>693000000</v>
      </c>
      <c r="L108" s="271">
        <v>1000000000</v>
      </c>
      <c r="N108" s="289"/>
      <c r="P108" s="133"/>
    </row>
    <row r="109" spans="1:16" ht="21.65" customHeight="1" x14ac:dyDescent="0.75">
      <c r="A109" s="26" t="s">
        <v>223</v>
      </c>
      <c r="B109" s="38"/>
      <c r="D109" s="74"/>
      <c r="E109" s="27">
        <v>20</v>
      </c>
      <c r="F109" s="90">
        <v>-61876362</v>
      </c>
      <c r="H109" s="271">
        <v>-317196300</v>
      </c>
      <c r="J109" s="90">
        <v>-16500000</v>
      </c>
      <c r="L109" s="271">
        <v>-21750000</v>
      </c>
      <c r="P109" s="133"/>
    </row>
    <row r="110" spans="1:16" ht="21" customHeight="1" x14ac:dyDescent="0.75">
      <c r="A110" s="38" t="s">
        <v>229</v>
      </c>
      <c r="B110" s="38"/>
      <c r="D110" s="74"/>
      <c r="E110" s="27">
        <v>25</v>
      </c>
      <c r="F110" s="90">
        <v>288996667</v>
      </c>
      <c r="H110" s="271">
        <v>146000000</v>
      </c>
      <c r="J110" s="277">
        <v>0</v>
      </c>
      <c r="L110" s="277">
        <v>0</v>
      </c>
      <c r="P110" s="133"/>
    </row>
    <row r="111" spans="1:16" ht="21" customHeight="1" x14ac:dyDescent="0.75">
      <c r="A111" s="38" t="s">
        <v>314</v>
      </c>
      <c r="B111" s="38"/>
      <c r="D111" s="74"/>
      <c r="E111" s="27"/>
      <c r="F111" s="90">
        <v>10397113</v>
      </c>
      <c r="H111" s="277">
        <v>0</v>
      </c>
      <c r="J111" s="277">
        <v>0</v>
      </c>
      <c r="L111" s="277">
        <v>0</v>
      </c>
      <c r="N111" s="328"/>
      <c r="P111" s="133"/>
    </row>
    <row r="112" spans="1:16" ht="21.65" customHeight="1" x14ac:dyDescent="0.75">
      <c r="A112" s="38" t="s">
        <v>242</v>
      </c>
      <c r="D112" s="74"/>
      <c r="E112" s="27">
        <v>14</v>
      </c>
      <c r="F112" s="90">
        <v>-521867113</v>
      </c>
      <c r="H112" s="271">
        <v>-542276</v>
      </c>
      <c r="J112" s="277">
        <v>-71202840</v>
      </c>
      <c r="L112" s="277">
        <v>0</v>
      </c>
      <c r="P112" s="133"/>
    </row>
    <row r="113" spans="1:16" ht="21.65" customHeight="1" x14ac:dyDescent="0.75">
      <c r="A113" s="26" t="s">
        <v>317</v>
      </c>
      <c r="D113" s="70"/>
      <c r="E113" s="27"/>
      <c r="F113" s="90">
        <v>-97300832</v>
      </c>
      <c r="H113" s="271">
        <v>-114042136</v>
      </c>
      <c r="J113" s="271">
        <v>-138154233</v>
      </c>
      <c r="L113" s="271">
        <v>-71139220</v>
      </c>
      <c r="O113" s="133"/>
      <c r="P113" s="133"/>
    </row>
    <row r="114" spans="1:16" ht="21.65" customHeight="1" x14ac:dyDescent="0.75">
      <c r="A114" s="26" t="s">
        <v>160</v>
      </c>
      <c r="D114" s="70"/>
      <c r="E114" s="27"/>
      <c r="F114" s="90">
        <v>-245322907</v>
      </c>
      <c r="H114" s="271">
        <v>-481190785</v>
      </c>
      <c r="J114" s="271">
        <v>-161500000</v>
      </c>
      <c r="L114" s="271">
        <v>-144500000</v>
      </c>
      <c r="N114" s="184"/>
      <c r="P114" s="133"/>
    </row>
    <row r="115" spans="1:16" ht="21.65" customHeight="1" x14ac:dyDescent="0.75">
      <c r="A115" s="37" t="s">
        <v>250</v>
      </c>
      <c r="B115" s="237"/>
      <c r="C115" s="237"/>
      <c r="D115" s="237"/>
      <c r="E115" s="101"/>
      <c r="F115" s="274">
        <f>SUM(F104:F114)</f>
        <v>640303119</v>
      </c>
      <c r="G115" s="78"/>
      <c r="H115" s="93">
        <f>SUM(H104:H114)</f>
        <v>1874593563</v>
      </c>
      <c r="I115" s="78"/>
      <c r="J115" s="274">
        <f>SUM(J104:J114)</f>
        <v>2081642927</v>
      </c>
      <c r="K115" s="78"/>
      <c r="L115" s="93">
        <f>SUM(L104:L114)</f>
        <v>2582210780</v>
      </c>
      <c r="M115" s="53"/>
      <c r="P115" s="133"/>
    </row>
    <row r="116" spans="1:16" ht="21.65" customHeight="1" x14ac:dyDescent="0.75">
      <c r="F116" s="119"/>
      <c r="H116" s="119"/>
      <c r="J116" s="90"/>
      <c r="L116" s="90"/>
      <c r="P116" s="133"/>
    </row>
    <row r="117" spans="1:16" ht="21.65" customHeight="1" x14ac:dyDescent="0.75">
      <c r="A117" s="26" t="s">
        <v>69</v>
      </c>
      <c r="D117" s="52"/>
      <c r="E117" s="69"/>
      <c r="F117" s="38"/>
      <c r="G117" s="78"/>
      <c r="H117" s="38"/>
      <c r="I117" s="78"/>
      <c r="J117" s="38"/>
      <c r="K117" s="78"/>
      <c r="L117" s="38"/>
      <c r="M117" s="53"/>
      <c r="P117" s="133"/>
    </row>
    <row r="118" spans="1:16" ht="21.65" customHeight="1" x14ac:dyDescent="0.75">
      <c r="B118" s="26" t="s">
        <v>130</v>
      </c>
      <c r="D118" s="52"/>
      <c r="E118" s="69"/>
      <c r="F118" s="203">
        <v>-1245893577</v>
      </c>
      <c r="H118" s="203">
        <v>1545386596</v>
      </c>
      <c r="J118" s="203">
        <v>36601525</v>
      </c>
      <c r="L118" s="203">
        <v>-12980854</v>
      </c>
      <c r="N118" s="313"/>
      <c r="P118" s="133"/>
    </row>
    <row r="119" spans="1:16" ht="21.65" customHeight="1" x14ac:dyDescent="0.75">
      <c r="A119" s="26" t="s">
        <v>254</v>
      </c>
      <c r="D119" s="52"/>
      <c r="E119" s="31"/>
      <c r="F119" s="272">
        <v>65879544</v>
      </c>
      <c r="H119" s="98">
        <v>-57243910</v>
      </c>
      <c r="J119" s="294">
        <v>0</v>
      </c>
      <c r="L119" s="294">
        <v>0</v>
      </c>
      <c r="P119" s="133"/>
    </row>
    <row r="120" spans="1:16" ht="21.65" customHeight="1" x14ac:dyDescent="0.75">
      <c r="A120" s="237" t="s">
        <v>69</v>
      </c>
      <c r="B120" s="237"/>
      <c r="C120" s="237"/>
      <c r="D120" s="186"/>
      <c r="E120" s="27"/>
      <c r="F120" s="273">
        <f>SUM(F118:F119)</f>
        <v>-1180014033</v>
      </c>
      <c r="G120" s="78"/>
      <c r="H120" s="53">
        <f>SUM(H118:H119)</f>
        <v>1488142686</v>
      </c>
      <c r="I120" s="78"/>
      <c r="J120" s="273">
        <f>SUM(J118:J119)</f>
        <v>36601525</v>
      </c>
      <c r="K120" s="78"/>
      <c r="L120" s="53">
        <f>SUM(L118:L119)</f>
        <v>-12980854</v>
      </c>
      <c r="M120" s="53"/>
      <c r="P120" s="133"/>
    </row>
    <row r="121" spans="1:16" ht="21.65" customHeight="1" x14ac:dyDescent="0.75">
      <c r="A121" s="26" t="s">
        <v>171</v>
      </c>
      <c r="B121" s="237"/>
      <c r="C121" s="237"/>
      <c r="D121" s="186"/>
      <c r="E121" s="27"/>
      <c r="F121" s="98">
        <v>2600474778</v>
      </c>
      <c r="H121" s="98">
        <v>1112332092</v>
      </c>
      <c r="J121" s="98">
        <v>92499839</v>
      </c>
      <c r="L121" s="98">
        <v>105480693</v>
      </c>
      <c r="M121" s="53"/>
      <c r="P121" s="133"/>
    </row>
    <row r="122" spans="1:16" ht="21.65" customHeight="1" thickBot="1" x14ac:dyDescent="0.8">
      <c r="A122" s="237" t="s">
        <v>265</v>
      </c>
      <c r="B122" s="237"/>
      <c r="C122" s="237"/>
      <c r="D122" s="186"/>
      <c r="E122" s="27">
        <v>7</v>
      </c>
      <c r="F122" s="276">
        <f>SUM(F120:F121)</f>
        <v>1420460745</v>
      </c>
      <c r="G122" s="78"/>
      <c r="H122" s="141">
        <f>SUM(H120:H121)</f>
        <v>2600474778</v>
      </c>
      <c r="I122" s="78"/>
      <c r="J122" s="276">
        <f>SUM(J120:J121)</f>
        <v>129101364</v>
      </c>
      <c r="K122" s="78"/>
      <c r="L122" s="141">
        <f>SUM(L120:L121)</f>
        <v>92499839</v>
      </c>
      <c r="M122" s="53"/>
      <c r="O122" s="146"/>
      <c r="P122" s="133"/>
    </row>
    <row r="123" spans="1:16" ht="21.65" customHeight="1" thickTop="1" x14ac:dyDescent="0.75">
      <c r="A123" s="237"/>
      <c r="B123" s="237"/>
      <c r="C123" s="237"/>
      <c r="D123" s="186"/>
      <c r="E123" s="27"/>
      <c r="O123" s="146"/>
    </row>
    <row r="124" spans="1:16" ht="21.65" customHeight="1" x14ac:dyDescent="0.75">
      <c r="A124" s="77" t="s">
        <v>90</v>
      </c>
      <c r="D124" s="52"/>
      <c r="E124" s="27"/>
      <c r="F124" s="119"/>
      <c r="H124" s="119"/>
      <c r="J124" s="90"/>
      <c r="L124" s="90"/>
    </row>
    <row r="125" spans="1:16" ht="21.65" customHeight="1" x14ac:dyDescent="0.75">
      <c r="A125" s="38" t="s">
        <v>161</v>
      </c>
      <c r="B125" s="38"/>
      <c r="C125" s="38"/>
      <c r="D125" s="52"/>
      <c r="E125" s="27"/>
      <c r="F125" s="90">
        <v>72589333</v>
      </c>
      <c r="H125" s="90">
        <v>28799023</v>
      </c>
      <c r="J125" s="293">
        <v>4192516</v>
      </c>
      <c r="L125" s="203">
        <v>10996574</v>
      </c>
    </row>
    <row r="126" spans="1:16" ht="21.65" customHeight="1" x14ac:dyDescent="0.75">
      <c r="A126" s="38" t="s">
        <v>247</v>
      </c>
      <c r="B126" s="38"/>
      <c r="C126" s="38"/>
      <c r="D126" s="52"/>
      <c r="E126" s="27"/>
      <c r="F126" s="90">
        <v>57807690</v>
      </c>
      <c r="H126" s="90">
        <v>61947160</v>
      </c>
      <c r="J126" s="293">
        <v>0</v>
      </c>
      <c r="L126" s="293">
        <v>0</v>
      </c>
      <c r="N126" s="296"/>
    </row>
    <row r="127" spans="1:16" s="197" customFormat="1" ht="21.65" customHeight="1" x14ac:dyDescent="0.75">
      <c r="A127" s="197" t="s">
        <v>318</v>
      </c>
      <c r="D127" s="209"/>
      <c r="E127" s="332"/>
      <c r="F127" s="293">
        <v>0</v>
      </c>
      <c r="G127" s="204"/>
      <c r="H127" s="311">
        <v>775379265</v>
      </c>
      <c r="I127" s="204"/>
      <c r="J127" s="293">
        <v>0</v>
      </c>
      <c r="K127" s="204"/>
      <c r="L127" s="293">
        <v>0</v>
      </c>
      <c r="M127" s="90"/>
      <c r="N127" s="330"/>
    </row>
    <row r="128" spans="1:16" ht="22.4" customHeight="1" x14ac:dyDescent="0.75">
      <c r="A128" s="26" t="s">
        <v>207</v>
      </c>
      <c r="F128" s="293">
        <v>0</v>
      </c>
      <c r="G128" s="25"/>
      <c r="H128" s="293">
        <v>0</v>
      </c>
      <c r="I128" s="25"/>
      <c r="J128" s="311">
        <v>176227804</v>
      </c>
      <c r="K128" s="25"/>
      <c r="L128" s="293">
        <v>0</v>
      </c>
    </row>
    <row r="131" spans="4:16" ht="21.65" customHeight="1" x14ac:dyDescent="0.75">
      <c r="D131" s="72"/>
      <c r="E131" s="27"/>
      <c r="F131" s="91"/>
      <c r="H131" s="245"/>
      <c r="J131" s="91"/>
      <c r="L131" s="245"/>
      <c r="N131" s="90"/>
      <c r="O131" s="135"/>
      <c r="P131" s="135"/>
    </row>
    <row r="132" spans="4:16" ht="21.65" customHeight="1" x14ac:dyDescent="0.75">
      <c r="D132" s="70"/>
      <c r="E132" s="27"/>
      <c r="F132" s="271"/>
      <c r="H132" s="271"/>
      <c r="J132" s="271"/>
      <c r="L132" s="271"/>
      <c r="N132" s="281"/>
    </row>
    <row r="134" spans="4:16" x14ac:dyDescent="0.75">
      <c r="E134" s="28"/>
    </row>
  </sheetData>
  <mergeCells count="23">
    <mergeCell ref="A2:L2"/>
    <mergeCell ref="J4:L4"/>
    <mergeCell ref="F5:H5"/>
    <mergeCell ref="J5:L5"/>
    <mergeCell ref="F6:H6"/>
    <mergeCell ref="J6:L6"/>
    <mergeCell ref="J92:L92"/>
    <mergeCell ref="F8:L8"/>
    <mergeCell ref="A44:L44"/>
    <mergeCell ref="A45:L45"/>
    <mergeCell ref="J47:L47"/>
    <mergeCell ref="F48:H48"/>
    <mergeCell ref="J48:L48"/>
    <mergeCell ref="F49:H49"/>
    <mergeCell ref="J49:L49"/>
    <mergeCell ref="F51:L51"/>
    <mergeCell ref="A89:L89"/>
    <mergeCell ref="A90:L90"/>
    <mergeCell ref="F93:H93"/>
    <mergeCell ref="J93:L93"/>
    <mergeCell ref="F94:H94"/>
    <mergeCell ref="J94:L94"/>
    <mergeCell ref="F96:L96"/>
  </mergeCells>
  <pageMargins left="0.7" right="0.7" top="0.52" bottom="0.75" header="0.3" footer="0.53"/>
  <pageSetup paperSize="9" scale="71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3" max="16383" man="1"/>
    <brk id="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 7</vt:lpstr>
      <vt:lpstr>งบดุล  8-9</vt:lpstr>
      <vt:lpstr>กำไรขาดทุน YTD 10</vt:lpstr>
      <vt:lpstr>กำไรขาดทุนเบ็ดเสร็จ YTD 11</vt:lpstr>
      <vt:lpstr>เปลี่ยนแปลง-รวม 12</vt:lpstr>
      <vt:lpstr>เปลี่ยนแปลงเฉพาะ 13</vt:lpstr>
      <vt:lpstr>กระแสเงินสด 14-16</vt:lpstr>
      <vt:lpstr>'เปลี่ยนแปลงเฉพาะ 13'!Print_Area</vt:lpstr>
      <vt:lpstr>'เปลี่ยนแปลง-รวม 12'!Print_Area</vt:lpstr>
      <vt:lpstr>'กระแสเงินสด 14-16'!Print_Area</vt:lpstr>
      <vt:lpstr>'กำไรขาดทุน YTD 10'!Print_Area</vt:lpstr>
      <vt:lpstr>'กำไรขาดทุนเบ็ดเสร็จ YTD 11'!Print_Area</vt:lpstr>
      <vt:lpstr>'งบดุล  8-9'!Print_Area</vt:lpstr>
      <vt:lpstr>'งบดุล 7'!Print_Area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Methakhup, Chanya</cp:lastModifiedBy>
  <cp:lastPrinted>2021-02-22T13:07:20Z</cp:lastPrinted>
  <dcterms:created xsi:type="dcterms:W3CDTF">2002-01-21T02:21:50Z</dcterms:created>
  <dcterms:modified xsi:type="dcterms:W3CDTF">2021-02-22T15:28:34Z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