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1840" windowHeight="13140" tabRatio="829"/>
  </bookViews>
  <sheets>
    <sheet name="9-12 Th" sheetId="26" r:id="rId1"/>
    <sheet name="Thai 13-14" sheetId="27" r:id="rId2"/>
    <sheet name="Tha 15" sheetId="34" r:id="rId3"/>
    <sheet name="Tha 16" sheetId="33" r:id="rId4"/>
    <sheet name="Thai 17-19" sheetId="31" r:id="rId5"/>
  </sheets>
  <definedNames>
    <definedName name="_xlnm.Print_Area" localSheetId="4">'Thai 17-19'!$A$1:$L$149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33" l="1"/>
  <c r="A49" i="34"/>
  <c r="A42" i="33" s="1"/>
  <c r="AF43" i="34"/>
  <c r="AJ43" i="34" s="1"/>
  <c r="AD43" i="34"/>
  <c r="AD42" i="34"/>
  <c r="P42" i="34"/>
  <c r="AF42" i="34" s="1"/>
  <c r="AJ42" i="34" s="1"/>
  <c r="AB41" i="34"/>
  <c r="Z41" i="34"/>
  <c r="AD41" i="34" s="1"/>
  <c r="P41" i="34"/>
  <c r="AD33" i="34"/>
  <c r="AF33" i="34" s="1"/>
  <c r="AJ33" i="34" s="1"/>
  <c r="AH26" i="34"/>
  <c r="AH30" i="34" s="1"/>
  <c r="AH37" i="34" s="1"/>
  <c r="AH46" i="34" s="1"/>
  <c r="AB26" i="34"/>
  <c r="AB30" i="34" s="1"/>
  <c r="AB37" i="34" s="1"/>
  <c r="Z26" i="34"/>
  <c r="Z30" i="34" s="1"/>
  <c r="Z37" i="34" s="1"/>
  <c r="X26" i="34"/>
  <c r="X30" i="34" s="1"/>
  <c r="X37" i="34" s="1"/>
  <c r="X46" i="34" s="1"/>
  <c r="V26" i="34"/>
  <c r="V30" i="34" s="1"/>
  <c r="V37" i="34" s="1"/>
  <c r="V46" i="34" s="1"/>
  <c r="T26" i="34"/>
  <c r="T30" i="34" s="1"/>
  <c r="T37" i="34" s="1"/>
  <c r="T46" i="34" s="1"/>
  <c r="R26" i="34"/>
  <c r="R30" i="34" s="1"/>
  <c r="R37" i="34" s="1"/>
  <c r="R46" i="34" s="1"/>
  <c r="P26" i="34"/>
  <c r="P30" i="34" s="1"/>
  <c r="P37" i="34" s="1"/>
  <c r="N26" i="34"/>
  <c r="N30" i="34" s="1"/>
  <c r="N37" i="34" s="1"/>
  <c r="N46" i="34" s="1"/>
  <c r="L26" i="34"/>
  <c r="L30" i="34" s="1"/>
  <c r="L37" i="34" s="1"/>
  <c r="L46" i="34" s="1"/>
  <c r="J26" i="34"/>
  <c r="J30" i="34" s="1"/>
  <c r="J37" i="34" s="1"/>
  <c r="J46" i="34" s="1"/>
  <c r="H26" i="34"/>
  <c r="H30" i="34" s="1"/>
  <c r="H37" i="34" s="1"/>
  <c r="H46" i="34" s="1"/>
  <c r="F26" i="34"/>
  <c r="F30" i="34" s="1"/>
  <c r="F37" i="34" s="1"/>
  <c r="F46" i="34" s="1"/>
  <c r="AF23" i="34"/>
  <c r="AJ23" i="34" s="1"/>
  <c r="AD23" i="34"/>
  <c r="AD22" i="34"/>
  <c r="AF22" i="34" s="1"/>
  <c r="AJ22" i="34" s="1"/>
  <c r="AF21" i="34"/>
  <c r="AJ21" i="34" s="1"/>
  <c r="AD21" i="34"/>
  <c r="AJ17" i="34"/>
  <c r="AF17" i="34"/>
  <c r="AD17" i="34"/>
  <c r="AD26" i="34" s="1"/>
  <c r="AD30" i="34" s="1"/>
  <c r="AD37" i="34" s="1"/>
  <c r="A3" i="34"/>
  <c r="P46" i="34" l="1"/>
  <c r="AF41" i="34"/>
  <c r="AJ41" i="34" s="1"/>
  <c r="AD46" i="34"/>
  <c r="Z46" i="34"/>
  <c r="AB46" i="34"/>
  <c r="AF26" i="34"/>
  <c r="AF30" i="34" s="1"/>
  <c r="AF37" i="34" s="1"/>
  <c r="AJ26" i="34"/>
  <c r="AJ30" i="34" s="1"/>
  <c r="AJ37" i="34" s="1"/>
  <c r="AJ46" i="34" l="1"/>
  <c r="AF46" i="34"/>
  <c r="K85" i="27"/>
  <c r="J62" i="31" l="1"/>
  <c r="G37" i="27" l="1"/>
  <c r="G76" i="27" l="1"/>
  <c r="L41" i="31" l="1"/>
  <c r="L44" i="31"/>
  <c r="H41" i="31"/>
  <c r="H44" i="31"/>
  <c r="J96" i="31" l="1"/>
  <c r="F96" i="31"/>
  <c r="L37" i="31"/>
  <c r="H37" i="31"/>
  <c r="H34" i="31"/>
  <c r="H26" i="33"/>
  <c r="J26" i="33"/>
  <c r="L26" i="33"/>
  <c r="N26" i="33"/>
  <c r="R26" i="33"/>
  <c r="V37" i="33" l="1"/>
  <c r="T37" i="33"/>
  <c r="T36" i="33"/>
  <c r="V36" i="33" s="1"/>
  <c r="R32" i="33"/>
  <c r="R40" i="33" s="1"/>
  <c r="N32" i="33"/>
  <c r="N40" i="33" s="1"/>
  <c r="T29" i="33"/>
  <c r="R22" i="33"/>
  <c r="L22" i="33"/>
  <c r="L32" i="33" s="1"/>
  <c r="L40" i="33" s="1"/>
  <c r="J22" i="33"/>
  <c r="J32" i="33" s="1"/>
  <c r="J40" i="33" s="1"/>
  <c r="H22" i="33"/>
  <c r="H32" i="33" s="1"/>
  <c r="H40" i="33" s="1"/>
  <c r="F22" i="33"/>
  <c r="F26" i="33" s="1"/>
  <c r="V19" i="33"/>
  <c r="T19" i="33"/>
  <c r="P22" i="33"/>
  <c r="P26" i="33" s="1"/>
  <c r="P32" i="33" s="1"/>
  <c r="P40" i="33" s="1"/>
  <c r="T14" i="33"/>
  <c r="V14" i="33" s="1"/>
  <c r="F32" i="33" l="1"/>
  <c r="F40" i="33" s="1"/>
  <c r="V29" i="33"/>
  <c r="T18" i="33"/>
  <c r="T22" i="33" s="1"/>
  <c r="T26" i="33" s="1"/>
  <c r="T32" i="33" s="1"/>
  <c r="T40" i="33" s="1"/>
  <c r="N22" i="33"/>
  <c r="F153" i="26" l="1"/>
  <c r="V18" i="33"/>
  <c r="V22" i="33" s="1"/>
  <c r="V26" i="33" s="1"/>
  <c r="V32" i="33" s="1"/>
  <c r="V40" i="33" s="1"/>
  <c r="L115" i="31" l="1"/>
  <c r="H115" i="31"/>
  <c r="L93" i="31"/>
  <c r="L80" i="31"/>
  <c r="H93" i="31"/>
  <c r="H73" i="31"/>
  <c r="H80" i="31" s="1"/>
  <c r="L19" i="31"/>
  <c r="L24" i="31"/>
  <c r="H19" i="31"/>
  <c r="H17" i="31"/>
  <c r="M76" i="27"/>
  <c r="I85" i="27"/>
  <c r="I76" i="27"/>
  <c r="M14" i="27"/>
  <c r="M25" i="27" s="1"/>
  <c r="I37" i="27"/>
  <c r="I34" i="27"/>
  <c r="I51" i="27" s="1"/>
  <c r="I14" i="27"/>
  <c r="I25" i="27" s="1"/>
  <c r="L153" i="26"/>
  <c r="L156" i="26" s="1"/>
  <c r="L119" i="26"/>
  <c r="L104" i="26"/>
  <c r="H119" i="26"/>
  <c r="H104" i="26"/>
  <c r="L69" i="26"/>
  <c r="H69" i="26"/>
  <c r="L32" i="26"/>
  <c r="H32" i="26"/>
  <c r="M28" i="27" l="1"/>
  <c r="M37" i="27" s="1"/>
  <c r="L9" i="31"/>
  <c r="L31" i="31" s="1"/>
  <c r="L46" i="31" s="1"/>
  <c r="I28" i="27"/>
  <c r="H9" i="31"/>
  <c r="I78" i="27"/>
  <c r="L121" i="26"/>
  <c r="L158" i="26" s="1"/>
  <c r="H71" i="26"/>
  <c r="L71" i="26"/>
  <c r="H121" i="26"/>
  <c r="L50" i="31" l="1"/>
  <c r="M34" i="27"/>
  <c r="M51" i="27" s="1"/>
  <c r="M78" i="27" s="1"/>
  <c r="M85" i="27" s="1"/>
  <c r="F80" i="31"/>
  <c r="J80" i="31"/>
  <c r="G14" i="27"/>
  <c r="G25" i="27" s="1"/>
  <c r="A88" i="27"/>
  <c r="A42" i="27"/>
  <c r="A80" i="26"/>
  <c r="A123" i="26" s="1"/>
  <c r="F115" i="31"/>
  <c r="J115" i="31"/>
  <c r="J93" i="31"/>
  <c r="F93" i="31"/>
  <c r="A104" i="31"/>
  <c r="A55" i="31"/>
  <c r="G85" i="27"/>
  <c r="K76" i="27"/>
  <c r="K14" i="27"/>
  <c r="K25" i="27" s="1"/>
  <c r="J9" i="31" s="1"/>
  <c r="J119" i="26"/>
  <c r="F119" i="26"/>
  <c r="J104" i="26"/>
  <c r="F104" i="26"/>
  <c r="J69" i="26"/>
  <c r="F69" i="26"/>
  <c r="J32" i="26"/>
  <c r="F32" i="26"/>
  <c r="G34" i="27"/>
  <c r="G51" i="27" s="1"/>
  <c r="A43" i="26"/>
  <c r="A45" i="27"/>
  <c r="A126" i="26"/>
  <c r="A83" i="26"/>
  <c r="L95" i="31" l="1"/>
  <c r="L99" i="31" s="1"/>
  <c r="H31" i="31"/>
  <c r="H46" i="31" s="1"/>
  <c r="F9" i="31"/>
  <c r="F31" i="31" s="1"/>
  <c r="F46" i="31" s="1"/>
  <c r="F50" i="31" s="1"/>
  <c r="F121" i="26"/>
  <c r="J121" i="26"/>
  <c r="K28" i="27"/>
  <c r="K37" i="27" s="1"/>
  <c r="J31" i="31"/>
  <c r="J46" i="31" s="1"/>
  <c r="J50" i="31" s="1"/>
  <c r="J95" i="31" s="1"/>
  <c r="F71" i="26"/>
  <c r="G78" i="27"/>
  <c r="A167" i="26"/>
  <c r="J71" i="26"/>
  <c r="A52" i="31"/>
  <c r="A101" i="31"/>
  <c r="A149" i="31"/>
  <c r="G28" i="27"/>
  <c r="H50" i="31" l="1"/>
  <c r="J99" i="31"/>
  <c r="F95" i="31"/>
  <c r="F99" i="31" s="1"/>
  <c r="K34" i="27"/>
  <c r="H95" i="31" l="1"/>
  <c r="H99" i="31" s="1"/>
  <c r="K51" i="27"/>
  <c r="K78" i="27" s="1"/>
  <c r="F156" i="26"/>
  <c r="F158" i="26" s="1"/>
  <c r="H153" i="26"/>
  <c r="H156" i="26" s="1"/>
  <c r="H158" i="26" s="1"/>
  <c r="J153" i="26" l="1"/>
  <c r="J156" i="26" s="1"/>
  <c r="J158" i="26" s="1"/>
</calcChain>
</file>

<file path=xl/sharedStrings.xml><?xml version="1.0" encoding="utf-8"?>
<sst xmlns="http://schemas.openxmlformats.org/spreadsheetml/2006/main" count="579" uniqueCount="312">
  <si>
    <t>บริษัท ผลิตไฟฟ้า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</si>
  <si>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</si>
  <si>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</si>
  <si>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</si>
  <si>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</si>
  <si>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</si>
  <si>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</si>
  <si>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เงินลงทุนระยะสั้นที่ใช้เป็นหลักประกัน</t>
  </si>
  <si>
    <t>ลูกหนี้การค้า สุทธิ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</si>
  <si>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</si>
  <si>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</si>
  <si>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</si>
  <si>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</si>
  <si>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 และอุปกรณ์ สุทธิ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</si>
  <si>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</si>
  <si>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</si>
  <si>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</si>
  <si>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</si>
  <si>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</si>
  <si>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</si>
  <si>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</si>
  <si>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</si>
  <si>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</si>
  <si>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</si>
  <si>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</si>
  <si>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</si>
  <si>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</si>
  <si>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</si>
  <si>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</t>
  </si>
  <si>
    <t>ประมาณการหนี้สินค่ารื้อถอน</t>
  </si>
  <si>
    <t>หนี้สินภาษีเงินได้รอตัดบัญชี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</si>
  <si>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</si>
  <si>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</si>
  <si>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</si>
  <si>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</si>
  <si>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</si>
  <si>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</si>
  <si>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</si>
  <si>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</si>
  <si>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</si>
  <si>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</si>
  <si>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</si>
  <si>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</si>
  <si>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</si>
  <si>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</si>
  <si>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</si>
  <si>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</si>
  <si>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</si>
  <si>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</si>
  <si>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</si>
  <si>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</si>
  <si>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</si>
  <si>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</si>
  <si>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การแบ่งปันกำไร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</si>
  <si>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</si>
  <si>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</si>
  <si>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</t>
  </si>
  <si>
    <t>การแบ่งปันกำไรเบ็ดเสร็จรวม</t>
  </si>
  <si>
    <t xml:space="preserve"> ทุนที่ออกและ</t>
  </si>
  <si>
    <t xml:space="preserve"> ส่วนเกิน</t>
  </si>
  <si>
    <t xml:space="preserve"> ส่วนเกินมูลค่า</t>
  </si>
  <si>
    <t>รวมส่วนของ</t>
  </si>
  <si>
    <t>ชำระแล้ว</t>
  </si>
  <si>
    <t>มูลค่าหุ้น</t>
  </si>
  <si>
    <t>หุ้นทุนซื้อคืน</t>
  </si>
  <si>
    <t>รวมองค์ประกอบอื่น</t>
  </si>
  <si>
    <t>งบกระแสเงินสด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</si>
  <si>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</si>
  <si>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</si>
  <si>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</si>
  <si>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กระแสเงินสดก่อนการเปลี่ยนแปลงของสินทรัพย์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</si>
  <si>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</si>
  <si>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</si>
  <si>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</si>
  <si>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</si>
  <si>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- ภาษีเงินได้จ่าย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</si>
  <si>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</si>
  <si>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</si>
  <si>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</si>
  <si>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</si>
  <si>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</si>
  <si>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</si>
  <si>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</si>
  <si>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</si>
  <si>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</si>
  <si>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ผลกระทบของการเปลี่ยนแปลงอัตราแลกเปลี่ยน</t>
  </si>
  <si>
    <t xml:space="preserve"> - เงินลงทุนในตั๋วสัญญาใช้เงินที่ครบกำหนดภายในสามเดือน</t>
  </si>
  <si>
    <t>งบการเงินรวม</t>
  </si>
  <si>
    <t>บาท</t>
  </si>
  <si>
    <t>ภาระผูกพันผลประโยชน์พนักงาน</t>
  </si>
  <si>
    <t xml:space="preserve">หลังการเลิกจ้างหรือเกษียณอายุ   </t>
  </si>
  <si>
    <t>กำไรสำหรับปี</t>
  </si>
  <si>
    <t>กำไรเบ็ดเสร็จรวมสำหรับปี</t>
  </si>
  <si>
    <t>เงินปันผลจ่าย</t>
  </si>
  <si>
    <t xml:space="preserve">- ค่าใช้จ่ายผลประโยชน์พนักงานหลังการเลิกจ้างหรือเกษียณอายุ </t>
  </si>
  <si>
    <t>และหนี้สินดำเนินงาน</t>
  </si>
  <si>
    <t>ยอดคงเหลือต้นปี</t>
  </si>
  <si>
    <t>ยอดคงเหลือปลายปี</t>
  </si>
  <si>
    <t>รายการที่มิใช่เงินสด</t>
  </si>
  <si>
    <t xml:space="preserve">หุ้นสามัญ 530,000,000 หุ้น </t>
  </si>
  <si>
    <t xml:space="preserve">   มูลค่าที่ตราไว้หุ้นละ 10 บาท</t>
  </si>
  <si>
    <t>กำไร (ขาดทุน) สุทธิจากอัตราแลกเปลี่ยน</t>
  </si>
  <si>
    <t>เงินสดรับ (จ่าย) จากการดำเนินงาน</t>
  </si>
  <si>
    <t xml:space="preserve"> ส่วนเกินมูลค่าหุ้น</t>
  </si>
  <si>
    <t>ส่วนเกินจากการซื้อส่วนได้เสียที่ไม่มีอำนาจควบคุม</t>
  </si>
  <si>
    <t>ค่าความนิยม สุทธิ</t>
  </si>
  <si>
    <t>- ผลต่างจากการแปลงค่างบการเงิน</t>
  </si>
  <si>
    <t>การวัดมูลค่าใหม่</t>
  </si>
  <si>
    <t>ของภาระผูกพันผล</t>
  </si>
  <si>
    <t>ประโยชน์พนักงาน</t>
  </si>
  <si>
    <t>- ขาดทุนจากการด้อยค่าของค่าความนิยม</t>
  </si>
  <si>
    <t>กระแสเงินสดสุทธิได้มาจาก (ใช้ไปใน) กิจกรรมดำเนินงาน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</si>
  <si>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</si>
  <si>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</si>
  <si>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</si>
  <si>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</si>
  <si>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</si>
  <si>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</si>
  <si>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</si>
  <si>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>เจ้าของ</t>
  </si>
  <si>
    <t>งบการเงินเฉพาะกิจการ</t>
  </si>
  <si>
    <t>เงินปันผลจ่ายของบริษัทย่อย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</si>
  <si>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</si>
  <si>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</si>
  <si>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รวมส่วนผู้เป็นเจ้าของของบริษัทใหญ่</t>
  </si>
  <si>
    <t>ส่วนที่เป็นของผู้เป็นเจ้าของของบริษัทใหญ่</t>
  </si>
  <si>
    <t>ส่วนที่เป็นของผู้เป็นเจ้าของบริษัทใหญ่</t>
  </si>
  <si>
    <t>ส่วนของผู้เป็นเจ้าของของบริษัทใหญ่</t>
  </si>
  <si>
    <t xml:space="preserve">ยอดคงเหลือต้นปี </t>
  </si>
  <si>
    <t xml:space="preserve">ยอดคงเหลือปลายปี </t>
  </si>
  <si>
    <t>การแปลงค่า</t>
  </si>
  <si>
    <t xml:space="preserve"> ผลต่างจาก</t>
  </si>
  <si>
    <t>สำหรับปี</t>
  </si>
  <si>
    <t>เงินปันผลรับจากบริษัทย่อยและการร่วมค้า</t>
  </si>
  <si>
    <t>เงินลงทุนในการร่วมค้า สุทธิ</t>
  </si>
  <si>
    <t>- ขาดทุนจากการด้อยค่าของที่ดิน อาคาร และอุปกรณ์</t>
  </si>
  <si>
    <t xml:space="preserve"> </t>
  </si>
  <si>
    <t>- ขาดทุน (กำไร) จากอัตราแลกเปลี่ยนที่ยังไม่เกิดขึ้น</t>
  </si>
  <si>
    <t>เงินลงทุนในบริษัทย่อย สุทธิ</t>
  </si>
  <si>
    <t>ส่วนแบ่งกำไรสุทธิจากเงินลงทุนในบริษัทร่วม</t>
  </si>
  <si>
    <t>ณ วันที่ 1 มกราคม พ.ศ. 2562</t>
  </si>
  <si>
    <t>ณ วันที่ 31 ธันวาคม พ.ศ. 2562</t>
  </si>
  <si>
    <t xml:space="preserve"> พ.ศ. 2562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</si>
  <si>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</si>
  <si>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</si>
  <si>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หักกลบรายการเงินสดจ่ายคืนเงินกู้ยืมระยะยาวจากสถาบันการเงิน</t>
  </si>
  <si>
    <t>กับเงินปันผลรับจากบริษัทย่อย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</si>
  <si>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</si>
  <si>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จากสถาบันการเงินกับเงินปันผลรับจากบริษัทย่อย</t>
  </si>
  <si>
    <t>กับเงินให้กู้ยืมระยะยาวแก่บริษัทย่อย</t>
  </si>
  <si>
    <t>จากสถาบันการเงินกับเงินให้กู้ยืมระยะยาวแก่บริษัทย่อย</t>
  </si>
  <si>
    <t>ตั๋วสัญญาใช้เงินรับล่วงหน้าสำหรับการคืนทุนจากบริษัทย่อย</t>
  </si>
  <si>
    <t>- เจ้าหนี้ค่าซื้อเงินลงทุนในการร่วมค้า</t>
  </si>
  <si>
    <t>- ดอกเบี้ยจ่ายและต้นทุนทางการเงินอื่น</t>
  </si>
  <si>
    <t>- เงินปันผลรับจากบริษัทย่อยและการร่วมค้า</t>
  </si>
  <si>
    <t>เงินสดรับจากการจำหน่ายอาคารและอุปกรณ์</t>
  </si>
  <si>
    <t>เจ้าหนี้ค่าซื้อเงินลงทุนในการร่วมค้า</t>
  </si>
  <si>
    <t>- หักกลบรายการเงินสดจ่ายค่าหุ้นเพิ่มทุนในการร่วมค้า</t>
  </si>
  <si>
    <t>กับดอกเบี้ยค้างรับจากเงินให้กู้ยืมระยะยาวแก่บริษัทย่อย</t>
  </si>
  <si>
    <t>รายได้จากสัญญาเช่าภายใต้สัญญาซื้อขายไฟฟ้า</t>
  </si>
  <si>
    <t>ต้นทุนจากสัญญาเช่าภายใต้สัญญาซื้อขายไฟฟ้า</t>
  </si>
  <si>
    <t>เงินปันผลรับและรายได้อื่น</t>
  </si>
  <si>
    <t>กำไรก่อนค่าใช้จ่ายภาษีเงินได้</t>
  </si>
  <si>
    <t>- ค่าเผื่อการลดลงของมูลค่าวัสดุสำรองคลังล้าสมัย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</si>
  <si>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</si>
  <si>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</si>
  <si>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ขาดทุนเบ็ดเสร็จอื่นสำหรับปีสุทธิจากภาษี</t>
  </si>
  <si>
    <t>- ขาดทุนจากการด้อยค่าของเงินลงทุนในบริษัทย่อยและการร่วมค้า</t>
  </si>
  <si>
    <t>จากกิจการที่เกี่ยวข้องกันที่ถึงกำหนด</t>
  </si>
  <si>
    <t>ที่ปรับปรุงแล้ว</t>
  </si>
  <si>
    <t>- ลูกหนี้สัญญาเช่าภายใต้สัญญาซื้อขายไฟฟ้า</t>
  </si>
  <si>
    <t>- ซื้อที่ดิน อาคารและอุปกรณ์โดยยังไม่ได้ชำระเงิน</t>
  </si>
  <si>
    <t xml:space="preserve">- จัดประเภทเงินจ่ายล่วงหน้าค่าวัสดุสำรองคลังไปเป็นที่ดิน </t>
  </si>
  <si>
    <t>อาคาร และอุปกรณ์</t>
  </si>
  <si>
    <t>กระแสเงินสดสุทธิใช้ไปในกิจกรรมจัดหาเงิน</t>
  </si>
  <si>
    <t>เงินสดจ่ายค่าดอกเบี้ย</t>
  </si>
  <si>
    <t>เงินสดจ่ายค่าธรรมเนียมจัดหาเงินกู้ยืมและต้นทุนทางการเงินอื่น</t>
  </si>
  <si>
    <t>- ขาดทุนจากการด้อยค่าของสินทรัพย์ไม่มีตัวตน</t>
  </si>
  <si>
    <t>เงินสดและรายการเทียบเท่าเงินสดเพิ่มขึ้น (ลดลง) สุทธิ</t>
  </si>
  <si>
    <t>รับชำระภายในหนึ่งปี สุทธิ</t>
  </si>
  <si>
    <t>เงินสดรับจากการปิดบริษัทย่อย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</si>
  <si>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</si>
  <si>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เงินสดจ่ายเพื่อซื้ออุปกรณ์และงานระหว่างก่อสร้าง</t>
  </si>
  <si>
    <t>เงินสดจ่ายเพื่อซื้อสินทรัพย์ไม่มีตัวตน</t>
  </si>
  <si>
    <t>เงินปันผลจ่ายให้แก่ผู้ถือหุ้นและส่วนได้เสียที่ไม่มีอำนาจควบคุม</t>
  </si>
  <si>
    <t>เงินสดรับจากเงินลงทุนระยะสั้นที่ใช้เป็นหลักประกัน สุทธิ</t>
  </si>
  <si>
    <t xml:space="preserve"> - เงินสดในมือและเงินฝากธนาคารที่ครบกำหนดภายในสามเดือน</t>
  </si>
  <si>
    <t>กำไรต่อหุ้นขั้นพื้นฐาน - ส่วนที่เป็นของ</t>
  </si>
  <si>
    <t>อสังหาริมทรัพย์เพื่อการลงทุน สุทธิ</t>
  </si>
  <si>
    <t>- จัดประเภทรายการเงินจ่ายล่วงหน้าค่าซื้อเงินลงทุน</t>
  </si>
  <si>
    <t>ไปเป็นเงินลงทุนในการร่วมค้า</t>
  </si>
  <si>
    <t>ขาดทุนจากการด้อยค่าของสินทรัพย์</t>
  </si>
  <si>
    <t>(ไม่รวมผลกระทบของการซื้อหรือขายบริษัทย่อย)</t>
  </si>
  <si>
    <t xml:space="preserve"> พ.ศ. 2563</t>
  </si>
  <si>
    <t>ณ วันที่ 31 ธันวาคม พ.ศ. 2563</t>
  </si>
  <si>
    <t>สำหรับปีสิ้นสุดวันที่ 31 ธันวาคม พ.ศ. 2563</t>
  </si>
  <si>
    <t>ลูกหนี้อื่น สุทธิ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</si>
  <si>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</si>
  <si>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</si>
  <si>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</si>
  <si>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</si>
  <si>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</si>
  <si>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</si>
  <si>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</si>
  <si>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</si>
  <si>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>ผู้เป็นเจ้าของของบริษัทใหญ่</t>
  </si>
  <si>
    <t>ส่วนแบ่งขาดทุน</t>
  </si>
  <si>
    <t xml:space="preserve">จัดสรรแล้ว - </t>
  </si>
  <si>
    <t>ของภาระผูกพัน</t>
  </si>
  <si>
    <t>ต้นทุนใน</t>
  </si>
  <si>
    <t>การป้องกัน</t>
  </si>
  <si>
    <t>เบ็ดเสร็จอื่น</t>
  </si>
  <si>
    <t>รวม</t>
  </si>
  <si>
    <t>ส่วนได้เสีย</t>
  </si>
  <si>
    <t>สำรองตาม</t>
  </si>
  <si>
    <t>ยังไม่ได้</t>
  </si>
  <si>
    <t>ผลประโยชน์</t>
  </si>
  <si>
    <t>ความเสี่ยง</t>
  </si>
  <si>
    <t>จากบริษัทร่วม</t>
  </si>
  <si>
    <t>องค์ประกอบอื่นของ</t>
  </si>
  <si>
    <t>ผู้เป็นเจ้าของ</t>
  </si>
  <si>
    <t>ที่ไม่มีอำนาจ</t>
  </si>
  <si>
    <t>กฎหมาย</t>
  </si>
  <si>
    <t>จัดสรร</t>
  </si>
  <si>
    <t>พนักงาน</t>
  </si>
  <si>
    <t>กระแสเงินสด</t>
  </si>
  <si>
    <t>ของบริษัทใหญ่</t>
  </si>
  <si>
    <t>ควบคุม</t>
  </si>
  <si>
    <t>การเปลี่ยนแปลงในส่วนของเจ้าของ</t>
  </si>
  <si>
    <t>ณ วันที่ 1 มกราคม พ.ศ. 2563</t>
  </si>
  <si>
    <t>ตามที่รายงานไว้เดิม</t>
  </si>
  <si>
    <t>ขาดทุนเบ็ดเสร็จอื่น</t>
  </si>
  <si>
    <t>สำรองตามกฎหมาย</t>
  </si>
  <si>
    <t xml:space="preserve"> ส่วนของเจ้าของ</t>
  </si>
  <si>
    <t>ณ วันที่ 1 มกราคม พ.ศ. 2563 ที่ปรับปรุงแล้ว</t>
  </si>
  <si>
    <t>กำไร (ขาดทุน) เบ็ดเสร็จรวมสำหรับปี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</si>
  <si>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</si>
  <si>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</si>
  <si>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</si>
  <si>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</si>
  <si>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</si>
  <si>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เงินสดจ่ายจากสินทรัพย์ทางการเงินที่วัดมูลค่าด้วย</t>
  </si>
  <si>
    <t>วิธีราคาทุนตัดจำหน่าย สุทธิ</t>
  </si>
  <si>
    <t>ที่วัดมูลค่าด้วยวิธีราคาทุนตัดจำหน่าย สุทธิ</t>
  </si>
  <si>
    <t>เงินสดจ่ายเพื่อชำระค่ารื้อถอนโรงไฟฟ้า</t>
  </si>
  <si>
    <t>เงินสดจ่ายคืนเงินกู้ยืมระยะยาวจากกิจการอื่น</t>
  </si>
  <si>
    <t>เงินสดจ่ายคืนเงินต้นของสัญญาเช่า</t>
  </si>
  <si>
    <t>17.1.3</t>
  </si>
  <si>
    <t>17.1.1</t>
  </si>
  <si>
    <t>- ต้นทุนในการป้องกันความเสี่ยง</t>
  </si>
  <si>
    <t>- การป้องกันความเสี่ยงกระแสเงินสด</t>
  </si>
  <si>
    <t>องค์ประกอบของ</t>
  </si>
  <si>
    <t>ภาษีเงินได้เกี่ยวกับ</t>
  </si>
  <si>
    <t>สินทรัพย์ไม่หมุนเวียนที่ถือไว้เพื่อขาย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</si>
  <si>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</si>
  <si>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 (ขาดทุน)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</si>
  <si>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</si>
  <si>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</si>
  <si>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สินทรัพย์อนุพันธ์</t>
  </si>
  <si>
    <t>หนี้สินอนุพันธ์</t>
  </si>
  <si>
    <t>7, 8</t>
  </si>
  <si>
    <t>กำไรสุทธิจากการวัดมูลค่าเครื่องมือทางการเงิน</t>
  </si>
  <si>
    <t>ภาษีเงินได้เกี่ยวกับองค์ประกอบของ</t>
  </si>
  <si>
    <r>
      <t>หัก</t>
    </r>
    <r>
      <rPr>
        <sz val="13"/>
        <rFont val="Browallia New"/>
        <family val="2"/>
      </rPr>
      <t xml:space="preserve"> </t>
    </r>
  </si>
  <si>
    <t>ผลกระทบจากการนำมาตรฐาน</t>
  </si>
  <si>
    <t>การรายงานทางการเงินใหม่</t>
  </si>
  <si>
    <t>มาถือปฏิบัติครั้งแรก</t>
  </si>
  <si>
    <t>- กำไรสุทธิจากการวัดมูลค่าเครื่องมือทางการเงิน</t>
  </si>
  <si>
    <t>- ส่วนแบ่งกำไรสุทธิจากเงินลงทุนในบริษัทร่วมและการร่วมค้า</t>
  </si>
  <si>
    <t>- ภาษีเงินได้ถูกหัก ณ ที่จ่ายได้รับคืน</t>
  </si>
  <si>
    <t>การเพิ่มเงินลงทุนในบริษัทร่วมและการร่วมค้า</t>
  </si>
  <si>
    <t>การซื้อเงินลงทุนในการร่วมค้า</t>
  </si>
  <si>
    <t>- ลูกหนี้ค่าขายโรงไฟฟ้า</t>
  </si>
  <si>
    <t>- เจ้าหนี้ค่ารื้อถอนโรงไฟฟ้า</t>
  </si>
  <si>
    <t>ผลกระทบจากการนำมาตรฐานการรายงาน</t>
  </si>
  <si>
    <t>ทางการเงินใหม่มาถือปฏิบัติครั้งแรก</t>
  </si>
  <si>
    <t>เงินสดรับจากการลดทุนในบริษัทร่วม</t>
  </si>
  <si>
    <t>เงินสดจ่ายจากเงินลงทุนระยะสั้น สุทธิ</t>
  </si>
  <si>
    <t>เงินสดรับจากสินทรัพย์ทางการเงินที่ใช้เป็นหลักประกัน</t>
  </si>
  <si>
    <t>24.1.2</t>
  </si>
  <si>
    <t>24.2.1</t>
  </si>
  <si>
    <t>กำไรสุทธิจากการปิดบริษัทย่อย</t>
  </si>
  <si>
    <t>- กำไรสุทธิจากการปิดบริษัทย่อย</t>
  </si>
  <si>
    <t>งบการเงิน</t>
  </si>
  <si>
    <t>สินทรัพย์ทางการเงินที่วัดมูลค่าด้วยวิธี</t>
  </si>
  <si>
    <t>ราคาทุนตัดจำหน่าย</t>
  </si>
  <si>
    <t>ส่วนของเงินให้กู้ยืมระยะยาวแก่</t>
  </si>
  <si>
    <t>กิจการที่เกี่ยวข้องกันที่ถึงกำหนดรับชำระ</t>
  </si>
  <si>
    <t>ภายในหนึ่งปี</t>
  </si>
  <si>
    <t>ส่วนของเงินกู้ยืมระยะยาวจากสถาบันการเงิน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</si>
  <si>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</si>
  <si>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</si>
  <si>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- การวัดมูลค่าใหม่ของภาระผูกพันผลประโยชน์</t>
  </si>
  <si>
    <t>- ส่วนแบ่งกำไร (ขาดทุน) เบ็ดเสร็จอื่น</t>
  </si>
  <si>
    <t xml:space="preserve">ส่วนได้เสียสุทธิจากภาษีเงินได้ </t>
  </si>
  <si>
    <t>จากบริษัทร่วมและการร่วมค้าตามวิธี</t>
  </si>
  <si>
    <t>รายการที่จะจัดประเภทรายการใหม่</t>
  </si>
  <si>
    <t>- ส่วนแบ่งขาดทุนเบ็ดเสร็จอื่นจากบริษัทร่วม</t>
  </si>
  <si>
    <t>และการร่วมค้าตามวิธีส่วนได้เสียสุทธิ</t>
  </si>
  <si>
    <t>จากภาษีเงินได้</t>
  </si>
  <si>
    <t>จัดสรรแล้ว -</t>
  </si>
  <si>
    <t>ส่วนเกิน</t>
  </si>
  <si>
    <t>จากการซื้อ</t>
  </si>
  <si>
    <t>รายการปรับปรุงกำไรก่อนค่าใช้จ่ายภาษีเงินได้</t>
  </si>
  <si>
    <t>เป็นเงินสดสุทธิจากกิจกรรมดำเนินงาน</t>
  </si>
  <si>
    <t xml:space="preserve">  และมูลค่าสุทธิที่คาดว่าจะได้รับของน้ำมันเชื้อเพลิง</t>
  </si>
  <si>
    <t xml:space="preserve">    จากกิจการที่เกี่ยวข้องกัน</t>
  </si>
  <si>
    <t xml:space="preserve">    หลังการเลิกจ้างหรือเกษียณอายุ</t>
  </si>
  <si>
    <t>- กำไรสุทธิจากการตัดจำหน่ายและจำหน่ายอาคาร และอุปกรณ์</t>
  </si>
  <si>
    <t xml:space="preserve">เงินสดและรายการเทียบเท่าเงินสด ณ วันที่ 31 ธันวาคม </t>
  </si>
  <si>
    <t>ประกอบด้วย</t>
  </si>
  <si>
    <t>- (กลับรายการ) ค่าเผื่อการด้อยค่าของลูกหนี้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</si>
</sst>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.00;\(#,##0.00\)"/>
    <numFmt numFmtId="171" formatCode="#,##0.0000;\(#,##0.0000\);\-"/>
    <numFmt numFmtId="172" formatCode="#,##0.0;\(#,##0.0\);\-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.0_-;\-* #,##0.0_-;_-* &quot;-&quot;??_-;_-@_-"/>
    <numFmt numFmtId="176" formatCode="_-* #,##0.0000_-;\-* #,##0.0000_-;_-* &quot;-&quot;??_-;_-@_-"/>
  </numFmts>
  <fonts count="42"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5"/>
      <color rgb="FF7F7F7F"/>
      <name val="Angsana New"/>
      <family val="2"/>
    </font>
    <font>
      <u/>
      <sz val="10"/>
      <color rgb="FF0563C1"/>
      <name val="Georgia"/>
      <family val="1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sz val="10"/>
      <color theme="1"/>
      <name val="Arial Unicode MS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u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5" applyNumberFormat="0" applyAlignment="0" applyProtection="0"/>
    <xf numFmtId="0" fontId="16" fillId="28" borderId="6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wrapText="1"/>
    </xf>
    <xf numFmtId="0" fontId="24" fillId="2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3" fillId="0" borderId="1" applyNumberFormat="0" applyFill="0" applyBorder="0" applyAlignment="0">
      <alignment wrapText="1"/>
      <protection locked="0"/>
    </xf>
    <xf numFmtId="0" fontId="29" fillId="0" borderId="1" applyNumberFormat="0" applyFill="0" applyAlignment="0">
      <protection locked="0"/>
    </xf>
    <xf numFmtId="0" fontId="30" fillId="0" borderId="0" applyNumberFormat="0" applyFill="0" applyBorder="0" applyAlignment="0">
      <protection locked="0"/>
    </xf>
    <xf numFmtId="0" fontId="31" fillId="0" borderId="0" applyNumberFormat="0" applyFill="0" applyBorder="0" applyAlignment="0" applyProtection="0"/>
    <xf numFmtId="0" fontId="32" fillId="0" borderId="1" applyNumberFormat="0" applyFill="0" applyAlignment="0">
      <alignment wrapText="1"/>
      <protection locked="0"/>
    </xf>
    <xf numFmtId="0" fontId="33" fillId="30" borderId="5" applyNumberFormat="0" applyAlignment="0" applyProtection="0"/>
    <xf numFmtId="0" fontId="34" fillId="0" borderId="10" applyNumberFormat="0" applyFill="0" applyAlignment="0" applyProtection="0"/>
    <xf numFmtId="0" fontId="35" fillId="31" borderId="0" applyNumberFormat="0" applyBorder="0" applyAlignment="0" applyProtection="0"/>
    <xf numFmtId="0" fontId="2" fillId="0" borderId="0"/>
    <xf numFmtId="0" fontId="17" fillId="0" borderId="0"/>
    <xf numFmtId="0" fontId="20" fillId="0" borderId="0"/>
    <xf numFmtId="0" fontId="1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8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4" fillId="0" borderId="0"/>
    <xf numFmtId="0" fontId="20" fillId="0" borderId="0"/>
    <xf numFmtId="0" fontId="2" fillId="0" borderId="0"/>
    <xf numFmtId="0" fontId="17" fillId="0" borderId="0"/>
    <xf numFmtId="0" fontId="20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21" fillId="0" borderId="0"/>
    <xf numFmtId="0" fontId="19" fillId="0" borderId="0"/>
    <xf numFmtId="0" fontId="18" fillId="0" borderId="0"/>
    <xf numFmtId="0" fontId="21" fillId="0" borderId="0"/>
    <xf numFmtId="0" fontId="19" fillId="0" borderId="0"/>
    <xf numFmtId="0" fontId="19" fillId="0" borderId="0"/>
    <xf numFmtId="0" fontId="18" fillId="0" borderId="0"/>
    <xf numFmtId="0" fontId="6" fillId="0" borderId="0"/>
    <xf numFmtId="0" fontId="4" fillId="0" borderId="0"/>
    <xf numFmtId="0" fontId="4" fillId="0" borderId="0"/>
    <xf numFmtId="0" fontId="36" fillId="0" borderId="0"/>
    <xf numFmtId="0" fontId="7" fillId="0" borderId="0"/>
    <xf numFmtId="0" fontId="2" fillId="0" borderId="0">
      <protection locked="0"/>
    </xf>
    <xf numFmtId="0" fontId="19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1" fillId="0" borderId="0"/>
    <xf numFmtId="0" fontId="12" fillId="32" borderId="11" applyNumberFormat="0" applyFont="0" applyAlignment="0" applyProtection="0"/>
    <xf numFmtId="0" fontId="37" fillId="27" borderId="12" applyNumberFormat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3" fillId="0" borderId="0"/>
    <xf numFmtId="0" fontId="1" fillId="0" borderId="0"/>
  </cellStyleXfs>
  <cellXfs count="206">
    <xf numFmtId="0" fontId="0" fillId="0" borderId="0" xfId="0"/>
    <xf numFmtId="166" fontId="9" fillId="0" borderId="0" xfId="112" applyNumberFormat="1" applyFont="1" applyFill="1" applyBorder="1" applyAlignment="1">
      <alignment horizontal="left" vertical="center"/>
    </xf>
    <xf numFmtId="0" fontId="9" fillId="0" borderId="0" xfId="112" applyNumberFormat="1" applyFont="1" applyFill="1" applyBorder="1" applyAlignment="1">
      <alignment horizontal="center" vertical="center"/>
    </xf>
    <xf numFmtId="167" fontId="9" fillId="0" borderId="0" xfId="112" applyNumberFormat="1" applyFont="1" applyFill="1" applyBorder="1" applyAlignment="1">
      <alignment horizontal="right" vertical="center"/>
    </xf>
    <xf numFmtId="166" fontId="9" fillId="0" borderId="0" xfId="112" applyNumberFormat="1" applyFont="1" applyFill="1" applyBorder="1" applyAlignment="1">
      <alignment horizontal="center" vertical="center"/>
    </xf>
    <xf numFmtId="166" fontId="9" fillId="0" borderId="0" xfId="112" applyNumberFormat="1" applyFont="1" applyFill="1" applyBorder="1" applyAlignment="1">
      <alignment vertical="center"/>
    </xf>
    <xf numFmtId="0" fontId="9" fillId="0" borderId="2" xfId="112" applyNumberFormat="1" applyFont="1" applyFill="1" applyBorder="1" applyAlignment="1">
      <alignment horizontal="left" vertical="center"/>
    </xf>
    <xf numFmtId="166" fontId="9" fillId="0" borderId="2" xfId="112" applyNumberFormat="1" applyFont="1" applyFill="1" applyBorder="1" applyAlignment="1">
      <alignment horizontal="left" vertical="center"/>
    </xf>
    <xf numFmtId="0" fontId="9" fillId="0" borderId="2" xfId="112" applyNumberFormat="1" applyFont="1" applyFill="1" applyBorder="1" applyAlignment="1">
      <alignment horizontal="center" vertical="center"/>
    </xf>
    <xf numFmtId="167" fontId="9" fillId="0" borderId="2" xfId="112" applyNumberFormat="1" applyFont="1" applyFill="1" applyBorder="1" applyAlignment="1">
      <alignment horizontal="right" vertical="center"/>
    </xf>
    <xf numFmtId="166" fontId="9" fillId="0" borderId="2" xfId="112" applyNumberFormat="1" applyFont="1" applyFill="1" applyBorder="1" applyAlignment="1">
      <alignment horizontal="center" vertical="center"/>
    </xf>
    <xf numFmtId="166" fontId="10" fillId="0" borderId="0" xfId="112" applyNumberFormat="1" applyFont="1" applyFill="1" applyBorder="1" applyAlignment="1">
      <alignment vertical="center"/>
    </xf>
    <xf numFmtId="166" fontId="10" fillId="0" borderId="0" xfId="112" applyNumberFormat="1" applyFont="1" applyFill="1" applyBorder="1" applyAlignment="1">
      <alignment horizontal="left" vertical="center"/>
    </xf>
    <xf numFmtId="0" fontId="10" fillId="0" borderId="0" xfId="112" applyNumberFormat="1" applyFont="1" applyFill="1" applyBorder="1" applyAlignment="1">
      <alignment vertical="center"/>
    </xf>
    <xf numFmtId="167" fontId="10" fillId="0" borderId="2" xfId="112" applyNumberFormat="1" applyFont="1" applyFill="1" applyBorder="1" applyAlignment="1">
      <alignment horizontal="right" vertical="center"/>
    </xf>
    <xf numFmtId="166" fontId="10" fillId="0" borderId="2" xfId="112" applyNumberFormat="1" applyFont="1" applyFill="1" applyBorder="1" applyAlignment="1">
      <alignment horizontal="right" vertical="center"/>
    </xf>
    <xf numFmtId="164" fontId="9" fillId="0" borderId="0" xfId="112" applyNumberFormat="1" applyFont="1" applyFill="1" applyBorder="1" applyAlignment="1">
      <alignment horizontal="right" vertical="center"/>
    </xf>
    <xf numFmtId="0" fontId="10" fillId="0" borderId="0" xfId="112" applyNumberFormat="1" applyFont="1" applyFill="1" applyBorder="1" applyAlignment="1">
      <alignment horizontal="center" vertical="center"/>
    </xf>
    <xf numFmtId="167" fontId="10" fillId="0" borderId="0" xfId="112" applyNumberFormat="1" applyFont="1" applyFill="1" applyBorder="1" applyAlignment="1">
      <alignment horizontal="right" vertical="center"/>
    </xf>
    <xf numFmtId="166" fontId="10" fillId="0" borderId="0" xfId="112" applyNumberFormat="1" applyFont="1" applyFill="1" applyBorder="1" applyAlignment="1">
      <alignment horizontal="center" vertical="center"/>
    </xf>
    <xf numFmtId="164" fontId="10" fillId="0" borderId="0" xfId="112" applyNumberFormat="1" applyFont="1" applyFill="1" applyBorder="1" applyAlignment="1">
      <alignment horizontal="left" vertical="center"/>
    </xf>
    <xf numFmtId="164" fontId="10" fillId="0" borderId="0" xfId="112" applyNumberFormat="1" applyFont="1" applyFill="1" applyBorder="1" applyAlignment="1">
      <alignment horizontal="center" vertical="center"/>
    </xf>
    <xf numFmtId="164" fontId="10" fillId="0" borderId="0" xfId="112" applyNumberFormat="1" applyFont="1" applyFill="1" applyBorder="1" applyAlignment="1">
      <alignment horizontal="right" vertical="center"/>
    </xf>
    <xf numFmtId="166" fontId="10" fillId="0" borderId="0" xfId="112" quotePrefix="1" applyNumberFormat="1" applyFont="1" applyFill="1" applyBorder="1" applyAlignment="1">
      <alignment horizontal="left" vertical="center"/>
    </xf>
    <xf numFmtId="0" fontId="10" fillId="0" borderId="0" xfId="112" quotePrefix="1" applyNumberFormat="1" applyFont="1" applyFill="1" applyBorder="1" applyAlignment="1">
      <alignment horizontal="center" vertical="center"/>
    </xf>
    <xf numFmtId="166" fontId="10" fillId="0" borderId="2" xfId="112" applyNumberFormat="1" applyFont="1" applyFill="1" applyBorder="1" applyAlignment="1">
      <alignment horizontal="left" vertical="center"/>
    </xf>
    <xf numFmtId="0" fontId="10" fillId="0" borderId="2" xfId="112" applyNumberFormat="1" applyFont="1" applyFill="1" applyBorder="1" applyAlignment="1">
      <alignment horizontal="center" vertical="center"/>
    </xf>
    <xf numFmtId="164" fontId="10" fillId="0" borderId="2" xfId="112" applyNumberFormat="1" applyFont="1" applyFill="1" applyBorder="1" applyAlignment="1">
      <alignment horizontal="left" vertical="center"/>
    </xf>
    <xf numFmtId="164" fontId="10" fillId="0" borderId="2" xfId="112" applyNumberFormat="1" applyFont="1" applyFill="1" applyBorder="1" applyAlignment="1">
      <alignment horizontal="center" vertical="center"/>
    </xf>
    <xf numFmtId="164" fontId="9" fillId="0" borderId="0" xfId="112" applyNumberFormat="1" applyFont="1" applyFill="1" applyBorder="1" applyAlignment="1">
      <alignment horizontal="left" vertical="center"/>
    </xf>
    <xf numFmtId="164" fontId="9" fillId="0" borderId="0" xfId="112" applyNumberFormat="1" applyFont="1" applyFill="1" applyBorder="1" applyAlignment="1">
      <alignment horizontal="center" vertical="center"/>
    </xf>
    <xf numFmtId="164" fontId="9" fillId="0" borderId="2" xfId="112" applyNumberFormat="1" applyFont="1" applyFill="1" applyBorder="1" applyAlignment="1">
      <alignment horizontal="left" vertical="center"/>
    </xf>
    <xf numFmtId="164" fontId="9" fillId="0" borderId="2" xfId="112" applyNumberFormat="1" applyFont="1" applyFill="1" applyBorder="1" applyAlignment="1">
      <alignment horizontal="center" vertical="center"/>
    </xf>
    <xf numFmtId="167" fontId="10" fillId="0" borderId="3" xfId="112" applyNumberFormat="1" applyFont="1" applyFill="1" applyBorder="1" applyAlignment="1">
      <alignment horizontal="right" vertical="center"/>
    </xf>
    <xf numFmtId="166" fontId="10" fillId="0" borderId="0" xfId="112" applyNumberFormat="1" applyFont="1" applyFill="1" applyBorder="1" applyAlignment="1">
      <alignment horizontal="right" vertical="center"/>
    </xf>
    <xf numFmtId="43" fontId="10" fillId="0" borderId="0" xfId="57" applyFont="1" applyFill="1" applyBorder="1" applyAlignment="1">
      <alignment horizontal="right" vertical="center"/>
    </xf>
    <xf numFmtId="164" fontId="9" fillId="0" borderId="2" xfId="112" applyNumberFormat="1" applyFont="1" applyFill="1" applyBorder="1" applyAlignment="1">
      <alignment horizontal="right" vertical="center"/>
    </xf>
    <xf numFmtId="170" fontId="10" fillId="0" borderId="0" xfId="112" applyNumberFormat="1" applyFont="1" applyFill="1" applyBorder="1" applyAlignment="1">
      <alignment horizontal="center" vertical="center"/>
    </xf>
    <xf numFmtId="167" fontId="10" fillId="0" borderId="0" xfId="112" applyNumberFormat="1" applyFont="1" applyFill="1" applyBorder="1" applyAlignment="1">
      <alignment vertical="center"/>
    </xf>
    <xf numFmtId="168" fontId="10" fillId="0" borderId="0" xfId="112" applyNumberFormat="1" applyFont="1" applyFill="1" applyBorder="1" applyAlignment="1">
      <alignment horizontal="center" vertical="center"/>
    </xf>
    <xf numFmtId="166" fontId="10" fillId="0" borderId="0" xfId="132" applyNumberFormat="1" applyFont="1" applyFill="1" applyBorder="1" applyAlignment="1">
      <alignment horizontal="left" vertical="center"/>
    </xf>
    <xf numFmtId="167" fontId="10" fillId="0" borderId="2" xfId="112" applyNumberFormat="1" applyFont="1" applyFill="1" applyBorder="1" applyAlignment="1">
      <alignment vertical="center"/>
    </xf>
    <xf numFmtId="169" fontId="10" fillId="0" borderId="0" xfId="112" applyNumberFormat="1" applyFont="1" applyFill="1" applyBorder="1" applyAlignment="1">
      <alignment horizontal="right" vertical="center"/>
    </xf>
    <xf numFmtId="166" fontId="10" fillId="0" borderId="2" xfId="112" applyNumberFormat="1" applyFont="1" applyFill="1" applyBorder="1" applyAlignment="1">
      <alignment horizontal="center" vertical="center"/>
    </xf>
    <xf numFmtId="166" fontId="9" fillId="0" borderId="0" xfId="104" applyNumberFormat="1" applyFont="1" applyFill="1" applyBorder="1" applyAlignment="1">
      <alignment horizontal="left" vertical="center"/>
    </xf>
    <xf numFmtId="166" fontId="10" fillId="0" borderId="0" xfId="104" applyNumberFormat="1" applyFont="1" applyFill="1" applyBorder="1" applyAlignment="1">
      <alignment horizontal="left" vertical="center"/>
    </xf>
    <xf numFmtId="166" fontId="10" fillId="0" borderId="0" xfId="104" applyNumberFormat="1" applyFont="1" applyFill="1" applyBorder="1" applyAlignment="1">
      <alignment horizontal="center" vertical="center"/>
    </xf>
    <xf numFmtId="167" fontId="10" fillId="0" borderId="0" xfId="104" applyNumberFormat="1" applyFont="1" applyFill="1" applyBorder="1" applyAlignment="1">
      <alignment horizontal="right" vertical="center"/>
    </xf>
    <xf numFmtId="164" fontId="10" fillId="0" borderId="0" xfId="104" applyNumberFormat="1" applyFont="1" applyFill="1" applyBorder="1" applyAlignment="1">
      <alignment horizontal="left" vertical="center"/>
    </xf>
    <xf numFmtId="164" fontId="10" fillId="0" borderId="0" xfId="104" applyNumberFormat="1" applyFont="1" applyFill="1" applyBorder="1" applyAlignment="1">
      <alignment horizontal="center" vertical="center"/>
    </xf>
    <xf numFmtId="166" fontId="10" fillId="0" borderId="0" xfId="132" applyNumberFormat="1" applyFont="1" applyFill="1" applyBorder="1" applyAlignment="1">
      <alignment vertical="center"/>
    </xf>
    <xf numFmtId="166" fontId="10" fillId="0" borderId="0" xfId="104" quotePrefix="1" applyNumberFormat="1" applyFont="1" applyFill="1" applyBorder="1" applyAlignment="1">
      <alignment horizontal="left" vertical="center"/>
    </xf>
    <xf numFmtId="172" fontId="10" fillId="0" borderId="0" xfId="104" applyNumberFormat="1" applyFont="1" applyFill="1" applyBorder="1" applyAlignment="1">
      <alignment horizontal="center" vertical="center"/>
    </xf>
    <xf numFmtId="167" fontId="10" fillId="0" borderId="0" xfId="112" applyNumberFormat="1" applyFont="1" applyFill="1" applyBorder="1" applyAlignment="1">
      <alignment horizontal="left" vertical="center"/>
    </xf>
    <xf numFmtId="167" fontId="10" fillId="0" borderId="0" xfId="112" applyNumberFormat="1" applyFont="1" applyFill="1" applyBorder="1" applyAlignment="1">
      <alignment horizontal="center" vertical="center"/>
    </xf>
    <xf numFmtId="0" fontId="10" fillId="0" borderId="0" xfId="112" applyFont="1" applyFill="1" applyAlignment="1">
      <alignment vertical="center"/>
    </xf>
    <xf numFmtId="166" fontId="10" fillId="0" borderId="0" xfId="121" quotePrefix="1" applyNumberFormat="1" applyFont="1" applyFill="1" applyBorder="1" applyAlignment="1">
      <alignment horizontal="left" vertical="center"/>
    </xf>
    <xf numFmtId="166" fontId="10" fillId="0" borderId="0" xfId="121" applyNumberFormat="1" applyFont="1" applyFill="1" applyBorder="1" applyAlignment="1">
      <alignment horizontal="left" vertical="center"/>
    </xf>
    <xf numFmtId="168" fontId="10" fillId="0" borderId="0" xfId="112" quotePrefix="1" applyNumberFormat="1" applyFont="1" applyFill="1" applyBorder="1" applyAlignment="1">
      <alignment horizontal="center" vertical="center"/>
    </xf>
    <xf numFmtId="166" fontId="10" fillId="0" borderId="0" xfId="0" quotePrefix="1" applyNumberFormat="1" applyFont="1" applyFill="1" applyBorder="1" applyAlignment="1">
      <alignment horizontal="left" vertical="center"/>
    </xf>
    <xf numFmtId="164" fontId="10" fillId="0" borderId="0" xfId="112" applyNumberFormat="1" applyFont="1" applyFill="1" applyBorder="1" applyAlignment="1">
      <alignment vertical="center"/>
    </xf>
    <xf numFmtId="167" fontId="10" fillId="0" borderId="0" xfId="112" quotePrefix="1" applyNumberFormat="1" applyFont="1" applyFill="1" applyBorder="1" applyAlignment="1">
      <alignment horizontal="right" vertical="center"/>
    </xf>
    <xf numFmtId="164" fontId="10" fillId="0" borderId="2" xfId="112" applyNumberFormat="1" applyFont="1" applyFill="1" applyBorder="1" applyAlignment="1">
      <alignment horizontal="right" vertical="center"/>
    </xf>
    <xf numFmtId="167" fontId="10" fillId="0" borderId="3" xfId="112" applyNumberFormat="1" applyFont="1" applyFill="1" applyBorder="1" applyAlignment="1">
      <alignment vertical="center"/>
    </xf>
    <xf numFmtId="169" fontId="10" fillId="0" borderId="0" xfId="112" applyNumberFormat="1" applyFont="1" applyFill="1" applyBorder="1" applyAlignment="1">
      <alignment vertical="center"/>
    </xf>
    <xf numFmtId="169" fontId="10" fillId="0" borderId="0" xfId="112" applyNumberFormat="1" applyFont="1" applyFill="1" applyBorder="1" applyAlignment="1">
      <alignment horizontal="left" vertical="center"/>
    </xf>
    <xf numFmtId="169" fontId="10" fillId="0" borderId="0" xfId="112" applyNumberFormat="1" applyFont="1" applyFill="1" applyBorder="1" applyAlignment="1">
      <alignment horizontal="center" vertical="center"/>
    </xf>
    <xf numFmtId="171" fontId="10" fillId="0" borderId="0" xfId="112" applyNumberFormat="1" applyFont="1" applyFill="1" applyBorder="1" applyAlignment="1">
      <alignment horizontal="left" vertical="center"/>
    </xf>
    <xf numFmtId="171" fontId="10" fillId="0" borderId="0" xfId="112" applyNumberFormat="1" applyFont="1" applyFill="1" applyBorder="1" applyAlignment="1">
      <alignment horizontal="center" vertical="center"/>
    </xf>
    <xf numFmtId="0" fontId="10" fillId="0" borderId="0" xfId="112" applyFont="1" applyFill="1" applyBorder="1" applyAlignment="1">
      <alignment vertical="center"/>
    </xf>
    <xf numFmtId="167" fontId="10" fillId="0" borderId="0" xfId="112" applyNumberFormat="1" applyFont="1" applyFill="1" applyAlignment="1">
      <alignment vertical="center"/>
    </xf>
    <xf numFmtId="167" fontId="10" fillId="33" borderId="0" xfId="112" applyNumberFormat="1" applyFont="1" applyFill="1" applyBorder="1" applyAlignment="1">
      <alignment horizontal="right" vertical="center"/>
    </xf>
    <xf numFmtId="167" fontId="10" fillId="33" borderId="2" xfId="112" applyNumberFormat="1" applyFont="1" applyFill="1" applyBorder="1" applyAlignment="1">
      <alignment horizontal="right" vertical="center"/>
    </xf>
    <xf numFmtId="167" fontId="9" fillId="33" borderId="0" xfId="112" applyNumberFormat="1" applyFont="1" applyFill="1" applyBorder="1" applyAlignment="1">
      <alignment horizontal="right" vertical="center"/>
    </xf>
    <xf numFmtId="167" fontId="10" fillId="33" borderId="3" xfId="112" applyNumberFormat="1" applyFont="1" applyFill="1" applyBorder="1" applyAlignment="1">
      <alignment horizontal="right" vertical="center"/>
    </xf>
    <xf numFmtId="166" fontId="10" fillId="33" borderId="0" xfId="112" applyNumberFormat="1" applyFont="1" applyFill="1" applyBorder="1" applyAlignment="1">
      <alignment vertical="center"/>
    </xf>
    <xf numFmtId="166" fontId="10" fillId="33" borderId="0" xfId="112" applyNumberFormat="1" applyFont="1" applyFill="1" applyBorder="1" applyAlignment="1">
      <alignment horizontal="right" vertical="center"/>
    </xf>
    <xf numFmtId="167" fontId="10" fillId="33" borderId="0" xfId="112" applyNumberFormat="1" applyFont="1" applyFill="1" applyBorder="1" applyAlignment="1">
      <alignment vertical="center"/>
    </xf>
    <xf numFmtId="167" fontId="10" fillId="33" borderId="2" xfId="112" applyNumberFormat="1" applyFont="1" applyFill="1" applyBorder="1" applyAlignment="1">
      <alignment vertical="center"/>
    </xf>
    <xf numFmtId="169" fontId="10" fillId="33" borderId="0" xfId="112" applyNumberFormat="1" applyFont="1" applyFill="1" applyBorder="1" applyAlignment="1">
      <alignment horizontal="right" vertical="center"/>
    </xf>
    <xf numFmtId="167" fontId="10" fillId="33" borderId="0" xfId="104" applyNumberFormat="1" applyFont="1" applyFill="1" applyBorder="1" applyAlignment="1">
      <alignment horizontal="right" vertical="center"/>
    </xf>
    <xf numFmtId="167" fontId="10" fillId="33" borderId="0" xfId="112" quotePrefix="1" applyNumberFormat="1" applyFont="1" applyFill="1" applyBorder="1" applyAlignment="1">
      <alignment horizontal="right" vertical="center"/>
    </xf>
    <xf numFmtId="167" fontId="10" fillId="33" borderId="3" xfId="112" applyNumberFormat="1" applyFont="1" applyFill="1" applyBorder="1" applyAlignment="1">
      <alignment vertical="center"/>
    </xf>
    <xf numFmtId="3" fontId="11" fillId="0" borderId="0" xfId="0" applyNumberFormat="1" applyFont="1" applyBorder="1"/>
    <xf numFmtId="3" fontId="11" fillId="0" borderId="0" xfId="0" applyNumberFormat="1" applyFont="1" applyBorder="1" applyAlignment="1">
      <alignment horizontal="right" vertical="center" wrapText="1"/>
    </xf>
    <xf numFmtId="166" fontId="10" fillId="0" borderId="0" xfId="0" applyNumberFormat="1" applyFont="1" applyFill="1" applyBorder="1" applyAlignment="1">
      <alignment horizontal="left" vertical="center"/>
    </xf>
    <xf numFmtId="166" fontId="10" fillId="0" borderId="0" xfId="0" applyNumberFormat="1" applyFont="1" applyFill="1" applyBorder="1" applyAlignment="1">
      <alignment vertical="center"/>
    </xf>
    <xf numFmtId="167" fontId="10" fillId="33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7" fontId="10" fillId="33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3" fontId="11" fillId="0" borderId="0" xfId="0" applyNumberFormat="1" applyFont="1"/>
    <xf numFmtId="175" fontId="10" fillId="0" borderId="0" xfId="28" applyNumberFormat="1" applyFont="1" applyFill="1" applyBorder="1" applyAlignment="1">
      <alignment horizontal="right" vertical="center"/>
    </xf>
    <xf numFmtId="167" fontId="10" fillId="33" borderId="14" xfId="112" applyNumberFormat="1" applyFont="1" applyFill="1" applyBorder="1" applyAlignment="1">
      <alignment horizontal="right" vertical="center"/>
    </xf>
    <xf numFmtId="167" fontId="10" fillId="0" borderId="14" xfId="112" applyNumberFormat="1" applyFont="1" applyFill="1" applyBorder="1" applyAlignment="1">
      <alignment horizontal="right" vertical="center"/>
    </xf>
    <xf numFmtId="43" fontId="10" fillId="33" borderId="14" xfId="57" applyFont="1" applyFill="1" applyBorder="1" applyAlignment="1">
      <alignment horizontal="right" vertical="center"/>
    </xf>
    <xf numFmtId="43" fontId="10" fillId="0" borderId="14" xfId="57" applyFont="1" applyFill="1" applyBorder="1" applyAlignment="1">
      <alignment horizontal="right" vertical="center"/>
    </xf>
    <xf numFmtId="176" fontId="10" fillId="0" borderId="0" xfId="28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7" fontId="10" fillId="33" borderId="0" xfId="119" applyNumberFormat="1" applyFont="1" applyFill="1" applyAlignment="1">
      <alignment horizontal="right" vertical="center"/>
    </xf>
    <xf numFmtId="164" fontId="10" fillId="0" borderId="0" xfId="0" applyNumberFormat="1" applyFont="1" applyAlignment="1">
      <alignment horizontal="left" vertical="center"/>
    </xf>
    <xf numFmtId="167" fontId="10" fillId="0" borderId="0" xfId="119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166" fontId="10" fillId="0" borderId="0" xfId="119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6" fontId="10" fillId="0" borderId="0" xfId="0" quotePrefix="1" applyNumberFormat="1" applyFont="1" applyAlignment="1">
      <alignment horizontal="left" vertical="center"/>
    </xf>
    <xf numFmtId="166" fontId="9" fillId="0" borderId="0" xfId="99" applyNumberFormat="1" applyFont="1" applyAlignment="1">
      <alignment horizontal="left" vertical="center"/>
    </xf>
    <xf numFmtId="0" fontId="9" fillId="0" borderId="0" xfId="145" applyFont="1" applyAlignment="1">
      <alignment vertical="center"/>
    </xf>
    <xf numFmtId="167" fontId="10" fillId="0" borderId="0" xfId="145" applyNumberFormat="1" applyFont="1" applyAlignment="1">
      <alignment horizontal="right" vertical="center"/>
    </xf>
    <xf numFmtId="166" fontId="9" fillId="0" borderId="0" xfId="91" applyNumberFormat="1" applyFont="1" applyAlignment="1">
      <alignment horizontal="right" vertical="center"/>
    </xf>
    <xf numFmtId="0" fontId="10" fillId="0" borderId="0" xfId="145" applyFont="1" applyAlignment="1">
      <alignment vertical="center"/>
    </xf>
    <xf numFmtId="166" fontId="9" fillId="0" borderId="15" xfId="146" applyNumberFormat="1" applyFont="1" applyBorder="1" applyAlignment="1">
      <alignment horizontal="left" vertical="center"/>
    </xf>
    <xf numFmtId="166" fontId="10" fillId="0" borderId="0" xfId="99" applyNumberFormat="1" applyFont="1" applyAlignment="1">
      <alignment horizontal="right" vertical="center"/>
    </xf>
    <xf numFmtId="166" fontId="10" fillId="0" borderId="0" xfId="99" applyNumberFormat="1" applyFont="1" applyAlignment="1">
      <alignment horizontal="center" vertical="center"/>
    </xf>
    <xf numFmtId="166" fontId="10" fillId="0" borderId="0" xfId="99" applyNumberFormat="1" applyFont="1" applyAlignment="1">
      <alignment horizontal="left" vertical="center"/>
    </xf>
    <xf numFmtId="166" fontId="10" fillId="0" borderId="0" xfId="99" applyNumberFormat="1" applyFont="1" applyAlignment="1">
      <alignment vertical="center"/>
    </xf>
    <xf numFmtId="166" fontId="9" fillId="0" borderId="15" xfId="99" applyNumberFormat="1" applyFont="1" applyBorder="1" applyAlignment="1">
      <alignment horizontal="left" vertical="center"/>
    </xf>
    <xf numFmtId="166" fontId="10" fillId="0" borderId="15" xfId="99" applyNumberFormat="1" applyFont="1" applyBorder="1" applyAlignment="1">
      <alignment horizontal="right" vertical="center"/>
    </xf>
    <xf numFmtId="166" fontId="10" fillId="0" borderId="15" xfId="99" applyNumberFormat="1" applyFont="1" applyBorder="1" applyAlignment="1">
      <alignment horizontal="center" vertical="center"/>
    </xf>
    <xf numFmtId="166" fontId="10" fillId="0" borderId="15" xfId="99" applyNumberFormat="1" applyFont="1" applyBorder="1" applyAlignment="1">
      <alignment horizontal="left" vertical="center"/>
    </xf>
    <xf numFmtId="166" fontId="9" fillId="0" borderId="0" xfId="99" applyNumberFormat="1" applyFont="1" applyAlignment="1">
      <alignment horizontal="right" vertical="center"/>
    </xf>
    <xf numFmtId="167" fontId="10" fillId="0" borderId="0" xfId="99" applyNumberFormat="1" applyFont="1" applyAlignment="1">
      <alignment horizontal="right" vertical="center"/>
    </xf>
    <xf numFmtId="166" fontId="9" fillId="0" borderId="15" xfId="99" applyNumberFormat="1" applyFont="1" applyBorder="1" applyAlignment="1">
      <alignment horizontal="right" vertical="center"/>
    </xf>
    <xf numFmtId="166" fontId="9" fillId="0" borderId="0" xfId="99" applyNumberFormat="1" applyFont="1" applyAlignment="1">
      <alignment horizontal="center" vertical="center"/>
    </xf>
    <xf numFmtId="166" fontId="9" fillId="0" borderId="0" xfId="99" quotePrefix="1" applyNumberFormat="1" applyFont="1" applyAlignment="1">
      <alignment horizontal="right" vertical="center"/>
    </xf>
    <xf numFmtId="167" fontId="9" fillId="0" borderId="15" xfId="99" applyNumberFormat="1" applyFont="1" applyBorder="1" applyAlignment="1">
      <alignment horizontal="center" vertical="center"/>
    </xf>
    <xf numFmtId="167" fontId="9" fillId="0" borderId="15" xfId="37" applyNumberFormat="1" applyFont="1" applyBorder="1" applyAlignment="1">
      <alignment horizontal="right" vertical="center" wrapText="1"/>
    </xf>
    <xf numFmtId="3" fontId="10" fillId="0" borderId="0" xfId="99" applyNumberFormat="1" applyFont="1" applyAlignment="1">
      <alignment horizontal="right" vertical="center"/>
    </xf>
    <xf numFmtId="167" fontId="10" fillId="0" borderId="2" xfId="99" applyNumberFormat="1" applyFont="1" applyBorder="1" applyAlignment="1">
      <alignment horizontal="right" vertical="center"/>
    </xf>
    <xf numFmtId="167" fontId="10" fillId="0" borderId="18" xfId="99" applyNumberFormat="1" applyFont="1" applyBorder="1" applyAlignment="1">
      <alignment horizontal="right" vertical="center"/>
    </xf>
    <xf numFmtId="166" fontId="10" fillId="33" borderId="0" xfId="99" applyNumberFormat="1" applyFont="1" applyFill="1" applyAlignment="1">
      <alignment vertical="center"/>
    </xf>
    <xf numFmtId="0" fontId="9" fillId="0" borderId="0" xfId="145" quotePrefix="1" applyFont="1" applyAlignment="1">
      <alignment vertical="center"/>
    </xf>
    <xf numFmtId="166" fontId="10" fillId="33" borderId="0" xfId="99" applyNumberFormat="1" applyFont="1" applyFill="1" applyAlignment="1">
      <alignment horizontal="right" vertical="center"/>
    </xf>
    <xf numFmtId="167" fontId="10" fillId="33" borderId="0" xfId="99" applyNumberFormat="1" applyFont="1" applyFill="1" applyAlignment="1">
      <alignment horizontal="right" vertical="center"/>
    </xf>
    <xf numFmtId="164" fontId="10" fillId="0" borderId="0" xfId="145" applyNumberFormat="1" applyFont="1" applyAlignment="1">
      <alignment horizontal="center" vertical="center"/>
    </xf>
    <xf numFmtId="164" fontId="10" fillId="0" borderId="0" xfId="145" applyNumberFormat="1" applyFont="1" applyAlignment="1">
      <alignment horizontal="right" vertical="center"/>
    </xf>
    <xf numFmtId="167" fontId="10" fillId="33" borderId="0" xfId="145" applyNumberFormat="1" applyFont="1" applyFill="1" applyAlignment="1">
      <alignment horizontal="right" vertical="center"/>
    </xf>
    <xf numFmtId="167" fontId="10" fillId="0" borderId="0" xfId="99" applyNumberFormat="1" applyFont="1" applyAlignment="1">
      <alignment horizontal="center" vertical="center"/>
    </xf>
    <xf numFmtId="167" fontId="10" fillId="33" borderId="2" xfId="145" applyNumberFormat="1" applyFont="1" applyFill="1" applyBorder="1" applyAlignment="1">
      <alignment horizontal="right" vertical="center"/>
    </xf>
    <xf numFmtId="166" fontId="10" fillId="33" borderId="0" xfId="99" applyNumberFormat="1" applyFont="1" applyFill="1" applyAlignment="1">
      <alignment horizontal="left" vertical="center"/>
    </xf>
    <xf numFmtId="166" fontId="10" fillId="33" borderId="0" xfId="99" applyNumberFormat="1" applyFont="1" applyFill="1" applyAlignment="1">
      <alignment horizontal="center" vertical="center"/>
    </xf>
    <xf numFmtId="167" fontId="10" fillId="0" borderId="0" xfId="145" applyNumberFormat="1" applyFont="1" applyAlignment="1">
      <alignment horizontal="center" vertical="center"/>
    </xf>
    <xf numFmtId="167" fontId="10" fillId="33" borderId="2" xfId="99" applyNumberFormat="1" applyFont="1" applyFill="1" applyBorder="1" applyAlignment="1">
      <alignment horizontal="right" vertical="center"/>
    </xf>
    <xf numFmtId="167" fontId="10" fillId="33" borderId="18" xfId="99" applyNumberFormat="1" applyFont="1" applyFill="1" applyBorder="1" applyAlignment="1">
      <alignment horizontal="right" vertical="center"/>
    </xf>
    <xf numFmtId="166" fontId="10" fillId="0" borderId="2" xfId="99" applyNumberFormat="1" applyFont="1" applyBorder="1" applyAlignment="1">
      <alignment vertical="center"/>
    </xf>
    <xf numFmtId="167" fontId="10" fillId="33" borderId="0" xfId="0" applyNumberFormat="1" applyFont="1" applyFill="1" applyAlignment="1">
      <alignment horizontal="right" vertical="center"/>
    </xf>
    <xf numFmtId="164" fontId="10" fillId="0" borderId="0" xfId="98" applyNumberFormat="1" applyFont="1" applyAlignment="1">
      <alignment horizontal="right" vertical="center"/>
    </xf>
    <xf numFmtId="164" fontId="10" fillId="0" borderId="0" xfId="98" applyNumberFormat="1" applyFont="1" applyAlignment="1">
      <alignment vertical="center"/>
    </xf>
    <xf numFmtId="166" fontId="10" fillId="0" borderId="0" xfId="112" quotePrefix="1" applyNumberFormat="1" applyFont="1" applyFill="1" applyBorder="1" applyAlignment="1">
      <alignment vertical="center"/>
    </xf>
    <xf numFmtId="166" fontId="41" fillId="0" borderId="0" xfId="112" quotePrefix="1" applyNumberFormat="1" applyFont="1" applyFill="1" applyBorder="1" applyAlignment="1">
      <alignment horizontal="left" vertical="center"/>
    </xf>
    <xf numFmtId="164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98" applyNumberFormat="1" applyFont="1" applyFill="1" applyAlignment="1">
      <alignment horizontal="right" vertical="center"/>
    </xf>
    <xf numFmtId="164" fontId="10" fillId="0" borderId="0" xfId="98" applyNumberFormat="1" applyFont="1" applyFill="1" applyAlignment="1">
      <alignment vertical="center"/>
    </xf>
    <xf numFmtId="0" fontId="10" fillId="0" borderId="0" xfId="145" applyFont="1" applyAlignment="1">
      <alignment horizontal="center" vertical="center"/>
    </xf>
    <xf numFmtId="0" fontId="10" fillId="0" borderId="0" xfId="145" applyFont="1" applyAlignment="1">
      <alignment horizontal="right" vertical="center"/>
    </xf>
    <xf numFmtId="0" fontId="9" fillId="0" borderId="15" xfId="145" applyFont="1" applyBorder="1" applyAlignment="1">
      <alignment vertical="center"/>
    </xf>
    <xf numFmtId="0" fontId="10" fillId="0" borderId="15" xfId="145" applyFont="1" applyBorder="1" applyAlignment="1">
      <alignment horizontal="center" vertical="center"/>
    </xf>
    <xf numFmtId="0" fontId="10" fillId="0" borderId="15" xfId="145" applyFont="1" applyBorder="1" applyAlignment="1">
      <alignment horizontal="right" vertical="center"/>
    </xf>
    <xf numFmtId="167" fontId="10" fillId="0" borderId="15" xfId="145" applyNumberFormat="1" applyFont="1" applyBorder="1" applyAlignment="1">
      <alignment horizontal="right" vertical="center"/>
    </xf>
    <xf numFmtId="0" fontId="9" fillId="0" borderId="0" xfId="145" applyFont="1" applyAlignment="1">
      <alignment horizontal="right" vertical="center"/>
    </xf>
    <xf numFmtId="0" fontId="9" fillId="0" borderId="0" xfId="145" applyFont="1" applyAlignment="1">
      <alignment horizontal="center" vertical="center"/>
    </xf>
    <xf numFmtId="167" fontId="9" fillId="0" borderId="15" xfId="145" applyNumberFormat="1" applyFont="1" applyBorder="1" applyAlignment="1">
      <alignment horizontal="right" vertical="center"/>
    </xf>
    <xf numFmtId="0" fontId="9" fillId="0" borderId="15" xfId="145" applyFont="1" applyBorder="1" applyAlignment="1">
      <alignment horizontal="right" vertical="center"/>
    </xf>
    <xf numFmtId="167" fontId="9" fillId="0" borderId="0" xfId="145" applyNumberFormat="1" applyFont="1" applyAlignment="1">
      <alignment horizontal="center" vertical="center"/>
    </xf>
    <xf numFmtId="167" fontId="9" fillId="0" borderId="0" xfId="145" applyNumberFormat="1" applyFont="1" applyAlignment="1">
      <alignment horizontal="right" vertical="center"/>
    </xf>
    <xf numFmtId="165" fontId="9" fillId="0" borderId="0" xfId="37" applyFont="1" applyAlignment="1">
      <alignment horizontal="center" vertical="center"/>
    </xf>
    <xf numFmtId="165" fontId="9" fillId="0" borderId="0" xfId="37" applyFont="1" applyAlignment="1">
      <alignment horizontal="right" vertical="center"/>
    </xf>
    <xf numFmtId="167" fontId="9" fillId="0" borderId="0" xfId="37" applyNumberFormat="1" applyFont="1" applyAlignment="1">
      <alignment horizontal="right" vertical="center"/>
    </xf>
    <xf numFmtId="167" fontId="9" fillId="0" borderId="0" xfId="99" applyNumberFormat="1" applyFont="1" applyFill="1" applyAlignment="1">
      <alignment horizontal="right" vertical="center"/>
    </xf>
    <xf numFmtId="167" fontId="9" fillId="0" borderId="0" xfId="99" applyNumberFormat="1" applyFont="1" applyAlignment="1">
      <alignment horizontal="right" vertical="center"/>
    </xf>
    <xf numFmtId="166" fontId="9" fillId="0" borderId="0" xfId="99" applyNumberFormat="1" applyFont="1" applyFill="1" applyAlignment="1">
      <alignment horizontal="right" vertical="center"/>
    </xf>
    <xf numFmtId="167" fontId="9" fillId="0" borderId="0" xfId="99" quotePrefix="1" applyNumberFormat="1" applyFont="1" applyAlignment="1">
      <alignment horizontal="right" vertical="center"/>
    </xf>
    <xf numFmtId="0" fontId="9" fillId="0" borderId="0" xfId="145" quotePrefix="1" applyFont="1" applyFill="1" applyAlignment="1">
      <alignment horizontal="right" vertical="center"/>
    </xf>
    <xf numFmtId="166" fontId="9" fillId="0" borderId="0" xfId="99" quotePrefix="1" applyNumberFormat="1" applyFont="1" applyFill="1" applyAlignment="1">
      <alignment horizontal="right" vertical="center"/>
    </xf>
    <xf numFmtId="167" fontId="9" fillId="0" borderId="15" xfId="99" applyNumberFormat="1" applyFont="1" applyBorder="1" applyAlignment="1">
      <alignment horizontal="right" vertical="center"/>
    </xf>
    <xf numFmtId="165" fontId="9" fillId="0" borderId="0" xfId="37" applyFont="1" applyAlignment="1">
      <alignment horizontal="right" vertical="center" wrapText="1"/>
    </xf>
    <xf numFmtId="167" fontId="9" fillId="0" borderId="15" xfId="37" applyNumberFormat="1" applyFont="1" applyFill="1" applyBorder="1" applyAlignment="1">
      <alignment horizontal="right" vertical="center" wrapText="1"/>
    </xf>
    <xf numFmtId="167" fontId="9" fillId="0" borderId="0" xfId="37" applyNumberFormat="1" applyFont="1" applyAlignment="1">
      <alignment horizontal="right" vertical="center" wrapText="1"/>
    </xf>
    <xf numFmtId="167" fontId="10" fillId="0" borderId="18" xfId="145" applyNumberFormat="1" applyFont="1" applyBorder="1" applyAlignment="1">
      <alignment horizontal="right" vertical="center"/>
    </xf>
    <xf numFmtId="166" fontId="9" fillId="0" borderId="0" xfId="99" quotePrefix="1" applyNumberFormat="1" applyFont="1" applyAlignment="1">
      <alignment horizontal="left" vertical="center"/>
    </xf>
    <xf numFmtId="167" fontId="10" fillId="33" borderId="15" xfId="145" applyNumberFormat="1" applyFont="1" applyFill="1" applyBorder="1" applyAlignment="1">
      <alignment horizontal="right" vertical="center"/>
    </xf>
    <xf numFmtId="164" fontId="10" fillId="33" borderId="0" xfId="145" applyNumberFormat="1" applyFont="1" applyFill="1" applyAlignment="1">
      <alignment horizontal="right" vertical="center"/>
    </xf>
    <xf numFmtId="167" fontId="10" fillId="33" borderId="18" xfId="145" applyNumberFormat="1" applyFont="1" applyFill="1" applyBorder="1" applyAlignment="1">
      <alignment horizontal="right" vertical="center"/>
    </xf>
    <xf numFmtId="0" fontId="10" fillId="0" borderId="0" xfId="145" applyFont="1" applyFill="1" applyAlignment="1">
      <alignment vertical="center"/>
    </xf>
    <xf numFmtId="164" fontId="10" fillId="0" borderId="0" xfId="145" applyNumberFormat="1" applyFont="1" applyFill="1" applyAlignment="1">
      <alignment horizontal="center" vertical="center"/>
    </xf>
    <xf numFmtId="164" fontId="10" fillId="0" borderId="0" xfId="145" applyNumberFormat="1" applyFont="1" applyFill="1" applyAlignment="1">
      <alignment horizontal="right" vertical="center"/>
    </xf>
    <xf numFmtId="167" fontId="10" fillId="0" borderId="0" xfId="145" applyNumberFormat="1" applyFont="1" applyFill="1" applyAlignment="1">
      <alignment horizontal="right" vertical="center"/>
    </xf>
    <xf numFmtId="167" fontId="10" fillId="0" borderId="0" xfId="145" applyNumberFormat="1" applyFont="1" applyFill="1" applyAlignment="1">
      <alignment vertical="center"/>
    </xf>
    <xf numFmtId="0" fontId="10" fillId="0" borderId="2" xfId="145" applyFont="1" applyBorder="1" applyAlignment="1">
      <alignment horizontal="right" vertical="center"/>
    </xf>
    <xf numFmtId="167" fontId="10" fillId="0" borderId="2" xfId="145" applyNumberFormat="1" applyFont="1" applyBorder="1" applyAlignment="1">
      <alignment horizontal="right" vertical="center"/>
    </xf>
    <xf numFmtId="167" fontId="10" fillId="0" borderId="2" xfId="37" applyNumberFormat="1" applyFont="1" applyBorder="1" applyAlignment="1">
      <alignment horizontal="right" vertical="center"/>
    </xf>
    <xf numFmtId="166" fontId="10" fillId="0" borderId="2" xfId="112" applyNumberFormat="1" applyFont="1" applyFill="1" applyBorder="1" applyAlignment="1">
      <alignment horizontal="left" vertical="center" shrinkToFit="1"/>
    </xf>
    <xf numFmtId="167" fontId="9" fillId="0" borderId="16" xfId="145" applyNumberFormat="1" applyFont="1" applyBorder="1" applyAlignment="1">
      <alignment horizontal="center" vertical="center"/>
    </xf>
    <xf numFmtId="167" fontId="9" fillId="0" borderId="17" xfId="145" applyNumberFormat="1" applyFont="1" applyBorder="1" applyAlignment="1">
      <alignment horizontal="center" vertical="center"/>
    </xf>
    <xf numFmtId="167" fontId="9" fillId="0" borderId="15" xfId="37" applyNumberFormat="1" applyFont="1" applyBorder="1" applyAlignment="1">
      <alignment horizontal="center" vertical="center"/>
    </xf>
    <xf numFmtId="0" fontId="9" fillId="0" borderId="4" xfId="145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left" vertical="center" shrinkToFit="1"/>
    </xf>
    <xf numFmtId="166" fontId="9" fillId="0" borderId="16" xfId="99" applyNumberFormat="1" applyFont="1" applyBorder="1" applyAlignment="1">
      <alignment horizontal="center" vertical="center"/>
    </xf>
    <xf numFmtId="166" fontId="9" fillId="0" borderId="15" xfId="99" applyNumberFormat="1" applyFont="1" applyBorder="1" applyAlignment="1">
      <alignment horizontal="center" vertical="center"/>
    </xf>
    <xf numFmtId="166" fontId="9" fillId="0" borderId="19" xfId="99" applyNumberFormat="1" applyFont="1" applyBorder="1" applyAlignment="1">
      <alignment horizontal="center" vertical="center"/>
    </xf>
  </cellXfs>
  <cellStyles count="1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0" xfId="29"/>
    <cellStyle name="Comma 10 2 2 2 2 2" xfId="30"/>
    <cellStyle name="Comma 102" xfId="31"/>
    <cellStyle name="Comma 11 9" xfId="32"/>
    <cellStyle name="Comma 116" xfId="33"/>
    <cellStyle name="Comma 116 3" xfId="34"/>
    <cellStyle name="Comma 12 10" xfId="35"/>
    <cellStyle name="Comma 12 2" xfId="36"/>
    <cellStyle name="Comma 12 2 2" xfId="37"/>
    <cellStyle name="Comma 12 2 2 2" xfId="38"/>
    <cellStyle name="Comma 12 2 2 3" xfId="39"/>
    <cellStyle name="Comma 12 3 3" xfId="40"/>
    <cellStyle name="Comma 120" xfId="41"/>
    <cellStyle name="Comma 121" xfId="42"/>
    <cellStyle name="Comma 121 2" xfId="43"/>
    <cellStyle name="Comma 122" xfId="44"/>
    <cellStyle name="Comma 123" xfId="45"/>
    <cellStyle name="Comma 19 2" xfId="46"/>
    <cellStyle name="Comma 2" xfId="47"/>
    <cellStyle name="Comma 2 2" xfId="48"/>
    <cellStyle name="Comma 2 2 2" xfId="49"/>
    <cellStyle name="Comma 2 29" xfId="50"/>
    <cellStyle name="Comma 2 29 2" xfId="51"/>
    <cellStyle name="Comma 2 3" xfId="52"/>
    <cellStyle name="Comma 2 30" xfId="53"/>
    <cellStyle name="Comma 3" xfId="54"/>
    <cellStyle name="Comma 3 2" xfId="55"/>
    <cellStyle name="Comma 3 3" xfId="56"/>
    <cellStyle name="Comma 4" xfId="57"/>
    <cellStyle name="Comma 4 11" xfId="58"/>
    <cellStyle name="Comma 4 2" xfId="59"/>
    <cellStyle name="Comma 4 21" xfId="60"/>
    <cellStyle name="Comma 4 3" xfId="61"/>
    <cellStyle name="Comma 4 4" xfId="62"/>
    <cellStyle name="Comma 5" xfId="63"/>
    <cellStyle name="Comma 5 15" xfId="64"/>
    <cellStyle name="Comma 5 2" xfId="65"/>
    <cellStyle name="Comma 6" xfId="66"/>
    <cellStyle name="Comma 6 17" xfId="67"/>
    <cellStyle name="Comma 7" xfId="68"/>
    <cellStyle name="Comma 8" xfId="69"/>
    <cellStyle name="Comma 9" xfId="70"/>
    <cellStyle name="Currency 2" xfId="71"/>
    <cellStyle name="Explanatory Text" xfId="72" builtinId="53" customBuiltin="1"/>
    <cellStyle name="Followed Hyperlink 2" xfId="73"/>
    <cellStyle name="Good" xfId="74" builtinId="26" customBuiltin="1"/>
    <cellStyle name="Heading 1" xfId="75" builtinId="16" customBuiltin="1"/>
    <cellStyle name="Heading 2" xfId="76" builtinId="17" customBuiltin="1"/>
    <cellStyle name="Heading 3" xfId="77" builtinId="18" customBuiltin="1"/>
    <cellStyle name="Heading 4" xfId="78" builtinId="19" customBuiltin="1"/>
    <cellStyle name="Hyperlink 2" xfId="79"/>
    <cellStyle name="Hyperlink 3" xfId="80"/>
    <cellStyle name="Hyperlink 4" xfId="81"/>
    <cellStyle name="Hyperlink 4 3" xfId="82"/>
    <cellStyle name="Hyperlink 8" xfId="83"/>
    <cellStyle name="Hyperlink 9" xfId="84"/>
    <cellStyle name="Input" xfId="85" builtinId="20" customBuiltin="1"/>
    <cellStyle name="Linked Cell" xfId="86" builtinId="24" customBuiltin="1"/>
    <cellStyle name="Neutral" xfId="87" builtinId="28" customBuiltin="1"/>
    <cellStyle name="Normal" xfId="0" builtinId="0" customBuiltin="1"/>
    <cellStyle name="Normal - Style1" xfId="88"/>
    <cellStyle name="Normal 10" xfId="89"/>
    <cellStyle name="Normal 10 2 5" xfId="90"/>
    <cellStyle name="Normal 10 4" xfId="91"/>
    <cellStyle name="Normal 10 6" xfId="92"/>
    <cellStyle name="Normal 100" xfId="93"/>
    <cellStyle name="Normal 132" xfId="94"/>
    <cellStyle name="Normal 140" xfId="95"/>
    <cellStyle name="Normal 18 2" xfId="96"/>
    <cellStyle name="Normal 19" xfId="97"/>
    <cellStyle name="Normal 2" xfId="98"/>
    <cellStyle name="Normal 2 13" xfId="99"/>
    <cellStyle name="Normal 2 2" xfId="100"/>
    <cellStyle name="Normal 2 2 2" xfId="101"/>
    <cellStyle name="Normal 2 3" xfId="102"/>
    <cellStyle name="Normal 2 4" xfId="103"/>
    <cellStyle name="Normal 3" xfId="104"/>
    <cellStyle name="Normal 3 2" xfId="105"/>
    <cellStyle name="Normal 3 2 2 2" xfId="106"/>
    <cellStyle name="Normal 3 3" xfId="107"/>
    <cellStyle name="Normal 3 3 6" xfId="108"/>
    <cellStyle name="Normal 3 3 7" xfId="109"/>
    <cellStyle name="Normal 3 4" xfId="110"/>
    <cellStyle name="Normal 35 4" xfId="111"/>
    <cellStyle name="Normal 4" xfId="112"/>
    <cellStyle name="Normal 4 12" xfId="113"/>
    <cellStyle name="Normal 4 2" xfId="114"/>
    <cellStyle name="Normal 4 2 2" xfId="115"/>
    <cellStyle name="Normal 4 2 8" xfId="116"/>
    <cellStyle name="Normal 4 2 9" xfId="117"/>
    <cellStyle name="Normal 4 3" xfId="118"/>
    <cellStyle name="Normal 4 4" xfId="119"/>
    <cellStyle name="Normal 5" xfId="120"/>
    <cellStyle name="Normal 5 11" xfId="121"/>
    <cellStyle name="Normal 5 12" xfId="122"/>
    <cellStyle name="Normal 5 15" xfId="123"/>
    <cellStyle name="Normal 5 2" xfId="124"/>
    <cellStyle name="Normal 6" xfId="125"/>
    <cellStyle name="Normal 6 13" xfId="126"/>
    <cellStyle name="Normal 7" xfId="127"/>
    <cellStyle name="Normal 81 2" xfId="128"/>
    <cellStyle name="Normal 82 2" xfId="129"/>
    <cellStyle name="Normal 92" xfId="130"/>
    <cellStyle name="Normal 98" xfId="131"/>
    <cellStyle name="Normal_EGCO_June10 TE" xfId="132"/>
    <cellStyle name="Normal_KEGCO_2002" xfId="145"/>
    <cellStyle name="Normal_Sheet7 2" xfId="146"/>
    <cellStyle name="Note" xfId="133" builtinId="10" customBuiltin="1"/>
    <cellStyle name="Output" xfId="134" builtinId="21" customBuiltin="1"/>
    <cellStyle name="Percent 2" xfId="135"/>
    <cellStyle name="Percent 2 2" xfId="136"/>
    <cellStyle name="Percent 29 4" xfId="137"/>
    <cellStyle name="Percent 3" xfId="138"/>
    <cellStyle name="Percent 3 2" xfId="139"/>
    <cellStyle name="Percent 4" xfId="140"/>
    <cellStyle name="Percent 69" xfId="141"/>
    <cellStyle name="Title" xfId="142" builtinId="15" customBuiltin="1"/>
    <cellStyle name="Total" xfId="143" builtinId="25" customBuiltin="1"/>
    <cellStyle name="Warning Text" xfId="144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67"/>
  <sheetViews>
    <sheetView tabSelected="1" zoomScaleNormal="100" zoomScaleSheetLayoutView="115" workbookViewId="0"/>
  </sheetViews>
  <sheetFormatPr defaultColWidth="9.42578125" defaultRowHeight="21.75" customHeight="1"/>
  <cols>
    <col min="1" max="2" width="1.42578125" style="12" customWidth="1"/>
    <col min="3" max="3" width="31" style="12" customWidth="1"/>
    <col min="4" max="4" width="7.42578125" style="17" customWidth="1"/>
    <col min="5" max="5" width="0.5703125" style="12" customWidth="1"/>
    <col min="6" max="6" width="12.7109375" style="18" customWidth="1"/>
    <col min="7" max="7" width="0.5703125" style="12" customWidth="1"/>
    <col min="8" max="8" width="12.7109375" style="18" customWidth="1"/>
    <col min="9" max="9" width="0.5703125" style="19" customWidth="1"/>
    <col min="10" max="10" width="12.7109375" style="18" customWidth="1"/>
    <col min="11" max="11" width="0.5703125" style="12" customWidth="1"/>
    <col min="12" max="12" width="12.7109375" style="18" customWidth="1"/>
    <col min="13" max="13" width="9.42578125" style="11"/>
    <col min="14" max="14" width="11.5703125" style="11" bestFit="1" customWidth="1"/>
    <col min="15" max="15" width="9.5703125" style="11" bestFit="1" customWidth="1"/>
    <col min="16" max="16" width="11" style="11" bestFit="1" customWidth="1"/>
    <col min="17" max="17" width="9.42578125" style="11"/>
    <col min="18" max="19" width="11" style="11" bestFit="1" customWidth="1"/>
    <col min="20" max="16384" width="9.42578125" style="11"/>
  </cols>
  <sheetData>
    <row r="1" spans="1:12" s="5" customFormat="1" ht="21.75" customHeight="1">
      <c r="A1" s="1" t="s">
        <v>0</v>
      </c>
      <c r="B1" s="1"/>
      <c r="C1" s="1"/>
      <c r="D1" s="2"/>
      <c r="E1" s="1"/>
      <c r="F1" s="3"/>
      <c r="G1" s="1"/>
      <c r="H1" s="3"/>
      <c r="I1" s="4"/>
      <c r="J1" s="3"/>
      <c r="K1" s="1"/>
      <c r="L1" s="3"/>
    </row>
    <row r="2" spans="1:12" s="5" customFormat="1" ht="21.75" customHeight="1">
      <c r="A2" s="1" t="s">
        <v>1</v>
      </c>
      <c r="B2" s="1"/>
      <c r="C2" s="1"/>
      <c r="D2" s="2"/>
      <c r="E2" s="1"/>
      <c r="F2" s="3"/>
      <c r="G2" s="1"/>
      <c r="H2" s="3"/>
      <c r="I2" s="4"/>
      <c r="J2" s="3"/>
      <c r="K2" s="1"/>
      <c r="L2" s="3"/>
    </row>
    <row r="3" spans="1:12" s="5" customFormat="1" ht="21.75" customHeight="1">
      <c r="A3" s="6" t="s">
        <v>194</v>
      </c>
      <c r="B3" s="7"/>
      <c r="C3" s="7"/>
      <c r="D3" s="8"/>
      <c r="E3" s="7"/>
      <c r="F3" s="9"/>
      <c r="G3" s="7"/>
      <c r="H3" s="9"/>
      <c r="I3" s="10"/>
      <c r="J3" s="9"/>
      <c r="K3" s="7"/>
      <c r="L3" s="9"/>
    </row>
    <row r="5" spans="1:12" ht="21.75" customHeight="1">
      <c r="A5" s="11"/>
      <c r="D5" s="13"/>
      <c r="F5" s="14"/>
      <c r="G5" s="15"/>
      <c r="H5" s="9" t="s">
        <v>87</v>
      </c>
      <c r="I5" s="16"/>
      <c r="J5" s="14"/>
      <c r="K5" s="14"/>
      <c r="L5" s="9" t="s">
        <v>120</v>
      </c>
    </row>
    <row r="6" spans="1:12" ht="21.75" customHeight="1">
      <c r="D6" s="2"/>
      <c r="E6" s="1"/>
      <c r="F6" s="3" t="s">
        <v>193</v>
      </c>
      <c r="G6" s="1"/>
      <c r="H6" s="3" t="s">
        <v>142</v>
      </c>
      <c r="I6" s="4"/>
      <c r="J6" s="3" t="s">
        <v>193</v>
      </c>
      <c r="K6" s="1"/>
      <c r="L6" s="3" t="s">
        <v>142</v>
      </c>
    </row>
    <row r="7" spans="1:12" ht="21.75" customHeight="1">
      <c r="D7" s="8" t="s">
        <v>2</v>
      </c>
      <c r="E7" s="1"/>
      <c r="F7" s="9" t="s">
        <v>88</v>
      </c>
      <c r="G7" s="1"/>
      <c r="H7" s="9" t="s">
        <v>88</v>
      </c>
      <c r="I7" s="4"/>
      <c r="J7" s="9" t="s">
        <v>88</v>
      </c>
      <c r="K7" s="1"/>
      <c r="L7" s="9" t="s">
        <v>88</v>
      </c>
    </row>
    <row r="8" spans="1:12" ht="6" customHeight="1">
      <c r="F8" s="71"/>
      <c r="J8" s="71"/>
    </row>
    <row r="9" spans="1:12" ht="21.75" customHeight="1">
      <c r="A9" s="1" t="s">
        <v>3</v>
      </c>
      <c r="F9" s="71"/>
      <c r="J9" s="71"/>
    </row>
    <row r="10" spans="1:12" ht="6" customHeight="1">
      <c r="F10" s="71"/>
      <c r="J10" s="71"/>
    </row>
    <row r="11" spans="1:12" ht="21.75" customHeight="1">
      <c r="A11" s="1" t="s">
        <v>4</v>
      </c>
      <c r="F11" s="71"/>
      <c r="G11" s="20"/>
      <c r="I11" s="21"/>
      <c r="J11" s="71"/>
      <c r="K11" s="20"/>
    </row>
    <row r="12" spans="1:12" ht="6" customHeight="1">
      <c r="F12" s="71"/>
      <c r="G12" s="20"/>
      <c r="I12" s="21"/>
      <c r="J12" s="71"/>
      <c r="K12" s="20"/>
    </row>
    <row r="13" spans="1:12" ht="21.75" customHeight="1">
      <c r="A13" s="12" t="s">
        <v>5</v>
      </c>
      <c r="D13" s="17">
        <v>11</v>
      </c>
      <c r="F13" s="71">
        <v>17236749670</v>
      </c>
      <c r="G13" s="22"/>
      <c r="H13" s="18">
        <v>20487547927</v>
      </c>
      <c r="I13" s="22"/>
      <c r="J13" s="71">
        <v>3682899950</v>
      </c>
      <c r="K13" s="22"/>
      <c r="L13" s="18">
        <v>4026384871</v>
      </c>
    </row>
    <row r="14" spans="1:12" ht="21.75" customHeight="1">
      <c r="A14" s="12" t="s">
        <v>6</v>
      </c>
      <c r="D14" s="17">
        <v>12</v>
      </c>
      <c r="F14" s="71">
        <v>0</v>
      </c>
      <c r="G14" s="20"/>
      <c r="H14" s="18">
        <v>765325096</v>
      </c>
      <c r="I14" s="21"/>
      <c r="J14" s="71" t="s">
        <v>36</v>
      </c>
      <c r="L14" s="18">
        <v>138000000</v>
      </c>
    </row>
    <row r="15" spans="1:12" ht="21.75" customHeight="1">
      <c r="A15" s="12" t="s">
        <v>7</v>
      </c>
      <c r="D15" s="17">
        <v>13</v>
      </c>
      <c r="E15" s="11"/>
      <c r="F15" s="71">
        <v>0</v>
      </c>
      <c r="G15" s="20"/>
      <c r="H15" s="18">
        <v>3932986104</v>
      </c>
      <c r="I15" s="21"/>
      <c r="J15" s="71" t="s">
        <v>36</v>
      </c>
      <c r="K15" s="20"/>
      <c r="L15" s="18" t="s">
        <v>36</v>
      </c>
    </row>
    <row r="16" spans="1:12" ht="21.75" customHeight="1">
      <c r="A16" s="12" t="s">
        <v>284</v>
      </c>
      <c r="F16" s="71"/>
      <c r="G16" s="20"/>
      <c r="I16" s="21"/>
      <c r="J16" s="71"/>
      <c r="K16" s="20"/>
    </row>
    <row r="17" spans="1:12" ht="21.75" customHeight="1">
      <c r="B17" s="12" t="s">
        <v>285</v>
      </c>
      <c r="D17" s="17">
        <v>12</v>
      </c>
      <c r="F17" s="71">
        <v>3257439292</v>
      </c>
      <c r="G17" s="20"/>
      <c r="H17" s="18" t="s">
        <v>36</v>
      </c>
      <c r="I17" s="21"/>
      <c r="J17" s="71">
        <v>1927863103</v>
      </c>
      <c r="K17" s="20"/>
      <c r="L17" s="18" t="s">
        <v>36</v>
      </c>
    </row>
    <row r="18" spans="1:12" ht="21.75" customHeight="1">
      <c r="A18" s="12" t="s">
        <v>256</v>
      </c>
      <c r="F18" s="71"/>
      <c r="G18" s="20"/>
      <c r="I18" s="21"/>
      <c r="J18" s="71"/>
      <c r="K18" s="20"/>
    </row>
    <row r="19" spans="1:12" ht="21.75" customHeight="1">
      <c r="B19" s="23" t="s">
        <v>257</v>
      </c>
      <c r="D19" s="17">
        <v>13</v>
      </c>
      <c r="F19" s="71">
        <v>3639546585</v>
      </c>
      <c r="G19" s="20"/>
      <c r="H19" s="18" t="s">
        <v>36</v>
      </c>
      <c r="I19" s="21"/>
      <c r="J19" s="71">
        <v>0</v>
      </c>
      <c r="K19" s="20"/>
      <c r="L19" s="18" t="s">
        <v>36</v>
      </c>
    </row>
    <row r="20" spans="1:12" ht="21.75" customHeight="1">
      <c r="A20" s="12" t="s">
        <v>8</v>
      </c>
      <c r="D20" s="17">
        <v>14</v>
      </c>
      <c r="F20" s="71">
        <v>4810991543</v>
      </c>
      <c r="G20" s="20"/>
      <c r="H20" s="18">
        <v>5582801908</v>
      </c>
      <c r="I20" s="21"/>
      <c r="J20" s="71">
        <v>0</v>
      </c>
      <c r="K20" s="20"/>
      <c r="L20" s="18" t="s">
        <v>36</v>
      </c>
    </row>
    <row r="21" spans="1:12" ht="21.75" customHeight="1">
      <c r="A21" s="12" t="s">
        <v>164</v>
      </c>
      <c r="F21" s="71"/>
      <c r="G21" s="20"/>
      <c r="I21" s="21"/>
      <c r="J21" s="71"/>
      <c r="K21" s="20"/>
    </row>
    <row r="22" spans="1:12" ht="21.75" customHeight="1">
      <c r="B22" s="12" t="s">
        <v>168</v>
      </c>
      <c r="F22" s="71"/>
      <c r="G22" s="20"/>
      <c r="I22" s="21"/>
      <c r="J22" s="71"/>
      <c r="K22" s="20"/>
    </row>
    <row r="23" spans="1:12" ht="21.75" customHeight="1">
      <c r="B23" s="12" t="s">
        <v>179</v>
      </c>
      <c r="D23" s="17">
        <v>39.299999999999997</v>
      </c>
      <c r="F23" s="71">
        <v>1466629335</v>
      </c>
      <c r="G23" s="20"/>
      <c r="H23" s="18">
        <v>1355511717</v>
      </c>
      <c r="I23" s="21"/>
      <c r="J23" s="71">
        <v>0</v>
      </c>
      <c r="K23" s="20"/>
      <c r="L23" s="18" t="s">
        <v>36</v>
      </c>
    </row>
    <row r="24" spans="1:12" ht="21.75" customHeight="1">
      <c r="A24" s="12" t="s">
        <v>196</v>
      </c>
      <c r="D24" s="17">
        <v>16</v>
      </c>
      <c r="F24" s="71">
        <v>1393471390</v>
      </c>
      <c r="H24" s="18">
        <v>1136171541</v>
      </c>
      <c r="J24" s="71">
        <v>3008300829</v>
      </c>
      <c r="L24" s="18">
        <v>875355841</v>
      </c>
    </row>
    <row r="25" spans="1:12" ht="21.75" customHeight="1">
      <c r="A25" s="12" t="s">
        <v>286</v>
      </c>
      <c r="F25" s="71"/>
      <c r="G25" s="20"/>
      <c r="I25" s="21"/>
      <c r="J25" s="71"/>
      <c r="K25" s="20"/>
    </row>
    <row r="26" spans="1:12" ht="21.75" customHeight="1">
      <c r="B26" s="12" t="s">
        <v>287</v>
      </c>
      <c r="F26" s="71"/>
      <c r="G26" s="20"/>
      <c r="I26" s="21"/>
      <c r="J26" s="71"/>
      <c r="K26" s="20"/>
    </row>
    <row r="27" spans="1:12" ht="21.75" customHeight="1">
      <c r="B27" s="12" t="s">
        <v>288</v>
      </c>
      <c r="D27" s="24">
        <v>39.5</v>
      </c>
      <c r="F27" s="71">
        <v>8334905</v>
      </c>
      <c r="G27" s="20"/>
      <c r="H27" s="18">
        <v>0</v>
      </c>
      <c r="I27" s="21"/>
      <c r="J27" s="71">
        <v>193283616</v>
      </c>
      <c r="K27" s="20"/>
      <c r="L27" s="18">
        <v>1862358255</v>
      </c>
    </row>
    <row r="28" spans="1:12" ht="21.75" customHeight="1">
      <c r="A28" s="99" t="s">
        <v>258</v>
      </c>
      <c r="D28" s="17" t="s">
        <v>260</v>
      </c>
      <c r="F28" s="71">
        <v>222577631</v>
      </c>
      <c r="G28" s="20"/>
      <c r="H28" s="18">
        <v>0</v>
      </c>
      <c r="I28" s="21"/>
      <c r="J28" s="71">
        <v>0</v>
      </c>
      <c r="K28" s="20"/>
      <c r="L28" s="18">
        <v>0</v>
      </c>
    </row>
    <row r="29" spans="1:12" ht="21.75" customHeight="1">
      <c r="A29" s="99" t="s">
        <v>9</v>
      </c>
      <c r="D29" s="17">
        <v>15</v>
      </c>
      <c r="F29" s="71">
        <v>2760001008</v>
      </c>
      <c r="G29" s="20"/>
      <c r="H29" s="18">
        <v>2533919504</v>
      </c>
      <c r="I29" s="21"/>
      <c r="J29" s="71">
        <v>0</v>
      </c>
      <c r="K29" s="20"/>
      <c r="L29" s="18">
        <v>0</v>
      </c>
    </row>
    <row r="30" spans="1:12" ht="21.75" customHeight="1">
      <c r="A30" s="12" t="s">
        <v>253</v>
      </c>
      <c r="D30" s="17">
        <v>19</v>
      </c>
      <c r="F30" s="72">
        <v>115600000</v>
      </c>
      <c r="G30" s="20"/>
      <c r="H30" s="14">
        <v>0</v>
      </c>
      <c r="I30" s="21"/>
      <c r="J30" s="72">
        <v>0</v>
      </c>
      <c r="K30" s="20"/>
      <c r="L30" s="14">
        <v>0</v>
      </c>
    </row>
    <row r="31" spans="1:12" ht="6" customHeight="1">
      <c r="F31" s="71"/>
      <c r="G31" s="20"/>
      <c r="I31" s="21"/>
      <c r="J31" s="71"/>
      <c r="K31" s="20"/>
    </row>
    <row r="32" spans="1:12" ht="21.75" customHeight="1">
      <c r="A32" s="1" t="s">
        <v>10</v>
      </c>
      <c r="F32" s="72">
        <f>SUM(F13:F30)</f>
        <v>34911341359</v>
      </c>
      <c r="G32" s="20"/>
      <c r="H32" s="14">
        <f>SUM(H13:H30)</f>
        <v>35794263797</v>
      </c>
      <c r="I32" s="21"/>
      <c r="J32" s="72">
        <f>SUM(J13:J30)</f>
        <v>8812347498</v>
      </c>
      <c r="K32" s="20"/>
      <c r="L32" s="14">
        <f>SUM(L13:L30)</f>
        <v>6902098967</v>
      </c>
    </row>
    <row r="33" spans="1:12" ht="21.75" customHeight="1">
      <c r="G33" s="20"/>
      <c r="I33" s="21"/>
      <c r="K33" s="20"/>
    </row>
    <row r="34" spans="1:12" ht="21.75" customHeight="1">
      <c r="G34" s="20"/>
      <c r="I34" s="21"/>
      <c r="K34" s="20"/>
    </row>
    <row r="35" spans="1:12" ht="21.75" customHeight="1">
      <c r="G35" s="20"/>
      <c r="I35" s="21"/>
      <c r="K35" s="20"/>
    </row>
    <row r="36" spans="1:12" ht="21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ht="21.7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ht="21.6" customHeight="1">
      <c r="G38" s="20"/>
      <c r="I38" s="21"/>
      <c r="K38" s="20"/>
    </row>
    <row r="39" spans="1:12" ht="13.5" customHeight="1">
      <c r="G39" s="20"/>
      <c r="I39" s="21"/>
      <c r="K39" s="20"/>
    </row>
    <row r="40" spans="1:12" ht="21.95" customHeight="1">
      <c r="A40" s="25" t="s">
        <v>254</v>
      </c>
      <c r="B40" s="25"/>
      <c r="C40" s="25"/>
      <c r="D40" s="26"/>
      <c r="E40" s="25"/>
      <c r="F40" s="14"/>
      <c r="G40" s="27"/>
      <c r="H40" s="14"/>
      <c r="I40" s="28"/>
      <c r="J40" s="14"/>
      <c r="K40" s="27"/>
      <c r="L40" s="14"/>
    </row>
    <row r="41" spans="1:12" s="5" customFormat="1" ht="21.75" customHeight="1">
      <c r="A41" s="1" t="s">
        <v>0</v>
      </c>
      <c r="B41" s="1"/>
      <c r="C41" s="1"/>
      <c r="D41" s="2"/>
      <c r="E41" s="1"/>
      <c r="F41" s="3"/>
      <c r="G41" s="29"/>
      <c r="H41" s="3"/>
      <c r="I41" s="30"/>
      <c r="J41" s="3"/>
      <c r="K41" s="29"/>
      <c r="L41" s="3"/>
    </row>
    <row r="42" spans="1:12" s="5" customFormat="1" ht="21.75" customHeight="1">
      <c r="A42" s="1" t="s">
        <v>1</v>
      </c>
      <c r="B42" s="1"/>
      <c r="C42" s="1"/>
      <c r="D42" s="2"/>
      <c r="E42" s="1"/>
      <c r="F42" s="3"/>
      <c r="G42" s="29"/>
      <c r="H42" s="3"/>
      <c r="I42" s="30"/>
      <c r="J42" s="3"/>
      <c r="K42" s="29"/>
      <c r="L42" s="3"/>
    </row>
    <row r="43" spans="1:12" s="5" customFormat="1" ht="21.75" customHeight="1">
      <c r="A43" s="6" t="str">
        <f>+A3</f>
        <v>ณ วันที่ 31 ธันวาคม พ.ศ. 2563</v>
      </c>
      <c r="B43" s="7"/>
      <c r="C43" s="7"/>
      <c r="D43" s="8"/>
      <c r="E43" s="7"/>
      <c r="F43" s="9"/>
      <c r="G43" s="31"/>
      <c r="H43" s="9"/>
      <c r="I43" s="32"/>
      <c r="J43" s="9"/>
      <c r="K43" s="31"/>
      <c r="L43" s="9"/>
    </row>
    <row r="44" spans="1:12" ht="21.75" customHeight="1">
      <c r="G44" s="20"/>
      <c r="I44" s="21"/>
      <c r="K44" s="20"/>
    </row>
    <row r="45" spans="1:12" ht="21.75" customHeight="1">
      <c r="A45" s="11"/>
      <c r="D45" s="13"/>
      <c r="F45" s="14"/>
      <c r="G45" s="15"/>
      <c r="H45" s="9" t="s">
        <v>87</v>
      </c>
      <c r="I45" s="16"/>
      <c r="J45" s="14"/>
      <c r="K45" s="14"/>
      <c r="L45" s="9" t="s">
        <v>120</v>
      </c>
    </row>
    <row r="46" spans="1:12" ht="21.75" customHeight="1">
      <c r="D46" s="2"/>
      <c r="E46" s="1"/>
      <c r="F46" s="3" t="s">
        <v>193</v>
      </c>
      <c r="G46" s="1"/>
      <c r="H46" s="3" t="s">
        <v>142</v>
      </c>
      <c r="I46" s="4"/>
      <c r="J46" s="3" t="s">
        <v>193</v>
      </c>
      <c r="K46" s="1"/>
      <c r="L46" s="3" t="s">
        <v>142</v>
      </c>
    </row>
    <row r="47" spans="1:12" ht="21.75" customHeight="1">
      <c r="D47" s="8" t="s">
        <v>2</v>
      </c>
      <c r="E47" s="1"/>
      <c r="F47" s="9" t="s">
        <v>88</v>
      </c>
      <c r="G47" s="1"/>
      <c r="H47" s="9" t="s">
        <v>88</v>
      </c>
      <c r="I47" s="4"/>
      <c r="J47" s="9" t="s">
        <v>88</v>
      </c>
      <c r="K47" s="1"/>
      <c r="L47" s="9" t="s">
        <v>88</v>
      </c>
    </row>
    <row r="48" spans="1:12" ht="6" customHeight="1">
      <c r="F48" s="71"/>
      <c r="G48" s="20"/>
      <c r="I48" s="21"/>
      <c r="J48" s="71"/>
      <c r="K48" s="20"/>
    </row>
    <row r="49" spans="1:18" ht="21.75" customHeight="1">
      <c r="A49" s="1" t="s">
        <v>143</v>
      </c>
      <c r="D49" s="2"/>
      <c r="E49" s="1"/>
      <c r="F49" s="73"/>
      <c r="G49" s="1"/>
      <c r="H49" s="3"/>
      <c r="I49" s="4"/>
      <c r="J49" s="73"/>
      <c r="K49" s="1"/>
      <c r="L49" s="3"/>
    </row>
    <row r="50" spans="1:18" ht="6" customHeight="1">
      <c r="F50" s="71"/>
      <c r="G50" s="20"/>
      <c r="I50" s="21"/>
      <c r="J50" s="71"/>
      <c r="K50" s="20"/>
    </row>
    <row r="51" spans="1:18" ht="21.75" customHeight="1">
      <c r="A51" s="1" t="s">
        <v>11</v>
      </c>
      <c r="F51" s="71"/>
      <c r="G51" s="20"/>
      <c r="I51" s="21"/>
      <c r="J51" s="71"/>
      <c r="K51" s="20"/>
    </row>
    <row r="52" spans="1:18" ht="6" customHeight="1">
      <c r="F52" s="71"/>
      <c r="G52" s="20"/>
      <c r="I52" s="21"/>
      <c r="J52" s="71"/>
      <c r="K52" s="20"/>
    </row>
    <row r="53" spans="1:18" ht="21.75" customHeight="1">
      <c r="A53" s="12" t="s">
        <v>164</v>
      </c>
      <c r="D53" s="11"/>
      <c r="F53" s="71"/>
      <c r="G53" s="20"/>
      <c r="I53" s="21"/>
      <c r="J53" s="71"/>
      <c r="K53" s="20"/>
    </row>
    <row r="54" spans="1:18" ht="21.75" customHeight="1">
      <c r="B54" s="12" t="s">
        <v>165</v>
      </c>
      <c r="D54" s="17">
        <v>39.299999999999997</v>
      </c>
      <c r="F54" s="71">
        <v>15945866644</v>
      </c>
      <c r="G54" s="20"/>
      <c r="H54" s="18">
        <v>16817262696</v>
      </c>
      <c r="I54" s="21"/>
      <c r="J54" s="71" t="s">
        <v>36</v>
      </c>
      <c r="K54" s="20"/>
      <c r="L54" s="18" t="s">
        <v>36</v>
      </c>
    </row>
    <row r="55" spans="1:18" ht="21.75" customHeight="1">
      <c r="A55" s="12" t="s">
        <v>196</v>
      </c>
      <c r="D55" s="17">
        <v>16</v>
      </c>
      <c r="F55" s="71">
        <v>715813462</v>
      </c>
      <c r="G55" s="20"/>
      <c r="H55" s="18">
        <v>1507895165</v>
      </c>
      <c r="I55" s="21"/>
      <c r="J55" s="71">
        <v>730972134</v>
      </c>
      <c r="K55" s="20"/>
      <c r="L55" s="18">
        <v>1678372296</v>
      </c>
    </row>
    <row r="56" spans="1:18" ht="21.75" customHeight="1">
      <c r="A56" s="12" t="s">
        <v>197</v>
      </c>
      <c r="D56" s="17">
        <v>39.5</v>
      </c>
      <c r="F56" s="71">
        <v>1290936127</v>
      </c>
      <c r="G56" s="20"/>
      <c r="H56" s="18">
        <v>1231200000</v>
      </c>
      <c r="I56" s="21"/>
      <c r="J56" s="71">
        <v>50883161860</v>
      </c>
      <c r="K56" s="20"/>
      <c r="L56" s="18">
        <v>49889026121</v>
      </c>
    </row>
    <row r="57" spans="1:18" ht="21.75" customHeight="1">
      <c r="A57" s="11" t="s">
        <v>138</v>
      </c>
      <c r="D57" s="17">
        <v>17.2</v>
      </c>
      <c r="F57" s="71">
        <v>0</v>
      </c>
      <c r="G57" s="20"/>
      <c r="H57" s="18">
        <v>0</v>
      </c>
      <c r="I57" s="21"/>
      <c r="J57" s="71">
        <v>15597965222</v>
      </c>
      <c r="K57" s="20"/>
      <c r="L57" s="18">
        <v>15772110177</v>
      </c>
    </row>
    <row r="58" spans="1:18" ht="21.75" customHeight="1">
      <c r="A58" s="11" t="s">
        <v>12</v>
      </c>
      <c r="D58" s="17">
        <v>17.3</v>
      </c>
      <c r="F58" s="71">
        <v>14010610872</v>
      </c>
      <c r="G58" s="20"/>
      <c r="H58" s="18">
        <v>14573577102</v>
      </c>
      <c r="I58" s="21"/>
      <c r="J58" s="71">
        <v>3357625000</v>
      </c>
      <c r="K58" s="20"/>
      <c r="L58" s="18">
        <v>3357625000</v>
      </c>
      <c r="R58" s="92"/>
    </row>
    <row r="59" spans="1:18" ht="21.75" customHeight="1">
      <c r="A59" s="11" t="s">
        <v>134</v>
      </c>
      <c r="D59" s="17">
        <v>17.399999999999999</v>
      </c>
      <c r="F59" s="71">
        <v>82601529874</v>
      </c>
      <c r="G59" s="20"/>
      <c r="H59" s="18">
        <v>72707152764</v>
      </c>
      <c r="I59" s="21"/>
      <c r="J59" s="71">
        <v>27432963101</v>
      </c>
      <c r="K59" s="20"/>
      <c r="L59" s="18">
        <v>27432963101</v>
      </c>
    </row>
    <row r="60" spans="1:18" ht="21.75" customHeight="1">
      <c r="A60" s="12" t="s">
        <v>188</v>
      </c>
      <c r="D60" s="17">
        <v>18</v>
      </c>
      <c r="F60" s="71">
        <v>518174085</v>
      </c>
      <c r="G60" s="20"/>
      <c r="H60" s="18">
        <v>519210182</v>
      </c>
      <c r="I60" s="21"/>
      <c r="J60" s="71">
        <v>719908547</v>
      </c>
      <c r="K60" s="20"/>
      <c r="L60" s="18">
        <v>719908547</v>
      </c>
    </row>
    <row r="61" spans="1:18" ht="21.75" customHeight="1">
      <c r="A61" s="12" t="s">
        <v>13</v>
      </c>
      <c r="D61" s="24">
        <v>19</v>
      </c>
      <c r="F61" s="71">
        <v>49750113726</v>
      </c>
      <c r="G61" s="20"/>
      <c r="H61" s="18">
        <v>52781655445</v>
      </c>
      <c r="I61" s="21"/>
      <c r="J61" s="71">
        <v>424324065</v>
      </c>
      <c r="K61" s="20"/>
      <c r="L61" s="18">
        <v>727243766</v>
      </c>
    </row>
    <row r="62" spans="1:18" ht="21.75" customHeight="1">
      <c r="A62" s="100" t="s">
        <v>198</v>
      </c>
      <c r="B62" s="99"/>
      <c r="C62" s="99"/>
      <c r="D62" s="101"/>
      <c r="E62" s="99"/>
      <c r="F62" s="102">
        <v>512883256</v>
      </c>
      <c r="G62" s="103"/>
      <c r="H62" s="104">
        <v>0</v>
      </c>
      <c r="I62" s="105"/>
      <c r="J62" s="102">
        <v>29517536</v>
      </c>
      <c r="K62" s="103"/>
      <c r="L62" s="104">
        <v>0</v>
      </c>
    </row>
    <row r="63" spans="1:18" ht="21.75" customHeight="1">
      <c r="A63" s="11" t="s">
        <v>14</v>
      </c>
      <c r="D63" s="24">
        <v>20</v>
      </c>
      <c r="F63" s="71">
        <v>2991502254</v>
      </c>
      <c r="G63" s="20"/>
      <c r="H63" s="18">
        <v>3603529378</v>
      </c>
      <c r="I63" s="21"/>
      <c r="J63" s="71" t="s">
        <v>36</v>
      </c>
      <c r="K63" s="20"/>
      <c r="L63" s="18" t="s">
        <v>36</v>
      </c>
    </row>
    <row r="64" spans="1:18" ht="21.75" customHeight="1">
      <c r="A64" s="11" t="s">
        <v>105</v>
      </c>
      <c r="D64" s="24">
        <v>21</v>
      </c>
      <c r="F64" s="71">
        <v>7915962810</v>
      </c>
      <c r="G64" s="20"/>
      <c r="H64" s="18">
        <v>8098933815</v>
      </c>
      <c r="I64" s="21"/>
      <c r="J64" s="71" t="s">
        <v>36</v>
      </c>
      <c r="K64" s="20"/>
      <c r="L64" s="18" t="s">
        <v>36</v>
      </c>
      <c r="P64" s="83"/>
    </row>
    <row r="65" spans="1:15" ht="21.75" customHeight="1">
      <c r="A65" s="100" t="s">
        <v>258</v>
      </c>
      <c r="B65" s="99"/>
      <c r="C65" s="99"/>
      <c r="D65" s="101" t="s">
        <v>260</v>
      </c>
      <c r="E65" s="99"/>
      <c r="F65" s="102">
        <v>2017420535</v>
      </c>
      <c r="G65" s="103"/>
      <c r="H65" s="104">
        <v>0</v>
      </c>
      <c r="I65" s="105"/>
      <c r="J65" s="102">
        <v>552990728</v>
      </c>
      <c r="K65" s="103"/>
      <c r="L65" s="104">
        <v>0</v>
      </c>
    </row>
    <row r="66" spans="1:15" ht="21.75" customHeight="1">
      <c r="A66" s="11" t="s">
        <v>15</v>
      </c>
      <c r="D66" s="24">
        <v>26</v>
      </c>
      <c r="F66" s="71">
        <v>1002859734</v>
      </c>
      <c r="G66" s="20"/>
      <c r="H66" s="18">
        <v>629838569</v>
      </c>
      <c r="I66" s="21"/>
      <c r="J66" s="71" t="s">
        <v>36</v>
      </c>
      <c r="K66" s="20"/>
      <c r="L66" s="18" t="s">
        <v>36</v>
      </c>
      <c r="O66" s="84"/>
    </row>
    <row r="67" spans="1:15" ht="21.75" customHeight="1">
      <c r="A67" s="12" t="s">
        <v>16</v>
      </c>
      <c r="F67" s="72">
        <v>252680100</v>
      </c>
      <c r="G67" s="20"/>
      <c r="H67" s="14">
        <v>258085742</v>
      </c>
      <c r="I67" s="21"/>
      <c r="J67" s="72">
        <v>24740603</v>
      </c>
      <c r="K67" s="20"/>
      <c r="L67" s="14">
        <v>13528166</v>
      </c>
    </row>
    <row r="68" spans="1:15" ht="6" customHeight="1">
      <c r="F68" s="71"/>
      <c r="G68" s="20"/>
      <c r="I68" s="21"/>
      <c r="J68" s="71"/>
      <c r="K68" s="20"/>
    </row>
    <row r="69" spans="1:15" ht="21.75" customHeight="1">
      <c r="A69" s="1" t="s">
        <v>17</v>
      </c>
      <c r="B69" s="11"/>
      <c r="F69" s="72">
        <f>SUM(F54:F67)</f>
        <v>179526353479</v>
      </c>
      <c r="G69" s="20"/>
      <c r="H69" s="14">
        <f>SUM(H54:H67)</f>
        <v>172728340858</v>
      </c>
      <c r="I69" s="21"/>
      <c r="J69" s="72">
        <f>SUM(J54:J67)</f>
        <v>99754168796</v>
      </c>
      <c r="K69" s="20"/>
      <c r="L69" s="14">
        <f>SUM(L54:L67)</f>
        <v>99590777174</v>
      </c>
    </row>
    <row r="70" spans="1:15" ht="6" customHeight="1">
      <c r="A70" s="1"/>
      <c r="F70" s="94"/>
      <c r="G70" s="20"/>
      <c r="H70" s="95"/>
      <c r="I70" s="21"/>
      <c r="J70" s="94"/>
      <c r="K70" s="20"/>
      <c r="L70" s="95"/>
    </row>
    <row r="71" spans="1:15" ht="21.75" customHeight="1" thickBot="1">
      <c r="A71" s="1" t="s">
        <v>18</v>
      </c>
      <c r="F71" s="74">
        <f>SUM(F32+F69)</f>
        <v>214437694838</v>
      </c>
      <c r="G71" s="20"/>
      <c r="H71" s="33">
        <f>SUM(H32+H69)</f>
        <v>208522604655</v>
      </c>
      <c r="I71" s="21"/>
      <c r="J71" s="74">
        <f>SUM(J32+J69)</f>
        <v>108566516294</v>
      </c>
      <c r="K71" s="20"/>
      <c r="L71" s="33">
        <f>SUM(L32+L69)</f>
        <v>106492876141</v>
      </c>
    </row>
    <row r="72" spans="1:15" ht="21.75" customHeight="1" thickTop="1">
      <c r="A72" s="1"/>
      <c r="G72" s="20"/>
      <c r="I72" s="21"/>
      <c r="K72" s="20"/>
    </row>
    <row r="73" spans="1:15" ht="21.75" customHeight="1">
      <c r="A73" s="1"/>
      <c r="G73" s="20"/>
      <c r="I73" s="21"/>
      <c r="K73" s="20"/>
    </row>
    <row r="74" spans="1:15" ht="21.75" customHeight="1">
      <c r="B74" s="23"/>
      <c r="D74" s="11"/>
      <c r="E74" s="11"/>
      <c r="G74" s="20"/>
      <c r="I74" s="21"/>
      <c r="K74" s="20"/>
    </row>
    <row r="75" spans="1:15" ht="21.75" customHeight="1">
      <c r="G75" s="20"/>
      <c r="I75" s="21"/>
      <c r="K75" s="20"/>
    </row>
    <row r="76" spans="1:15" ht="21.75" customHeight="1">
      <c r="A76" s="11"/>
      <c r="G76" s="20"/>
      <c r="I76" s="21"/>
      <c r="K76" s="20"/>
    </row>
    <row r="77" spans="1:15" ht="21.75" customHeight="1">
      <c r="A77" s="12" t="s">
        <v>19</v>
      </c>
      <c r="G77" s="20"/>
      <c r="I77" s="21"/>
      <c r="K77" s="20"/>
    </row>
    <row r="78" spans="1:15" ht="21.75" customHeight="1">
      <c r="G78" s="20"/>
      <c r="I78" s="21"/>
      <c r="K78" s="20"/>
    </row>
    <row r="79" spans="1:15" ht="22.5" customHeight="1">
      <c r="G79" s="20"/>
      <c r="I79" s="21"/>
      <c r="K79" s="20"/>
    </row>
    <row r="80" spans="1:15" ht="21.95" customHeight="1">
      <c r="A80" s="197" t="str">
        <f>+A40</f>
        <v>หมายเหตุประกอบงบการเงินรวมและงบการเงินเฉพาะกิจการเป็นส่วนหนึ่งของงบการเงินนี้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</row>
    <row r="81" spans="1:12" s="5" customFormat="1" ht="21.75" customHeight="1">
      <c r="A81" s="1" t="s">
        <v>0</v>
      </c>
      <c r="B81" s="1"/>
      <c r="C81" s="1"/>
      <c r="D81" s="2"/>
      <c r="E81" s="1"/>
      <c r="F81" s="3"/>
      <c r="G81" s="29"/>
      <c r="H81" s="3"/>
      <c r="I81" s="30"/>
      <c r="J81" s="3"/>
      <c r="K81" s="29"/>
      <c r="L81" s="3"/>
    </row>
    <row r="82" spans="1:12" s="5" customFormat="1" ht="21.75" customHeight="1">
      <c r="A82" s="1" t="s">
        <v>1</v>
      </c>
      <c r="B82" s="1"/>
      <c r="C82" s="1"/>
      <c r="D82" s="2"/>
      <c r="E82" s="1"/>
      <c r="F82" s="3"/>
      <c r="G82" s="29"/>
      <c r="H82" s="3"/>
      <c r="I82" s="30"/>
      <c r="J82" s="3"/>
      <c r="K82" s="29"/>
      <c r="L82" s="3"/>
    </row>
    <row r="83" spans="1:12" s="5" customFormat="1" ht="21.75" customHeight="1">
      <c r="A83" s="6" t="str">
        <f>A3</f>
        <v>ณ วันที่ 31 ธันวาคม พ.ศ. 2563</v>
      </c>
      <c r="B83" s="7"/>
      <c r="C83" s="7"/>
      <c r="D83" s="8"/>
      <c r="E83" s="7"/>
      <c r="F83" s="9"/>
      <c r="G83" s="31"/>
      <c r="H83" s="9"/>
      <c r="I83" s="32"/>
      <c r="J83" s="9"/>
      <c r="K83" s="31"/>
      <c r="L83" s="9"/>
    </row>
    <row r="84" spans="1:12" ht="21" customHeight="1">
      <c r="G84" s="20"/>
      <c r="I84" s="21"/>
      <c r="K84" s="20"/>
    </row>
    <row r="85" spans="1:12" ht="21" customHeight="1">
      <c r="A85" s="11"/>
      <c r="D85" s="13"/>
      <c r="F85" s="14"/>
      <c r="G85" s="15"/>
      <c r="H85" s="9" t="s">
        <v>87</v>
      </c>
      <c r="I85" s="16"/>
      <c r="J85" s="14"/>
      <c r="K85" s="14"/>
      <c r="L85" s="9" t="s">
        <v>120</v>
      </c>
    </row>
    <row r="86" spans="1:12" ht="21" customHeight="1">
      <c r="D86" s="2"/>
      <c r="E86" s="1"/>
      <c r="F86" s="3" t="s">
        <v>193</v>
      </c>
      <c r="G86" s="1"/>
      <c r="H86" s="3" t="s">
        <v>142</v>
      </c>
      <c r="I86" s="4"/>
      <c r="J86" s="3" t="s">
        <v>193</v>
      </c>
      <c r="K86" s="1"/>
      <c r="L86" s="3" t="s">
        <v>142</v>
      </c>
    </row>
    <row r="87" spans="1:12" ht="21" customHeight="1">
      <c r="D87" s="8" t="s">
        <v>2</v>
      </c>
      <c r="E87" s="1"/>
      <c r="F87" s="9" t="s">
        <v>88</v>
      </c>
      <c r="G87" s="1"/>
      <c r="H87" s="9" t="s">
        <v>88</v>
      </c>
      <c r="I87" s="4"/>
      <c r="J87" s="9" t="s">
        <v>88</v>
      </c>
      <c r="K87" s="1"/>
      <c r="L87" s="9" t="s">
        <v>88</v>
      </c>
    </row>
    <row r="88" spans="1:12" ht="21" customHeight="1">
      <c r="A88" s="1" t="s">
        <v>112</v>
      </c>
      <c r="F88" s="71"/>
      <c r="G88" s="20"/>
      <c r="I88" s="21"/>
      <c r="J88" s="71"/>
      <c r="K88" s="20"/>
    </row>
    <row r="89" spans="1:12" ht="6" customHeight="1">
      <c r="F89" s="71"/>
      <c r="G89" s="20"/>
      <c r="I89" s="21"/>
      <c r="J89" s="71"/>
      <c r="K89" s="20"/>
    </row>
    <row r="90" spans="1:12" ht="21" customHeight="1">
      <c r="A90" s="1" t="s">
        <v>20</v>
      </c>
      <c r="F90" s="71"/>
      <c r="G90" s="20"/>
      <c r="I90" s="21"/>
      <c r="J90" s="71"/>
      <c r="K90" s="20"/>
    </row>
    <row r="91" spans="1:12" ht="6" customHeight="1">
      <c r="F91" s="71"/>
      <c r="G91" s="20"/>
      <c r="I91" s="21"/>
      <c r="J91" s="71"/>
      <c r="K91" s="20"/>
    </row>
    <row r="92" spans="1:12" ht="21" customHeight="1">
      <c r="A92" s="12" t="s">
        <v>21</v>
      </c>
      <c r="D92" s="24">
        <v>22</v>
      </c>
      <c r="F92" s="71">
        <v>0</v>
      </c>
      <c r="G92" s="22"/>
      <c r="H92" s="18">
        <v>37580625</v>
      </c>
      <c r="I92" s="21"/>
      <c r="J92" s="71" t="s">
        <v>36</v>
      </c>
      <c r="K92" s="20"/>
      <c r="L92" s="18" t="s">
        <v>36</v>
      </c>
    </row>
    <row r="93" spans="1:12" ht="21" customHeight="1">
      <c r="A93" s="12" t="s">
        <v>22</v>
      </c>
      <c r="F93" s="71">
        <v>2509974373</v>
      </c>
      <c r="G93" s="22"/>
      <c r="H93" s="18">
        <v>2862129907</v>
      </c>
      <c r="I93" s="21"/>
      <c r="J93" s="71" t="s">
        <v>36</v>
      </c>
      <c r="K93" s="20"/>
      <c r="L93" s="18" t="s">
        <v>36</v>
      </c>
    </row>
    <row r="94" spans="1:12" ht="21" customHeight="1">
      <c r="A94" s="12" t="s">
        <v>199</v>
      </c>
      <c r="D94" s="17">
        <v>23</v>
      </c>
      <c r="F94" s="71">
        <v>2427473018</v>
      </c>
      <c r="G94" s="22"/>
      <c r="H94" s="18">
        <v>2584697826</v>
      </c>
      <c r="I94" s="21"/>
      <c r="J94" s="71">
        <v>607646251</v>
      </c>
      <c r="K94" s="20"/>
      <c r="L94" s="18">
        <v>576725475</v>
      </c>
    </row>
    <row r="95" spans="1:12" s="34" customFormat="1" ht="21" customHeight="1">
      <c r="A95" s="12" t="s">
        <v>156</v>
      </c>
      <c r="B95" s="12"/>
      <c r="C95" s="12"/>
      <c r="D95" s="39" t="s">
        <v>247</v>
      </c>
      <c r="E95" s="12"/>
      <c r="F95" s="71">
        <v>0</v>
      </c>
      <c r="G95" s="22"/>
      <c r="H95" s="18">
        <v>1240000000</v>
      </c>
      <c r="I95" s="21"/>
      <c r="J95" s="71">
        <v>0</v>
      </c>
      <c r="K95" s="20"/>
      <c r="L95" s="18">
        <v>1240000000</v>
      </c>
    </row>
    <row r="96" spans="1:12" ht="21" customHeight="1">
      <c r="A96" s="12" t="s">
        <v>289</v>
      </c>
      <c r="F96" s="71"/>
      <c r="G96" s="22"/>
      <c r="I96" s="21"/>
      <c r="J96" s="71"/>
      <c r="K96" s="20"/>
    </row>
    <row r="97" spans="1:12" ht="21" customHeight="1">
      <c r="B97" s="12" t="s">
        <v>24</v>
      </c>
      <c r="D97" s="24">
        <v>24.1</v>
      </c>
      <c r="F97" s="71">
        <v>11066549535</v>
      </c>
      <c r="G97" s="22"/>
      <c r="H97" s="18">
        <v>5754330228</v>
      </c>
      <c r="I97" s="21"/>
      <c r="J97" s="71">
        <v>6141986148</v>
      </c>
      <c r="K97" s="20"/>
      <c r="L97" s="18">
        <v>936080312</v>
      </c>
    </row>
    <row r="98" spans="1:12" s="34" customFormat="1" ht="21" customHeight="1">
      <c r="A98" s="99" t="s">
        <v>200</v>
      </c>
      <c r="B98" s="99"/>
      <c r="C98" s="99"/>
      <c r="D98" s="24"/>
      <c r="E98" s="12"/>
      <c r="F98" s="71"/>
      <c r="G98" s="22"/>
      <c r="H98" s="18"/>
      <c r="I98" s="21"/>
      <c r="J98" s="71"/>
      <c r="K98" s="20"/>
      <c r="L98" s="18"/>
    </row>
    <row r="99" spans="1:12" s="34" customFormat="1" ht="21" customHeight="1">
      <c r="A99" s="99" t="s">
        <v>23</v>
      </c>
      <c r="B99" s="99" t="s">
        <v>24</v>
      </c>
      <c r="C99" s="99"/>
      <c r="D99" s="17">
        <v>24.2</v>
      </c>
      <c r="E99" s="12"/>
      <c r="F99" s="71">
        <v>103471913</v>
      </c>
      <c r="G99" s="22"/>
      <c r="H99" s="18">
        <v>0</v>
      </c>
      <c r="I99" s="21"/>
      <c r="J99" s="71">
        <v>0</v>
      </c>
      <c r="K99" s="20"/>
      <c r="L99" s="18">
        <v>0</v>
      </c>
    </row>
    <row r="100" spans="1:12" s="34" customFormat="1" ht="21" customHeight="1">
      <c r="A100" s="99" t="s">
        <v>259</v>
      </c>
      <c r="B100" s="99"/>
      <c r="C100" s="99"/>
      <c r="D100" s="101" t="s">
        <v>260</v>
      </c>
      <c r="E100" s="12"/>
      <c r="F100" s="71">
        <v>139107932</v>
      </c>
      <c r="G100" s="22"/>
      <c r="H100" s="18">
        <v>0</v>
      </c>
      <c r="I100" s="21"/>
      <c r="J100" s="71">
        <v>88974645</v>
      </c>
      <c r="K100" s="20"/>
      <c r="L100" s="18">
        <v>0</v>
      </c>
    </row>
    <row r="101" spans="1:12" s="34" customFormat="1" ht="21" customHeight="1">
      <c r="A101" s="99" t="s">
        <v>201</v>
      </c>
      <c r="B101" s="99"/>
      <c r="C101" s="99"/>
      <c r="D101" s="17"/>
      <c r="E101" s="12"/>
      <c r="F101" s="71"/>
      <c r="G101" s="22"/>
      <c r="H101" s="18"/>
      <c r="I101" s="21"/>
      <c r="J101" s="71"/>
      <c r="K101" s="20"/>
      <c r="L101" s="18"/>
    </row>
    <row r="102" spans="1:12" ht="21" customHeight="1">
      <c r="A102" s="99"/>
      <c r="B102" s="99" t="s">
        <v>202</v>
      </c>
      <c r="C102" s="99"/>
      <c r="F102" s="72">
        <v>43532326</v>
      </c>
      <c r="G102" s="22"/>
      <c r="H102" s="14">
        <v>0</v>
      </c>
      <c r="I102" s="21"/>
      <c r="J102" s="72">
        <v>4913267</v>
      </c>
      <c r="K102" s="20"/>
      <c r="L102" s="14">
        <v>0</v>
      </c>
    </row>
    <row r="103" spans="1:12" ht="6" customHeight="1">
      <c r="A103" s="11"/>
      <c r="B103" s="23"/>
      <c r="F103" s="71"/>
      <c r="G103" s="22"/>
      <c r="I103" s="21"/>
      <c r="J103" s="71"/>
      <c r="K103" s="20"/>
    </row>
    <row r="104" spans="1:12" ht="21" customHeight="1">
      <c r="A104" s="1" t="s">
        <v>25</v>
      </c>
      <c r="B104" s="11"/>
      <c r="F104" s="72">
        <f>SUM(F92:F102)</f>
        <v>16290109097</v>
      </c>
      <c r="G104" s="20"/>
      <c r="H104" s="14">
        <f>SUM(H92:H102)</f>
        <v>12478738586</v>
      </c>
      <c r="I104" s="21"/>
      <c r="J104" s="72">
        <f>SUM(J92:J102)</f>
        <v>6843520311</v>
      </c>
      <c r="K104" s="20"/>
      <c r="L104" s="14">
        <f>SUM(L92:L102)</f>
        <v>2752805787</v>
      </c>
    </row>
    <row r="105" spans="1:12" ht="21" customHeight="1">
      <c r="F105" s="71"/>
      <c r="G105" s="20"/>
      <c r="I105" s="21"/>
      <c r="J105" s="71"/>
      <c r="K105" s="20"/>
    </row>
    <row r="106" spans="1:12" ht="21" customHeight="1">
      <c r="A106" s="1" t="s">
        <v>26</v>
      </c>
      <c r="F106" s="71"/>
      <c r="G106" s="20"/>
      <c r="I106" s="21"/>
      <c r="J106" s="71"/>
      <c r="K106" s="20"/>
    </row>
    <row r="107" spans="1:12" ht="6" customHeight="1">
      <c r="F107" s="71"/>
      <c r="G107" s="20"/>
      <c r="I107" s="21"/>
      <c r="J107" s="71"/>
      <c r="K107" s="20"/>
    </row>
    <row r="108" spans="1:12" s="34" customFormat="1" ht="21" customHeight="1">
      <c r="A108" s="12" t="s">
        <v>27</v>
      </c>
      <c r="B108" s="12"/>
      <c r="C108" s="12"/>
      <c r="D108" s="24">
        <v>24.1</v>
      </c>
      <c r="E108" s="12"/>
      <c r="F108" s="71">
        <v>76332703816</v>
      </c>
      <c r="G108" s="20"/>
      <c r="H108" s="18">
        <v>78986495241</v>
      </c>
      <c r="I108" s="22"/>
      <c r="J108" s="102">
        <v>27670000713</v>
      </c>
      <c r="K108" s="22"/>
      <c r="L108" s="18">
        <v>33900450635</v>
      </c>
    </row>
    <row r="109" spans="1:12" s="34" customFormat="1" ht="21" customHeight="1">
      <c r="A109" s="99" t="s">
        <v>203</v>
      </c>
      <c r="B109" s="99"/>
      <c r="C109" s="99"/>
      <c r="D109" s="106">
        <v>24.2</v>
      </c>
      <c r="E109" s="99"/>
      <c r="F109" s="102">
        <v>383510375</v>
      </c>
      <c r="G109" s="103"/>
      <c r="H109" s="104">
        <v>0</v>
      </c>
      <c r="I109" s="107"/>
      <c r="J109" s="149">
        <v>0</v>
      </c>
      <c r="K109" s="107"/>
      <c r="L109" s="104">
        <v>0</v>
      </c>
    </row>
    <row r="110" spans="1:12" s="34" customFormat="1" ht="21" customHeight="1">
      <c r="A110" s="12" t="s">
        <v>28</v>
      </c>
      <c r="B110" s="12"/>
      <c r="C110" s="12"/>
      <c r="D110" s="24">
        <v>25</v>
      </c>
      <c r="E110" s="12"/>
      <c r="F110" s="71">
        <v>5041566080</v>
      </c>
      <c r="G110" s="20"/>
      <c r="H110" s="18">
        <v>4786803360</v>
      </c>
      <c r="I110" s="22"/>
      <c r="J110" s="102">
        <v>5041566080</v>
      </c>
      <c r="K110" s="22"/>
      <c r="L110" s="18">
        <v>4786803360</v>
      </c>
    </row>
    <row r="111" spans="1:12" s="34" customFormat="1" ht="21" customHeight="1">
      <c r="A111" s="99" t="s">
        <v>259</v>
      </c>
      <c r="B111" s="99"/>
      <c r="C111" s="99"/>
      <c r="D111" s="101" t="s">
        <v>260</v>
      </c>
      <c r="E111" s="99"/>
      <c r="F111" s="102">
        <v>6117562236</v>
      </c>
      <c r="G111" s="108"/>
      <c r="H111" s="104">
        <v>0</v>
      </c>
      <c r="I111" s="107"/>
      <c r="J111" s="102">
        <v>1385285896</v>
      </c>
      <c r="K111" s="107"/>
      <c r="L111" s="104">
        <v>0</v>
      </c>
    </row>
    <row r="112" spans="1:12" ht="21" customHeight="1">
      <c r="A112" s="109" t="s">
        <v>204</v>
      </c>
      <c r="B112" s="99"/>
      <c r="C112" s="99"/>
      <c r="D112" s="101"/>
      <c r="E112" s="99"/>
      <c r="F112" s="102">
        <v>484808293</v>
      </c>
      <c r="G112" s="108"/>
      <c r="H112" s="104">
        <v>0</v>
      </c>
      <c r="I112" s="107"/>
      <c r="J112" s="102">
        <v>25193687</v>
      </c>
      <c r="K112" s="107"/>
      <c r="L112" s="104">
        <v>0</v>
      </c>
    </row>
    <row r="113" spans="1:12" s="34" customFormat="1" ht="21" customHeight="1">
      <c r="A113" s="12" t="s">
        <v>89</v>
      </c>
      <c r="B113" s="12"/>
      <c r="C113" s="12"/>
      <c r="D113" s="24"/>
      <c r="E113" s="12"/>
      <c r="F113" s="71"/>
      <c r="G113" s="20"/>
      <c r="H113" s="18"/>
      <c r="I113" s="22"/>
      <c r="J113" s="71"/>
      <c r="K113" s="22"/>
      <c r="L113" s="18"/>
    </row>
    <row r="114" spans="1:12" s="34" customFormat="1" ht="21" customHeight="1">
      <c r="A114" s="12"/>
      <c r="B114" s="12" t="s">
        <v>90</v>
      </c>
      <c r="C114" s="12"/>
      <c r="D114" s="24"/>
      <c r="E114" s="12"/>
      <c r="F114" s="71">
        <v>689557426</v>
      </c>
      <c r="G114" s="20"/>
      <c r="H114" s="18">
        <v>602699376</v>
      </c>
      <c r="I114" s="22"/>
      <c r="J114" s="71">
        <v>274805894</v>
      </c>
      <c r="K114" s="22"/>
      <c r="L114" s="18">
        <v>233409750</v>
      </c>
    </row>
    <row r="115" spans="1:12" s="34" customFormat="1" ht="21" customHeight="1">
      <c r="A115" s="12" t="s">
        <v>29</v>
      </c>
      <c r="B115" s="12"/>
      <c r="C115" s="12"/>
      <c r="D115" s="24">
        <v>27</v>
      </c>
      <c r="E115" s="12"/>
      <c r="F115" s="71">
        <v>2501966353</v>
      </c>
      <c r="G115" s="20"/>
      <c r="H115" s="18">
        <v>1982621801</v>
      </c>
      <c r="I115" s="22"/>
      <c r="J115" s="71">
        <v>0</v>
      </c>
      <c r="K115" s="22"/>
      <c r="L115" s="18">
        <v>115490000</v>
      </c>
    </row>
    <row r="116" spans="1:12" s="34" customFormat="1" ht="21" customHeight="1">
      <c r="A116" s="12" t="s">
        <v>30</v>
      </c>
      <c r="B116" s="12"/>
      <c r="C116" s="12"/>
      <c r="D116" s="24">
        <v>26</v>
      </c>
      <c r="E116" s="12"/>
      <c r="F116" s="71">
        <v>2969172768</v>
      </c>
      <c r="G116" s="20"/>
      <c r="H116" s="18">
        <v>3053843649</v>
      </c>
      <c r="I116" s="22"/>
      <c r="J116" s="71">
        <v>0</v>
      </c>
      <c r="K116" s="22"/>
      <c r="L116" s="18">
        <v>0</v>
      </c>
    </row>
    <row r="117" spans="1:12" s="34" customFormat="1" ht="21" customHeight="1">
      <c r="A117" s="12" t="s">
        <v>31</v>
      </c>
      <c r="B117" s="12"/>
      <c r="C117" s="12"/>
      <c r="D117" s="17">
        <v>28</v>
      </c>
      <c r="E117" s="12"/>
      <c r="F117" s="72">
        <v>792497186</v>
      </c>
      <c r="G117" s="20"/>
      <c r="H117" s="14">
        <v>1524995640</v>
      </c>
      <c r="I117" s="22"/>
      <c r="J117" s="72">
        <v>2046871</v>
      </c>
      <c r="K117" s="22"/>
      <c r="L117" s="14">
        <v>20649926</v>
      </c>
    </row>
    <row r="118" spans="1:12" s="34" customFormat="1" ht="6" customHeight="1">
      <c r="A118" s="12"/>
      <c r="B118" s="12"/>
      <c r="C118" s="12"/>
      <c r="D118" s="17"/>
      <c r="E118" s="12"/>
      <c r="F118" s="71"/>
      <c r="G118" s="20"/>
      <c r="H118" s="18"/>
      <c r="I118" s="22"/>
      <c r="J118" s="71"/>
      <c r="K118" s="22"/>
      <c r="L118" s="18"/>
    </row>
    <row r="119" spans="1:12" s="34" customFormat="1" ht="21" customHeight="1">
      <c r="A119" s="1" t="s">
        <v>32</v>
      </c>
      <c r="B119" s="11"/>
      <c r="C119" s="12"/>
      <c r="D119" s="17"/>
      <c r="E119" s="12"/>
      <c r="F119" s="72">
        <f>SUM(F108:F117)</f>
        <v>95313344533</v>
      </c>
      <c r="G119" s="20"/>
      <c r="H119" s="14">
        <f>SUM(H108:H117)</f>
        <v>90937459067</v>
      </c>
      <c r="I119" s="21"/>
      <c r="J119" s="72">
        <f>SUM(J108:J117)</f>
        <v>34398899141</v>
      </c>
      <c r="K119" s="20"/>
      <c r="L119" s="14">
        <f>SUM(L108:L117)</f>
        <v>39056803671</v>
      </c>
    </row>
    <row r="120" spans="1:12" s="34" customFormat="1" ht="6" customHeight="1">
      <c r="A120" s="12"/>
      <c r="B120" s="12"/>
      <c r="C120" s="12"/>
      <c r="D120" s="17"/>
      <c r="E120" s="12"/>
      <c r="F120" s="71"/>
      <c r="G120" s="20"/>
      <c r="H120" s="18"/>
      <c r="I120" s="21"/>
      <c r="J120" s="71"/>
      <c r="K120" s="20"/>
      <c r="L120" s="18"/>
    </row>
    <row r="121" spans="1:12" s="34" customFormat="1" ht="21" customHeight="1">
      <c r="A121" s="1" t="s">
        <v>33</v>
      </c>
      <c r="B121" s="12"/>
      <c r="C121" s="12"/>
      <c r="D121" s="17"/>
      <c r="E121" s="12"/>
      <c r="F121" s="72">
        <f>SUM(F104+F119)</f>
        <v>111603453630</v>
      </c>
      <c r="G121" s="20"/>
      <c r="H121" s="14">
        <f>SUM(H104+H119)</f>
        <v>103416197653</v>
      </c>
      <c r="I121" s="21"/>
      <c r="J121" s="72">
        <f>SUM(J104+J119)</f>
        <v>41242419452</v>
      </c>
      <c r="K121" s="20"/>
      <c r="L121" s="14">
        <f>SUM(L104+L119)</f>
        <v>41809609458</v>
      </c>
    </row>
    <row r="122" spans="1:12" s="34" customFormat="1" ht="21.75" customHeight="1">
      <c r="A122" s="12"/>
      <c r="B122" s="12"/>
      <c r="C122" s="12"/>
      <c r="D122" s="17"/>
      <c r="E122" s="12"/>
      <c r="F122" s="12"/>
      <c r="G122" s="20"/>
      <c r="H122" s="12"/>
      <c r="I122" s="21"/>
      <c r="J122" s="18"/>
      <c r="K122" s="20"/>
      <c r="L122" s="18"/>
    </row>
    <row r="123" spans="1:12" ht="21.95" customHeight="1">
      <c r="A123" s="197" t="str">
        <f>A80</f>
        <v>หมายเหตุประกอบงบการเงินรวมและงบการเงินเฉพาะกิจการเป็นส่วนหนึ่งของงบการเงินนี้</v>
      </c>
      <c r="B123" s="197"/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</row>
    <row r="124" spans="1:12" s="5" customFormat="1" ht="21.75" customHeight="1">
      <c r="A124" s="1" t="s">
        <v>0</v>
      </c>
      <c r="B124" s="1"/>
      <c r="C124" s="1"/>
      <c r="D124" s="2"/>
      <c r="E124" s="1"/>
      <c r="F124" s="3"/>
      <c r="G124" s="29"/>
      <c r="H124" s="3"/>
      <c r="I124" s="30"/>
      <c r="J124" s="3"/>
      <c r="K124" s="29"/>
      <c r="L124" s="3"/>
    </row>
    <row r="125" spans="1:12" s="5" customFormat="1" ht="21.75" customHeight="1">
      <c r="A125" s="1" t="s">
        <v>1</v>
      </c>
      <c r="B125" s="1"/>
      <c r="C125" s="1"/>
      <c r="D125" s="2"/>
      <c r="E125" s="1"/>
      <c r="F125" s="3"/>
      <c r="G125" s="29"/>
      <c r="H125" s="3"/>
      <c r="I125" s="30"/>
      <c r="J125" s="3"/>
      <c r="K125" s="29"/>
      <c r="L125" s="3"/>
    </row>
    <row r="126" spans="1:12" s="5" customFormat="1" ht="21.75" customHeight="1">
      <c r="A126" s="6" t="str">
        <f>A3</f>
        <v>ณ วันที่ 31 ธันวาคม พ.ศ. 2563</v>
      </c>
      <c r="B126" s="7"/>
      <c r="C126" s="7"/>
      <c r="D126" s="8"/>
      <c r="E126" s="7"/>
      <c r="F126" s="9"/>
      <c r="G126" s="31"/>
      <c r="H126" s="9"/>
      <c r="I126" s="32"/>
      <c r="J126" s="9"/>
      <c r="K126" s="31"/>
      <c r="L126" s="9"/>
    </row>
    <row r="127" spans="1:12" ht="21.75" customHeight="1">
      <c r="G127" s="20"/>
      <c r="I127" s="21"/>
      <c r="K127" s="20"/>
    </row>
    <row r="128" spans="1:12" ht="21.75" customHeight="1">
      <c r="A128" s="11"/>
      <c r="D128" s="13"/>
      <c r="F128" s="14"/>
      <c r="G128" s="15"/>
      <c r="H128" s="9" t="s">
        <v>87</v>
      </c>
      <c r="I128" s="16"/>
      <c r="J128" s="14"/>
      <c r="K128" s="14"/>
      <c r="L128" s="9" t="s">
        <v>120</v>
      </c>
    </row>
    <row r="129" spans="1:12" ht="21.75" customHeight="1">
      <c r="D129" s="2"/>
      <c r="E129" s="1"/>
      <c r="F129" s="3" t="s">
        <v>193</v>
      </c>
      <c r="G129" s="1"/>
      <c r="H129" s="3" t="s">
        <v>142</v>
      </c>
      <c r="I129" s="4"/>
      <c r="J129" s="3" t="s">
        <v>193</v>
      </c>
      <c r="K129" s="1"/>
      <c r="L129" s="3" t="s">
        <v>142</v>
      </c>
    </row>
    <row r="130" spans="1:12" s="34" customFormat="1" ht="21.75" customHeight="1">
      <c r="A130" s="12"/>
      <c r="B130" s="12"/>
      <c r="C130" s="12"/>
      <c r="D130" s="8" t="s">
        <v>2</v>
      </c>
      <c r="E130" s="1"/>
      <c r="F130" s="9" t="s">
        <v>88</v>
      </c>
      <c r="G130" s="1"/>
      <c r="H130" s="9" t="s">
        <v>88</v>
      </c>
      <c r="I130" s="4"/>
      <c r="J130" s="9" t="s">
        <v>88</v>
      </c>
      <c r="K130" s="1"/>
      <c r="L130" s="9" t="s">
        <v>88</v>
      </c>
    </row>
    <row r="131" spans="1:12" s="34" customFormat="1" ht="6" customHeight="1">
      <c r="A131" s="12"/>
      <c r="B131" s="12"/>
      <c r="C131" s="12"/>
      <c r="D131" s="17"/>
      <c r="E131" s="12"/>
      <c r="F131" s="71"/>
      <c r="G131" s="20"/>
      <c r="H131" s="18"/>
      <c r="I131" s="21"/>
      <c r="J131" s="71"/>
      <c r="K131" s="20"/>
      <c r="L131" s="18"/>
    </row>
    <row r="132" spans="1:12" s="34" customFormat="1" ht="21.75" customHeight="1">
      <c r="A132" s="1" t="s">
        <v>144</v>
      </c>
      <c r="B132" s="12"/>
      <c r="C132" s="12"/>
      <c r="D132" s="17"/>
      <c r="E132" s="12"/>
      <c r="F132" s="71"/>
      <c r="G132" s="20"/>
      <c r="H132" s="18"/>
      <c r="I132" s="21"/>
      <c r="J132" s="71"/>
      <c r="K132" s="20"/>
      <c r="L132" s="18"/>
    </row>
    <row r="133" spans="1:12" s="34" customFormat="1" ht="6" customHeight="1">
      <c r="A133" s="12"/>
      <c r="B133" s="12"/>
      <c r="C133" s="12"/>
      <c r="D133" s="17"/>
      <c r="E133" s="12"/>
      <c r="F133" s="71"/>
      <c r="G133" s="20"/>
      <c r="H133" s="18"/>
      <c r="I133" s="21"/>
      <c r="J133" s="71"/>
      <c r="K133" s="20"/>
      <c r="L133" s="18"/>
    </row>
    <row r="134" spans="1:12" s="34" customFormat="1" ht="21.75" customHeight="1">
      <c r="A134" s="1" t="s">
        <v>113</v>
      </c>
      <c r="B134" s="12"/>
      <c r="C134" s="12"/>
      <c r="D134" s="17"/>
      <c r="E134" s="12"/>
      <c r="F134" s="71"/>
      <c r="G134" s="20"/>
      <c r="H134" s="18"/>
      <c r="I134" s="21"/>
      <c r="J134" s="71"/>
      <c r="K134" s="20"/>
      <c r="L134" s="18"/>
    </row>
    <row r="135" spans="1:12" s="34" customFormat="1" ht="6" customHeight="1">
      <c r="A135" s="12"/>
      <c r="B135" s="12"/>
      <c r="C135" s="12"/>
      <c r="D135" s="17"/>
      <c r="E135" s="12"/>
      <c r="F135" s="71"/>
      <c r="G135" s="20"/>
      <c r="H135" s="18"/>
      <c r="I135" s="21"/>
      <c r="J135" s="71"/>
      <c r="K135" s="20"/>
      <c r="L135" s="18"/>
    </row>
    <row r="136" spans="1:12" s="34" customFormat="1" ht="21.75" customHeight="1">
      <c r="A136" s="12" t="s">
        <v>34</v>
      </c>
      <c r="B136" s="12"/>
      <c r="C136" s="12"/>
      <c r="D136" s="17"/>
      <c r="E136" s="12"/>
      <c r="F136" s="71"/>
      <c r="G136" s="20"/>
      <c r="H136" s="18"/>
      <c r="I136" s="21"/>
      <c r="J136" s="71"/>
      <c r="K136" s="20"/>
      <c r="L136" s="18"/>
    </row>
    <row r="137" spans="1:12" s="34" customFormat="1" ht="21.75" customHeight="1">
      <c r="A137" s="12"/>
      <c r="B137" s="12" t="s">
        <v>35</v>
      </c>
      <c r="C137" s="12"/>
      <c r="D137" s="17"/>
      <c r="E137" s="12"/>
      <c r="F137" s="75"/>
      <c r="G137" s="11"/>
      <c r="H137" s="11"/>
      <c r="I137" s="11"/>
      <c r="J137" s="75"/>
      <c r="K137" s="11"/>
      <c r="L137" s="11"/>
    </row>
    <row r="138" spans="1:12" s="34" customFormat="1" ht="21.75" customHeight="1">
      <c r="A138" s="12"/>
      <c r="B138" s="23" t="s">
        <v>36</v>
      </c>
      <c r="C138" s="12" t="s">
        <v>99</v>
      </c>
      <c r="D138" s="17"/>
      <c r="E138" s="12"/>
      <c r="F138" s="76"/>
      <c r="J138" s="76"/>
    </row>
    <row r="139" spans="1:12" s="34" customFormat="1" ht="21.75" customHeight="1" thickBot="1">
      <c r="A139" s="12"/>
      <c r="B139" s="23"/>
      <c r="C139" s="12" t="s">
        <v>100</v>
      </c>
      <c r="D139" s="17"/>
      <c r="E139" s="12"/>
      <c r="F139" s="74">
        <v>5300000000</v>
      </c>
      <c r="G139" s="20"/>
      <c r="H139" s="33">
        <v>5300000000</v>
      </c>
      <c r="I139" s="21"/>
      <c r="J139" s="74">
        <v>5300000000</v>
      </c>
      <c r="K139" s="20"/>
      <c r="L139" s="33">
        <v>5300000000</v>
      </c>
    </row>
    <row r="140" spans="1:12" s="34" customFormat="1" ht="6" customHeight="1" thickTop="1">
      <c r="A140" s="12"/>
      <c r="B140" s="12"/>
      <c r="C140" s="12"/>
      <c r="D140" s="17"/>
      <c r="E140" s="12"/>
      <c r="F140" s="71"/>
      <c r="G140" s="20"/>
      <c r="H140" s="18"/>
      <c r="I140" s="21"/>
      <c r="J140" s="71"/>
      <c r="K140" s="20"/>
      <c r="L140" s="18"/>
    </row>
    <row r="141" spans="1:12" s="34" customFormat="1" ht="21.75" customHeight="1">
      <c r="A141" s="12"/>
      <c r="B141" s="12" t="s">
        <v>37</v>
      </c>
      <c r="C141" s="12"/>
      <c r="D141" s="17"/>
      <c r="E141" s="12"/>
      <c r="F141" s="75"/>
      <c r="G141" s="11"/>
      <c r="H141" s="11"/>
      <c r="I141" s="11"/>
      <c r="J141" s="75"/>
      <c r="K141" s="11"/>
      <c r="L141" s="11"/>
    </row>
    <row r="142" spans="1:12" s="34" customFormat="1" ht="21.75" customHeight="1">
      <c r="A142" s="12"/>
      <c r="B142" s="23" t="s">
        <v>36</v>
      </c>
      <c r="C142" s="12" t="s">
        <v>122</v>
      </c>
      <c r="D142" s="17"/>
      <c r="E142" s="12"/>
      <c r="F142" s="71"/>
      <c r="G142" s="20"/>
      <c r="H142" s="18"/>
      <c r="I142" s="22"/>
      <c r="J142" s="71"/>
      <c r="K142" s="22"/>
      <c r="L142" s="18"/>
    </row>
    <row r="143" spans="1:12" s="34" customFormat="1" ht="21.75" customHeight="1">
      <c r="A143" s="12"/>
      <c r="B143" s="23"/>
      <c r="C143" s="12" t="s">
        <v>123</v>
      </c>
      <c r="D143" s="17"/>
      <c r="E143" s="12"/>
      <c r="F143" s="71">
        <v>5264650000</v>
      </c>
      <c r="G143" s="20"/>
      <c r="H143" s="18">
        <v>5264650000</v>
      </c>
      <c r="I143" s="22"/>
      <c r="J143" s="71">
        <v>5264650000</v>
      </c>
      <c r="K143" s="22"/>
      <c r="L143" s="18">
        <v>5264650000</v>
      </c>
    </row>
    <row r="144" spans="1:12" s="34" customFormat="1" ht="21.75" customHeight="1">
      <c r="A144" s="12" t="s">
        <v>38</v>
      </c>
      <c r="B144" s="12"/>
      <c r="C144" s="12"/>
      <c r="D144" s="17"/>
      <c r="E144" s="12"/>
      <c r="F144" s="71">
        <v>8601300000</v>
      </c>
      <c r="G144" s="20"/>
      <c r="H144" s="18">
        <v>8601300000</v>
      </c>
      <c r="I144" s="22"/>
      <c r="J144" s="71">
        <v>8601300000</v>
      </c>
      <c r="K144" s="22"/>
      <c r="L144" s="18">
        <v>8601300000</v>
      </c>
    </row>
    <row r="145" spans="1:12" s="34" customFormat="1" ht="21.75" customHeight="1">
      <c r="A145" s="12" t="s">
        <v>39</v>
      </c>
      <c r="B145" s="12"/>
      <c r="C145" s="12"/>
      <c r="D145" s="17"/>
      <c r="E145" s="12"/>
      <c r="F145" s="71">
        <v>47373035</v>
      </c>
      <c r="G145" s="20"/>
      <c r="H145" s="18">
        <v>47373035</v>
      </c>
      <c r="I145" s="22"/>
      <c r="J145" s="71">
        <v>47373035</v>
      </c>
      <c r="K145" s="22"/>
      <c r="L145" s="18">
        <v>47373035</v>
      </c>
    </row>
    <row r="146" spans="1:12" s="34" customFormat="1" ht="21.75" customHeight="1">
      <c r="A146" s="12" t="s">
        <v>104</v>
      </c>
      <c r="B146" s="12"/>
      <c r="C146" s="12"/>
      <c r="D146" s="17"/>
      <c r="E146" s="12"/>
      <c r="F146" s="71">
        <v>-218688716</v>
      </c>
      <c r="G146" s="20"/>
      <c r="H146" s="18">
        <v>-218688716</v>
      </c>
      <c r="I146" s="22"/>
      <c r="J146" s="71" t="s">
        <v>36</v>
      </c>
      <c r="K146" s="22"/>
      <c r="L146" s="18" t="s">
        <v>36</v>
      </c>
    </row>
    <row r="147" spans="1:12" s="34" customFormat="1" ht="21.75" customHeight="1">
      <c r="A147" s="12" t="s">
        <v>40</v>
      </c>
      <c r="B147" s="12"/>
      <c r="C147" s="12"/>
      <c r="D147" s="17"/>
      <c r="E147" s="12"/>
      <c r="F147" s="71"/>
      <c r="G147" s="20"/>
      <c r="H147" s="18"/>
      <c r="I147" s="21"/>
      <c r="J147" s="71"/>
      <c r="K147" s="20"/>
      <c r="L147" s="18"/>
    </row>
    <row r="148" spans="1:12" s="34" customFormat="1" ht="21.75" customHeight="1">
      <c r="A148" s="12"/>
      <c r="B148" s="12" t="s">
        <v>41</v>
      </c>
      <c r="C148" s="12"/>
      <c r="D148" s="17"/>
      <c r="E148" s="12"/>
      <c r="F148" s="71"/>
      <c r="G148" s="20"/>
      <c r="H148" s="18"/>
      <c r="I148" s="21"/>
      <c r="J148" s="71"/>
      <c r="K148" s="20"/>
      <c r="L148" s="18"/>
    </row>
    <row r="149" spans="1:12" s="34" customFormat="1" ht="21.75" customHeight="1">
      <c r="A149" s="23"/>
      <c r="B149" s="23" t="s">
        <v>42</v>
      </c>
      <c r="C149" s="12"/>
      <c r="D149" s="17">
        <v>29</v>
      </c>
      <c r="E149" s="12"/>
      <c r="F149" s="71">
        <v>530000000</v>
      </c>
      <c r="G149" s="20"/>
      <c r="H149" s="18">
        <v>530000000</v>
      </c>
      <c r="I149" s="22"/>
      <c r="J149" s="71">
        <v>530000000</v>
      </c>
      <c r="K149" s="22"/>
      <c r="L149" s="18">
        <v>530000000</v>
      </c>
    </row>
    <row r="150" spans="1:12" s="34" customFormat="1" ht="21.75" customHeight="1">
      <c r="A150" s="12"/>
      <c r="B150" s="12" t="s">
        <v>43</v>
      </c>
      <c r="C150" s="12"/>
      <c r="D150" s="17"/>
      <c r="E150" s="12"/>
      <c r="F150" s="71">
        <v>102196276309</v>
      </c>
      <c r="G150" s="20"/>
      <c r="H150" s="18">
        <v>97171751541</v>
      </c>
      <c r="I150" s="22"/>
      <c r="J150" s="71">
        <v>54447221695</v>
      </c>
      <c r="K150" s="22"/>
      <c r="L150" s="18">
        <v>50362962532</v>
      </c>
    </row>
    <row r="151" spans="1:12" s="34" customFormat="1" ht="21.75" customHeight="1">
      <c r="A151" s="12" t="s">
        <v>114</v>
      </c>
      <c r="B151" s="12"/>
      <c r="C151" s="12"/>
      <c r="D151" s="17"/>
      <c r="E151" s="12"/>
      <c r="F151" s="72">
        <v>-14177706870</v>
      </c>
      <c r="G151" s="22"/>
      <c r="H151" s="14">
        <v>-6905974725</v>
      </c>
      <c r="I151" s="22"/>
      <c r="J151" s="72">
        <v>-1566447888</v>
      </c>
      <c r="K151" s="22"/>
      <c r="L151" s="14">
        <v>-123018884</v>
      </c>
    </row>
    <row r="152" spans="1:12" s="34" customFormat="1" ht="6" customHeight="1">
      <c r="A152" s="12"/>
      <c r="B152" s="12"/>
      <c r="C152" s="12"/>
      <c r="D152" s="17"/>
      <c r="E152" s="12"/>
      <c r="F152" s="71"/>
      <c r="G152" s="20"/>
      <c r="H152" s="18"/>
      <c r="I152" s="21"/>
      <c r="J152" s="71"/>
      <c r="K152" s="20"/>
      <c r="L152" s="18"/>
    </row>
    <row r="153" spans="1:12" s="34" customFormat="1" ht="21.75" customHeight="1">
      <c r="A153" s="1" t="s">
        <v>124</v>
      </c>
      <c r="B153" s="12"/>
      <c r="C153" s="12"/>
      <c r="D153" s="17"/>
      <c r="E153" s="12"/>
      <c r="F153" s="71">
        <f>SUM(F142:F151)</f>
        <v>102243203758</v>
      </c>
      <c r="G153" s="18"/>
      <c r="H153" s="18">
        <f>SUM(H142:H151)</f>
        <v>104490411135</v>
      </c>
      <c r="I153" s="18"/>
      <c r="J153" s="71">
        <f>SUM(J142:J151)</f>
        <v>67324096842</v>
      </c>
      <c r="K153" s="18"/>
      <c r="L153" s="18">
        <f>SUM(L142:L151)</f>
        <v>64683266683</v>
      </c>
    </row>
    <row r="154" spans="1:12" s="34" customFormat="1" ht="21.75" customHeight="1">
      <c r="A154" s="12" t="s">
        <v>44</v>
      </c>
      <c r="B154" s="12"/>
      <c r="C154" s="12"/>
      <c r="D154" s="17"/>
      <c r="E154" s="12"/>
      <c r="F154" s="72">
        <v>591037450</v>
      </c>
      <c r="G154" s="22"/>
      <c r="H154" s="14">
        <v>615995867</v>
      </c>
      <c r="I154" s="22"/>
      <c r="J154" s="72">
        <v>0</v>
      </c>
      <c r="K154" s="22"/>
      <c r="L154" s="14">
        <v>0</v>
      </c>
    </row>
    <row r="155" spans="1:12" s="34" customFormat="1" ht="6" customHeight="1">
      <c r="A155" s="12"/>
      <c r="B155" s="12"/>
      <c r="C155" s="12"/>
      <c r="D155" s="17"/>
      <c r="E155" s="12"/>
      <c r="F155" s="71"/>
      <c r="G155" s="20"/>
      <c r="H155" s="18"/>
      <c r="I155" s="21"/>
      <c r="J155" s="71"/>
      <c r="K155" s="20"/>
      <c r="L155" s="18"/>
    </row>
    <row r="156" spans="1:12" s="34" customFormat="1" ht="21.75" customHeight="1">
      <c r="A156" s="1" t="s">
        <v>115</v>
      </c>
      <c r="B156" s="12"/>
      <c r="C156" s="12"/>
      <c r="D156" s="17"/>
      <c r="E156" s="12"/>
      <c r="F156" s="72">
        <f>SUM(F153:F154)</f>
        <v>102834241208</v>
      </c>
      <c r="G156" s="22"/>
      <c r="H156" s="14">
        <f>SUM(H153:H154)</f>
        <v>105106407002</v>
      </c>
      <c r="I156" s="22"/>
      <c r="J156" s="72">
        <f>SUM(J153:J154)</f>
        <v>67324096842</v>
      </c>
      <c r="K156" s="22"/>
      <c r="L156" s="14">
        <f>SUM(L153:L154)</f>
        <v>64683266683</v>
      </c>
    </row>
    <row r="157" spans="1:12" s="34" customFormat="1" ht="6" customHeight="1">
      <c r="A157" s="12"/>
      <c r="B157" s="12"/>
      <c r="C157" s="12"/>
      <c r="D157" s="17"/>
      <c r="E157" s="18"/>
      <c r="F157" s="96"/>
      <c r="G157" s="20"/>
      <c r="H157" s="97"/>
      <c r="I157" s="21"/>
      <c r="J157" s="96"/>
      <c r="K157" s="20"/>
      <c r="L157" s="97"/>
    </row>
    <row r="158" spans="1:12" s="34" customFormat="1" ht="21.75" customHeight="1" thickBot="1">
      <c r="A158" s="1" t="s">
        <v>116</v>
      </c>
      <c r="B158" s="12"/>
      <c r="C158" s="12"/>
      <c r="D158" s="17"/>
      <c r="E158" s="12"/>
      <c r="F158" s="74">
        <f>SUM(F121+F156)</f>
        <v>214437694838</v>
      </c>
      <c r="G158" s="20"/>
      <c r="H158" s="33">
        <f>SUM(H121+H156)</f>
        <v>208522604655</v>
      </c>
      <c r="I158" s="20"/>
      <c r="J158" s="74">
        <f>SUM(J121+J156)</f>
        <v>108566516294</v>
      </c>
      <c r="K158" s="20"/>
      <c r="L158" s="33">
        <f>SUM(L121+L156)</f>
        <v>106492876141</v>
      </c>
    </row>
    <row r="159" spans="1:12" s="34" customFormat="1" ht="21.75" customHeight="1" thickTop="1">
      <c r="A159" s="12"/>
      <c r="B159" s="12"/>
      <c r="C159" s="12"/>
      <c r="D159" s="17"/>
      <c r="E159" s="12"/>
      <c r="F159" s="98"/>
      <c r="G159" s="93"/>
      <c r="H159" s="98"/>
      <c r="I159" s="93"/>
      <c r="J159" s="98"/>
      <c r="K159" s="93"/>
      <c r="L159" s="98"/>
    </row>
    <row r="160" spans="1:12" s="34" customFormat="1" ht="21.75" customHeight="1">
      <c r="A160" s="12"/>
      <c r="B160" s="12"/>
      <c r="C160" s="12"/>
      <c r="D160" s="17"/>
      <c r="E160" s="18"/>
      <c r="F160" s="35"/>
      <c r="G160" s="35"/>
      <c r="H160" s="35"/>
      <c r="I160" s="35"/>
      <c r="J160" s="35"/>
      <c r="K160" s="35"/>
      <c r="L160" s="35"/>
    </row>
    <row r="161" spans="1:12" s="34" customFormat="1" ht="21.75" customHeight="1">
      <c r="A161" s="12"/>
      <c r="B161" s="12"/>
      <c r="C161" s="12"/>
      <c r="D161" s="17"/>
      <c r="E161" s="12"/>
      <c r="F161" s="18"/>
      <c r="G161" s="20"/>
      <c r="H161" s="18"/>
      <c r="I161" s="21"/>
      <c r="J161" s="18"/>
      <c r="K161" s="20"/>
      <c r="L161" s="18"/>
    </row>
    <row r="162" spans="1:12" s="34" customFormat="1" ht="21.75" customHeight="1">
      <c r="A162" s="12"/>
      <c r="B162" s="12"/>
      <c r="C162" s="12"/>
      <c r="D162" s="17"/>
      <c r="E162" s="12"/>
      <c r="F162" s="18"/>
      <c r="G162" s="20"/>
      <c r="H162" s="18"/>
      <c r="I162" s="21"/>
      <c r="J162" s="18"/>
      <c r="K162" s="20"/>
      <c r="L162" s="18"/>
    </row>
    <row r="163" spans="1:12" s="34" customFormat="1" ht="21.75" customHeight="1">
      <c r="A163" s="12"/>
      <c r="B163" s="12"/>
      <c r="C163" s="12"/>
      <c r="D163" s="17"/>
      <c r="E163" s="12"/>
      <c r="F163" s="18"/>
      <c r="G163" s="20"/>
      <c r="H163" s="18"/>
      <c r="I163" s="21"/>
      <c r="J163" s="18"/>
      <c r="K163" s="20"/>
      <c r="L163" s="18"/>
    </row>
    <row r="164" spans="1:12" s="34" customFormat="1" ht="21.75" customHeight="1">
      <c r="A164" s="12"/>
      <c r="B164" s="12"/>
      <c r="C164" s="12"/>
      <c r="D164" s="17"/>
      <c r="E164" s="12"/>
      <c r="F164" s="18"/>
      <c r="G164" s="20"/>
      <c r="H164" s="18"/>
      <c r="I164" s="21"/>
      <c r="J164" s="18"/>
      <c r="K164" s="20"/>
      <c r="L164" s="18"/>
    </row>
    <row r="165" spans="1:12" s="34" customFormat="1" ht="21.75" customHeight="1">
      <c r="A165" s="12"/>
      <c r="B165" s="12"/>
      <c r="C165" s="12"/>
      <c r="D165" s="17"/>
      <c r="E165" s="12"/>
      <c r="F165" s="18"/>
      <c r="G165" s="20"/>
      <c r="H165" s="18"/>
      <c r="I165" s="21"/>
      <c r="J165" s="18"/>
      <c r="K165" s="20"/>
      <c r="L165" s="18"/>
    </row>
    <row r="166" spans="1:12" s="34" customFormat="1" ht="10.5" customHeight="1">
      <c r="A166" s="12"/>
      <c r="B166" s="12"/>
      <c r="C166" s="12"/>
      <c r="D166" s="17"/>
      <c r="E166" s="12"/>
      <c r="F166" s="18"/>
      <c r="G166" s="20"/>
      <c r="H166" s="18"/>
      <c r="I166" s="21"/>
      <c r="J166" s="18"/>
      <c r="K166" s="20"/>
      <c r="L166" s="18"/>
    </row>
    <row r="167" spans="1:12" ht="21.95" customHeight="1">
      <c r="A167" s="197" t="str">
        <f>A80</f>
        <v>หมายเหตุประกอบงบการเงินรวมและงบการเงินเฉพาะกิจการเป็นส่วนหนึ่งของงบการเงินนี้</v>
      </c>
      <c r="B167" s="197"/>
      <c r="C167" s="197"/>
      <c r="D167" s="197"/>
      <c r="E167" s="197"/>
      <c r="F167" s="197"/>
      <c r="G167" s="197"/>
      <c r="H167" s="197"/>
      <c r="I167" s="197"/>
      <c r="J167" s="197"/>
      <c r="K167" s="197"/>
      <c r="L167" s="197"/>
    </row>
  </sheetData>
  <mergeCells count="3">
    <mergeCell ref="A80:L80"/>
    <mergeCell ref="A123:L123"/>
    <mergeCell ref="A167:L167"/>
  </mergeCells>
  <pageMargins left="0.8" right="0.5" top="0.5" bottom="0.6" header="0.49" footer="0.4"/>
  <pageSetup paperSize="9" scale="91" firstPageNumber="9" orientation="portrait" useFirstPageNumber="1" horizontalDpi="1200" verticalDpi="1200" r:id="rId1"/>
  <headerFooter>
    <oddFooter>&amp;R&amp;"Browallia New,Regular"&amp;13&amp;P</oddFooter>
  </headerFooter>
  <rowBreaks count="3" manualBreakCount="3">
    <brk id="40" max="16383" man="1"/>
    <brk id="80" max="16383" man="1"/>
    <brk id="123" max="16383" man="1"/>
  </rowBreaks>
  <ignoredErrors>
    <ignoredError sqref="K6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88"/>
  <sheetViews>
    <sheetView zoomScaleNormal="100" zoomScaleSheetLayoutView="98" workbookViewId="0"/>
  </sheetViews>
  <sheetFormatPr defaultColWidth="6.5703125" defaultRowHeight="21.75" customHeight="1"/>
  <cols>
    <col min="1" max="1" width="1.42578125" style="12" customWidth="1"/>
    <col min="2" max="2" width="1.85546875" style="12" customWidth="1"/>
    <col min="3" max="3" width="2.85546875" style="12" customWidth="1"/>
    <col min="4" max="4" width="27.5703125" style="12" customWidth="1"/>
    <col min="5" max="5" width="7.5703125" style="19" customWidth="1"/>
    <col min="6" max="6" width="0.5703125" style="12" customWidth="1"/>
    <col min="7" max="7" width="13.5703125" style="18" customWidth="1"/>
    <col min="8" max="8" width="0.5703125" style="12" customWidth="1"/>
    <col min="9" max="9" width="13.140625" style="18" customWidth="1"/>
    <col min="10" max="10" width="0.5703125" style="19" customWidth="1"/>
    <col min="11" max="11" width="12.7109375" style="18" customWidth="1"/>
    <col min="12" max="12" width="0.5703125" style="12" customWidth="1"/>
    <col min="13" max="13" width="12.7109375" style="18" customWidth="1"/>
    <col min="14" max="14" width="6.5703125" style="11" customWidth="1"/>
    <col min="15" max="15" width="19.42578125" style="11" customWidth="1"/>
    <col min="16" max="16" width="9" style="11" customWidth="1"/>
    <col min="17" max="18" width="6.5703125" style="11" customWidth="1"/>
    <col min="19" max="16384" width="6.5703125" style="11"/>
  </cols>
  <sheetData>
    <row r="1" spans="1:13" s="5" customFormat="1" ht="21.75" customHeight="1">
      <c r="A1" s="1" t="s">
        <v>0</v>
      </c>
      <c r="B1" s="1"/>
      <c r="C1" s="1"/>
      <c r="D1" s="1"/>
      <c r="E1" s="4"/>
      <c r="F1" s="1"/>
      <c r="G1" s="3"/>
      <c r="H1" s="29"/>
      <c r="I1" s="3"/>
      <c r="J1" s="30"/>
      <c r="K1" s="3"/>
      <c r="L1" s="29"/>
      <c r="M1" s="3"/>
    </row>
    <row r="2" spans="1:13" s="5" customFormat="1" ht="21.75" customHeight="1">
      <c r="A2" s="1" t="s">
        <v>45</v>
      </c>
      <c r="B2" s="1"/>
      <c r="C2" s="1"/>
      <c r="D2" s="1"/>
      <c r="E2" s="4"/>
      <c r="F2" s="1"/>
      <c r="G2" s="3"/>
      <c r="H2" s="29"/>
      <c r="I2" s="3"/>
      <c r="J2" s="30"/>
      <c r="K2" s="3"/>
      <c r="L2" s="29"/>
      <c r="M2" s="3"/>
    </row>
    <row r="3" spans="1:13" s="5" customFormat="1" ht="21.75" customHeight="1">
      <c r="A3" s="7" t="s">
        <v>195</v>
      </c>
      <c r="B3" s="7"/>
      <c r="C3" s="7"/>
      <c r="D3" s="7"/>
      <c r="E3" s="10"/>
      <c r="F3" s="7"/>
      <c r="G3" s="9"/>
      <c r="H3" s="31"/>
      <c r="I3" s="9"/>
      <c r="J3" s="32"/>
      <c r="K3" s="9"/>
      <c r="L3" s="31"/>
      <c r="M3" s="9"/>
    </row>
    <row r="4" spans="1:13" ht="21.75" customHeight="1">
      <c r="H4" s="20"/>
      <c r="J4" s="21"/>
      <c r="L4" s="20"/>
    </row>
    <row r="5" spans="1:13" ht="21.75" customHeight="1">
      <c r="A5" s="11"/>
      <c r="E5" s="11"/>
      <c r="G5" s="14"/>
      <c r="H5" s="36"/>
      <c r="I5" s="9" t="s">
        <v>87</v>
      </c>
      <c r="J5" s="16"/>
      <c r="K5" s="14"/>
      <c r="L5" s="36"/>
      <c r="M5" s="9" t="s">
        <v>120</v>
      </c>
    </row>
    <row r="6" spans="1:13" s="5" customFormat="1" ht="21.75" customHeight="1">
      <c r="A6" s="1"/>
      <c r="B6" s="1"/>
      <c r="C6" s="1"/>
      <c r="D6" s="1"/>
      <c r="E6" s="4"/>
      <c r="F6" s="1"/>
      <c r="G6" s="3" t="s">
        <v>193</v>
      </c>
      <c r="H6" s="1"/>
      <c r="I6" s="3" t="s">
        <v>142</v>
      </c>
      <c r="J6" s="4"/>
      <c r="K6" s="3" t="s">
        <v>193</v>
      </c>
      <c r="L6" s="1"/>
      <c r="M6" s="3" t="s">
        <v>142</v>
      </c>
    </row>
    <row r="7" spans="1:13" s="5" customFormat="1" ht="21.75" customHeight="1">
      <c r="A7" s="1"/>
      <c r="B7" s="1"/>
      <c r="C7" s="1"/>
      <c r="D7" s="1"/>
      <c r="E7" s="10" t="s">
        <v>2</v>
      </c>
      <c r="F7" s="1"/>
      <c r="G7" s="9" t="s">
        <v>88</v>
      </c>
      <c r="H7" s="1"/>
      <c r="I7" s="9" t="s">
        <v>88</v>
      </c>
      <c r="J7" s="4"/>
      <c r="K7" s="9" t="s">
        <v>88</v>
      </c>
      <c r="L7" s="1"/>
      <c r="M7" s="9" t="s">
        <v>88</v>
      </c>
    </row>
    <row r="8" spans="1:13" ht="6" customHeight="1">
      <c r="G8" s="71"/>
      <c r="H8" s="22"/>
      <c r="J8" s="22"/>
      <c r="K8" s="71"/>
      <c r="L8" s="22"/>
    </row>
    <row r="9" spans="1:13" ht="21.75" customHeight="1">
      <c r="A9" s="12" t="s">
        <v>46</v>
      </c>
      <c r="E9" s="19">
        <v>30</v>
      </c>
      <c r="G9" s="71">
        <v>30700606032</v>
      </c>
      <c r="H9" s="22"/>
      <c r="I9" s="18">
        <v>31208995946</v>
      </c>
      <c r="J9" s="22"/>
      <c r="K9" s="71">
        <v>0</v>
      </c>
      <c r="L9" s="22"/>
      <c r="M9" s="18">
        <v>0</v>
      </c>
    </row>
    <row r="10" spans="1:13" ht="21.75" customHeight="1">
      <c r="A10" s="12" t="s">
        <v>159</v>
      </c>
      <c r="G10" s="71">
        <v>2877064795</v>
      </c>
      <c r="H10" s="22"/>
      <c r="I10" s="18">
        <v>6301947319</v>
      </c>
      <c r="J10" s="22"/>
      <c r="K10" s="71">
        <v>0</v>
      </c>
      <c r="L10" s="22"/>
      <c r="M10" s="18">
        <v>0</v>
      </c>
    </row>
    <row r="11" spans="1:13" ht="21.75" customHeight="1">
      <c r="A11" s="12" t="s">
        <v>47</v>
      </c>
      <c r="E11" s="19">
        <v>31</v>
      </c>
      <c r="G11" s="71">
        <v>-25257849594</v>
      </c>
      <c r="H11" s="22"/>
      <c r="I11" s="18">
        <v>-27887748128</v>
      </c>
      <c r="J11" s="22"/>
      <c r="K11" s="71">
        <v>0</v>
      </c>
      <c r="L11" s="22"/>
      <c r="M11" s="18">
        <v>0</v>
      </c>
    </row>
    <row r="12" spans="1:13" ht="21.75" customHeight="1">
      <c r="A12" s="12" t="s">
        <v>160</v>
      </c>
      <c r="E12" s="11"/>
      <c r="G12" s="72">
        <v>0</v>
      </c>
      <c r="H12" s="22"/>
      <c r="I12" s="14">
        <v>-532371620</v>
      </c>
      <c r="J12" s="22"/>
      <c r="K12" s="72">
        <v>0</v>
      </c>
      <c r="L12" s="22"/>
      <c r="M12" s="14">
        <v>0</v>
      </c>
    </row>
    <row r="13" spans="1:13" ht="6" customHeight="1">
      <c r="G13" s="71"/>
      <c r="H13" s="22"/>
      <c r="J13" s="22"/>
      <c r="K13" s="71"/>
      <c r="L13" s="22"/>
    </row>
    <row r="14" spans="1:13" ht="21.75" customHeight="1">
      <c r="A14" s="1" t="s">
        <v>48</v>
      </c>
      <c r="G14" s="71">
        <f>SUM(G9:G12)</f>
        <v>8319821233</v>
      </c>
      <c r="H14" s="18"/>
      <c r="I14" s="18">
        <f>SUM(I9:I12)</f>
        <v>9090823517</v>
      </c>
      <c r="J14" s="22"/>
      <c r="K14" s="71">
        <f>SUM(K9:K12)</f>
        <v>0</v>
      </c>
      <c r="L14" s="18"/>
      <c r="M14" s="18">
        <f>SUM(M9:M12)</f>
        <v>0</v>
      </c>
    </row>
    <row r="15" spans="1:13" ht="21.75" customHeight="1">
      <c r="A15" s="12" t="s">
        <v>161</v>
      </c>
      <c r="E15" s="19">
        <v>32</v>
      </c>
      <c r="G15" s="71">
        <v>2412689410</v>
      </c>
      <c r="H15" s="20"/>
      <c r="I15" s="18">
        <v>2894966633</v>
      </c>
      <c r="J15" s="21"/>
      <c r="K15" s="71">
        <v>10201867650</v>
      </c>
      <c r="L15" s="20"/>
      <c r="M15" s="18">
        <v>10142792749</v>
      </c>
    </row>
    <row r="16" spans="1:13" ht="21.75" customHeight="1">
      <c r="A16" s="12" t="s">
        <v>281</v>
      </c>
      <c r="G16" s="71">
        <v>0</v>
      </c>
      <c r="H16" s="22"/>
      <c r="I16" s="18">
        <v>649112418</v>
      </c>
      <c r="J16" s="22"/>
      <c r="K16" s="71">
        <v>0</v>
      </c>
      <c r="L16" s="22"/>
      <c r="M16" s="18">
        <v>641664225</v>
      </c>
    </row>
    <row r="17" spans="1:13" ht="21.75" customHeight="1">
      <c r="A17" s="12" t="s">
        <v>191</v>
      </c>
      <c r="E17" s="19">
        <v>33</v>
      </c>
      <c r="G17" s="71">
        <v>-1608501204</v>
      </c>
      <c r="H17" s="22"/>
      <c r="I17" s="18">
        <v>-610766408</v>
      </c>
      <c r="J17" s="22"/>
      <c r="K17" s="71">
        <v>-174144955</v>
      </c>
      <c r="L17" s="22"/>
      <c r="M17" s="18">
        <v>-2830000000</v>
      </c>
    </row>
    <row r="18" spans="1:13" ht="21.75" customHeight="1">
      <c r="A18" s="12" t="s">
        <v>101</v>
      </c>
      <c r="G18" s="71">
        <v>860816052</v>
      </c>
      <c r="H18" s="22"/>
      <c r="I18" s="18">
        <v>-299880275</v>
      </c>
      <c r="J18" s="22"/>
      <c r="K18" s="71">
        <v>-25364818</v>
      </c>
      <c r="L18" s="22"/>
      <c r="M18" s="18">
        <v>-31845343</v>
      </c>
    </row>
    <row r="19" spans="1:13" ht="21.75" customHeight="1">
      <c r="A19" s="12" t="s">
        <v>261</v>
      </c>
      <c r="G19" s="71">
        <v>1792608475</v>
      </c>
      <c r="H19" s="22"/>
      <c r="I19" s="18">
        <v>0</v>
      </c>
      <c r="J19" s="22"/>
      <c r="K19" s="71">
        <v>203469789</v>
      </c>
      <c r="L19" s="22"/>
      <c r="M19" s="18">
        <v>0</v>
      </c>
    </row>
    <row r="20" spans="1:13" ht="21.75" customHeight="1">
      <c r="A20" s="12" t="s">
        <v>49</v>
      </c>
      <c r="E20" s="37"/>
      <c r="F20" s="22"/>
      <c r="G20" s="71">
        <v>-2612841607</v>
      </c>
      <c r="H20" s="22"/>
      <c r="I20" s="18">
        <v>-2890248805</v>
      </c>
      <c r="J20" s="22"/>
      <c r="K20" s="71">
        <v>-1138521338</v>
      </c>
      <c r="L20" s="22"/>
      <c r="M20" s="18">
        <v>-1299507406</v>
      </c>
    </row>
    <row r="21" spans="1:13" ht="21.75" customHeight="1">
      <c r="A21" s="12" t="s">
        <v>50</v>
      </c>
      <c r="E21" s="19">
        <v>34</v>
      </c>
      <c r="G21" s="71">
        <v>-4220655920</v>
      </c>
      <c r="H21" s="22"/>
      <c r="I21" s="18">
        <v>-1253470310</v>
      </c>
      <c r="J21" s="22"/>
      <c r="K21" s="71">
        <v>-1654380159</v>
      </c>
      <c r="L21" s="22"/>
      <c r="M21" s="18">
        <v>667009869</v>
      </c>
    </row>
    <row r="22" spans="1:13" ht="21.75" customHeight="1">
      <c r="A22" s="12" t="s">
        <v>139</v>
      </c>
      <c r="F22" s="11"/>
      <c r="G22" s="77"/>
      <c r="H22" s="11"/>
      <c r="I22" s="38"/>
      <c r="J22" s="11"/>
      <c r="K22" s="75"/>
      <c r="L22" s="11"/>
      <c r="M22" s="11"/>
    </row>
    <row r="23" spans="1:13" ht="21.75" customHeight="1">
      <c r="B23" s="12" t="s">
        <v>51</v>
      </c>
      <c r="E23" s="39">
        <v>17.100000000000001</v>
      </c>
      <c r="G23" s="72">
        <v>4838035052</v>
      </c>
      <c r="H23" s="20"/>
      <c r="I23" s="14">
        <v>6404977057</v>
      </c>
      <c r="J23" s="21"/>
      <c r="K23" s="72">
        <v>0</v>
      </c>
      <c r="L23" s="20"/>
      <c r="M23" s="14">
        <v>0</v>
      </c>
    </row>
    <row r="24" spans="1:13" ht="6" customHeight="1">
      <c r="G24" s="71"/>
      <c r="H24" s="22"/>
      <c r="J24" s="22"/>
      <c r="K24" s="71"/>
      <c r="L24" s="22"/>
    </row>
    <row r="25" spans="1:13" ht="21.75" customHeight="1">
      <c r="A25" s="1" t="s">
        <v>162</v>
      </c>
      <c r="G25" s="71">
        <f>SUM(G14:G23)</f>
        <v>9781971491</v>
      </c>
      <c r="H25" s="18"/>
      <c r="I25" s="18">
        <f>SUM(I14:I23)</f>
        <v>13985513827</v>
      </c>
      <c r="J25" s="18"/>
      <c r="K25" s="71">
        <f>SUM(K14:K23)</f>
        <v>7412926169</v>
      </c>
      <c r="L25" s="18"/>
      <c r="M25" s="18">
        <f>SUM(M14:M23)</f>
        <v>7290114094</v>
      </c>
    </row>
    <row r="26" spans="1:13" ht="21.75" customHeight="1">
      <c r="A26" s="12" t="s">
        <v>52</v>
      </c>
      <c r="E26" s="19">
        <v>35</v>
      </c>
      <c r="G26" s="72">
        <v>-1022100500</v>
      </c>
      <c r="H26" s="22"/>
      <c r="I26" s="14">
        <v>-858898670</v>
      </c>
      <c r="J26" s="22"/>
      <c r="K26" s="72">
        <v>0</v>
      </c>
      <c r="L26" s="22"/>
      <c r="M26" s="14">
        <v>0</v>
      </c>
    </row>
    <row r="27" spans="1:13" ht="6" customHeight="1">
      <c r="G27" s="71"/>
      <c r="H27" s="22"/>
      <c r="J27" s="22"/>
      <c r="K27" s="71"/>
      <c r="L27" s="22"/>
    </row>
    <row r="28" spans="1:13" ht="21.75" customHeight="1" thickBot="1">
      <c r="A28" s="1" t="s">
        <v>91</v>
      </c>
      <c r="G28" s="74">
        <f>SUM(G25:G26)</f>
        <v>8759870991</v>
      </c>
      <c r="H28" s="18"/>
      <c r="I28" s="33">
        <f>SUM(I25:I26)</f>
        <v>13126615157</v>
      </c>
      <c r="J28" s="18"/>
      <c r="K28" s="74">
        <f>SUM(K25:K26)</f>
        <v>7412926169</v>
      </c>
      <c r="L28" s="18"/>
      <c r="M28" s="33">
        <f>SUM(M25:M26)</f>
        <v>7290114094</v>
      </c>
    </row>
    <row r="29" spans="1:13" ht="21.75" customHeight="1" thickTop="1">
      <c r="G29" s="71"/>
      <c r="H29" s="22"/>
      <c r="J29" s="22"/>
      <c r="K29" s="71"/>
      <c r="L29" s="22"/>
    </row>
    <row r="30" spans="1:13" ht="21.75" customHeight="1">
      <c r="A30" s="1" t="s">
        <v>53</v>
      </c>
      <c r="G30" s="71"/>
      <c r="H30" s="18"/>
      <c r="J30" s="18"/>
      <c r="K30" s="71"/>
      <c r="L30" s="18"/>
    </row>
    <row r="31" spans="1:13" ht="21.75" customHeight="1">
      <c r="A31" s="12" t="s">
        <v>125</v>
      </c>
      <c r="G31" s="71">
        <v>8733030898</v>
      </c>
      <c r="H31" s="18"/>
      <c r="I31" s="18">
        <v>13059235793</v>
      </c>
      <c r="J31" s="18"/>
      <c r="K31" s="71">
        <v>7412926169</v>
      </c>
      <c r="L31" s="18"/>
      <c r="M31" s="18">
        <v>7290114094</v>
      </c>
    </row>
    <row r="32" spans="1:13" ht="21.75" customHeight="1">
      <c r="A32" s="12" t="s">
        <v>54</v>
      </c>
      <c r="D32" s="40"/>
      <c r="G32" s="78">
        <v>26840093</v>
      </c>
      <c r="H32" s="11"/>
      <c r="I32" s="41">
        <v>67379364</v>
      </c>
      <c r="J32" s="11"/>
      <c r="K32" s="78">
        <v>0</v>
      </c>
      <c r="L32" s="11"/>
      <c r="M32" s="41">
        <v>0</v>
      </c>
    </row>
    <row r="33" spans="1:13" ht="6" customHeight="1">
      <c r="G33" s="71"/>
      <c r="H33" s="22"/>
      <c r="J33" s="22"/>
      <c r="K33" s="71"/>
      <c r="L33" s="22"/>
    </row>
    <row r="34" spans="1:13" ht="21.75" customHeight="1" thickBot="1">
      <c r="A34" s="1" t="s">
        <v>91</v>
      </c>
      <c r="G34" s="74">
        <f>SUM(G31:G32)</f>
        <v>8759870991</v>
      </c>
      <c r="H34" s="18"/>
      <c r="I34" s="33">
        <f>SUM(I31:I32)</f>
        <v>13126615157</v>
      </c>
      <c r="J34" s="18"/>
      <c r="K34" s="74">
        <f>SUM(K31:K32)</f>
        <v>7412926169</v>
      </c>
      <c r="L34" s="18"/>
      <c r="M34" s="33">
        <f>SUM(M31:M32)</f>
        <v>7290114094</v>
      </c>
    </row>
    <row r="35" spans="1:13" s="34" customFormat="1" ht="21.75" customHeight="1" thickTop="1">
      <c r="A35" s="11"/>
      <c r="B35" s="11"/>
      <c r="C35" s="11"/>
      <c r="D35" s="11"/>
      <c r="E35" s="11"/>
      <c r="F35" s="11"/>
      <c r="G35" s="77"/>
      <c r="H35" s="11"/>
      <c r="I35" s="38"/>
      <c r="J35" s="11"/>
      <c r="K35" s="77"/>
      <c r="L35" s="11"/>
      <c r="M35" s="38"/>
    </row>
    <row r="36" spans="1:13" ht="21.75" customHeight="1">
      <c r="A36" s="1" t="s">
        <v>187</v>
      </c>
      <c r="G36" s="77"/>
      <c r="H36" s="11"/>
      <c r="I36" s="38"/>
      <c r="J36" s="11"/>
      <c r="K36" s="77"/>
      <c r="L36" s="11"/>
      <c r="M36" s="38"/>
    </row>
    <row r="37" spans="1:13" ht="21.75" customHeight="1">
      <c r="B37" s="1" t="s">
        <v>205</v>
      </c>
      <c r="C37" s="1"/>
      <c r="E37" s="19">
        <v>36</v>
      </c>
      <c r="G37" s="79">
        <f>ROUND(G31/526465000,2)</f>
        <v>16.59</v>
      </c>
      <c r="H37" s="20"/>
      <c r="I37" s="42">
        <f>ROUND(I31/526465000,2)</f>
        <v>24.81</v>
      </c>
      <c r="J37" s="21"/>
      <c r="K37" s="79">
        <f>ROUND(K31/526465000,2)</f>
        <v>14.08</v>
      </c>
      <c r="L37" s="20"/>
      <c r="M37" s="42">
        <f>ROUND(M31/526465000,2)</f>
        <v>13.85</v>
      </c>
    </row>
    <row r="38" spans="1:13" ht="21.75" customHeight="1">
      <c r="G38" s="42"/>
      <c r="H38" s="22"/>
      <c r="I38" s="42"/>
      <c r="J38" s="22"/>
      <c r="K38" s="42"/>
      <c r="L38" s="22"/>
      <c r="M38" s="42"/>
    </row>
    <row r="39" spans="1:13" ht="21.75" customHeight="1">
      <c r="G39" s="42"/>
      <c r="H39" s="22"/>
      <c r="I39" s="42"/>
      <c r="J39" s="22"/>
      <c r="K39" s="42"/>
      <c r="L39" s="22"/>
      <c r="M39" s="42"/>
    </row>
    <row r="40" spans="1:13" ht="21.75" customHeight="1">
      <c r="G40" s="42"/>
      <c r="H40" s="42"/>
      <c r="I40" s="42"/>
      <c r="J40" s="42"/>
      <c r="K40" s="42"/>
      <c r="L40" s="42"/>
      <c r="M40" s="42"/>
    </row>
    <row r="41" spans="1:13" ht="21.75" customHeight="1">
      <c r="G41" s="42"/>
      <c r="H41" s="42"/>
      <c r="I41" s="42"/>
      <c r="J41" s="42"/>
      <c r="K41" s="42"/>
      <c r="L41" s="42"/>
      <c r="M41" s="42"/>
    </row>
    <row r="42" spans="1:13" ht="21.95" customHeight="1">
      <c r="A42" s="197" t="str">
        <f>'9-12 Th'!A40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</row>
    <row r="43" spans="1:13" ht="21.75" customHeight="1">
      <c r="A43" s="1" t="s">
        <v>0</v>
      </c>
      <c r="B43" s="1"/>
      <c r="C43" s="1"/>
      <c r="H43" s="20"/>
      <c r="J43" s="21"/>
      <c r="L43" s="20"/>
    </row>
    <row r="44" spans="1:13" ht="21.75" customHeight="1">
      <c r="A44" s="1" t="s">
        <v>55</v>
      </c>
      <c r="B44" s="1"/>
      <c r="C44" s="1"/>
      <c r="H44" s="20"/>
      <c r="J44" s="21"/>
      <c r="L44" s="20"/>
    </row>
    <row r="45" spans="1:13" ht="21.75" customHeight="1">
      <c r="A45" s="7" t="str">
        <f>A3</f>
        <v>สำหรับปีสิ้นสุดวันที่ 31 ธันวาคม พ.ศ. 2563</v>
      </c>
      <c r="B45" s="7"/>
      <c r="C45" s="7"/>
      <c r="D45" s="25"/>
      <c r="E45" s="43"/>
      <c r="F45" s="25"/>
      <c r="G45" s="14"/>
      <c r="H45" s="27"/>
      <c r="I45" s="14"/>
      <c r="J45" s="28"/>
      <c r="K45" s="14"/>
      <c r="L45" s="27"/>
      <c r="M45" s="14"/>
    </row>
    <row r="46" spans="1:13" ht="21" customHeight="1">
      <c r="H46" s="20"/>
      <c r="J46" s="21"/>
      <c r="L46" s="20"/>
    </row>
    <row r="47" spans="1:13" ht="21" customHeight="1">
      <c r="A47" s="11"/>
      <c r="E47" s="11"/>
      <c r="G47" s="14"/>
      <c r="H47" s="36"/>
      <c r="I47" s="9" t="s">
        <v>87</v>
      </c>
      <c r="J47" s="16"/>
      <c r="K47" s="14"/>
      <c r="L47" s="36"/>
      <c r="M47" s="9" t="s">
        <v>120</v>
      </c>
    </row>
    <row r="48" spans="1:13" ht="21" customHeight="1">
      <c r="G48" s="3" t="s">
        <v>193</v>
      </c>
      <c r="H48" s="1"/>
      <c r="I48" s="3" t="s">
        <v>142</v>
      </c>
      <c r="J48" s="4"/>
      <c r="K48" s="3" t="s">
        <v>193</v>
      </c>
      <c r="L48" s="1"/>
      <c r="M48" s="3" t="s">
        <v>142</v>
      </c>
    </row>
    <row r="49" spans="1:13" ht="21" customHeight="1">
      <c r="E49" s="10" t="s">
        <v>2</v>
      </c>
      <c r="G49" s="9" t="s">
        <v>88</v>
      </c>
      <c r="H49" s="1"/>
      <c r="I49" s="9" t="s">
        <v>88</v>
      </c>
      <c r="J49" s="4"/>
      <c r="K49" s="9" t="s">
        <v>88</v>
      </c>
      <c r="L49" s="1"/>
      <c r="M49" s="9" t="s">
        <v>88</v>
      </c>
    </row>
    <row r="50" spans="1:13" ht="6" customHeight="1">
      <c r="G50" s="71"/>
      <c r="H50" s="20"/>
      <c r="J50" s="21"/>
      <c r="K50" s="71"/>
      <c r="L50" s="20"/>
    </row>
    <row r="51" spans="1:13" ht="21" customHeight="1">
      <c r="A51" s="1" t="s">
        <v>91</v>
      </c>
      <c r="F51" s="18"/>
      <c r="G51" s="71">
        <f>G34</f>
        <v>8759870991</v>
      </c>
      <c r="H51" s="18"/>
      <c r="I51" s="18">
        <f>I34</f>
        <v>13126615157</v>
      </c>
      <c r="J51" s="18"/>
      <c r="K51" s="71">
        <f>K34</f>
        <v>7412926169</v>
      </c>
      <c r="L51" s="18"/>
      <c r="M51" s="18">
        <f>M34</f>
        <v>7290114094</v>
      </c>
    </row>
    <row r="52" spans="1:13" ht="6" customHeight="1">
      <c r="G52" s="71"/>
      <c r="H52" s="20"/>
      <c r="J52" s="21"/>
      <c r="K52" s="71"/>
      <c r="L52" s="20"/>
    </row>
    <row r="53" spans="1:13" ht="21" customHeight="1">
      <c r="A53" s="1" t="s">
        <v>56</v>
      </c>
      <c r="G53" s="71"/>
      <c r="H53" s="20"/>
      <c r="J53" s="21"/>
      <c r="K53" s="71"/>
      <c r="L53" s="20"/>
    </row>
    <row r="54" spans="1:13" ht="6" customHeight="1">
      <c r="G54" s="71"/>
      <c r="H54" s="20"/>
      <c r="J54" s="21"/>
      <c r="K54" s="71"/>
      <c r="L54" s="20"/>
    </row>
    <row r="55" spans="1:13" s="50" customFormat="1" ht="21" customHeight="1">
      <c r="A55" s="44" t="s">
        <v>290</v>
      </c>
      <c r="B55" s="45"/>
      <c r="C55" s="45"/>
      <c r="D55" s="45"/>
      <c r="E55" s="46"/>
      <c r="F55" s="45"/>
      <c r="G55" s="80"/>
      <c r="H55" s="48"/>
      <c r="I55" s="47"/>
      <c r="J55" s="49"/>
      <c r="K55" s="80"/>
      <c r="L55" s="48"/>
      <c r="M55" s="47"/>
    </row>
    <row r="56" spans="1:13" s="50" customFormat="1" ht="21" customHeight="1">
      <c r="A56" s="44"/>
      <c r="B56" s="44" t="s">
        <v>291</v>
      </c>
      <c r="C56" s="44"/>
      <c r="D56" s="45"/>
      <c r="E56" s="46"/>
      <c r="F56" s="45"/>
      <c r="G56" s="80"/>
      <c r="H56" s="48"/>
      <c r="I56" s="47"/>
      <c r="J56" s="49"/>
      <c r="K56" s="80"/>
      <c r="L56" s="48"/>
      <c r="M56" s="47"/>
    </row>
    <row r="57" spans="1:13" s="50" customFormat="1" ht="21" customHeight="1">
      <c r="A57" s="44"/>
      <c r="B57" s="51" t="s">
        <v>292</v>
      </c>
      <c r="C57" s="51"/>
      <c r="D57" s="45"/>
      <c r="E57" s="46"/>
      <c r="F57" s="45"/>
      <c r="G57" s="80"/>
      <c r="H57" s="48"/>
      <c r="I57" s="47"/>
      <c r="J57" s="49"/>
      <c r="K57" s="80"/>
      <c r="L57" s="48"/>
      <c r="M57" s="47"/>
    </row>
    <row r="58" spans="1:13" s="50" customFormat="1" ht="21" customHeight="1">
      <c r="A58" s="44"/>
      <c r="B58" s="51"/>
      <c r="C58" s="51" t="s">
        <v>224</v>
      </c>
      <c r="D58" s="45"/>
      <c r="E58" s="46"/>
      <c r="F58" s="45"/>
      <c r="G58" s="80">
        <v>-81199717</v>
      </c>
      <c r="H58" s="48"/>
      <c r="I58" s="47">
        <v>-72584130</v>
      </c>
      <c r="J58" s="49"/>
      <c r="K58" s="71">
        <v>-25039922</v>
      </c>
      <c r="L58" s="48"/>
      <c r="M58" s="18">
        <v>-16530418</v>
      </c>
    </row>
    <row r="59" spans="1:13" s="50" customFormat="1" ht="21" customHeight="1">
      <c r="A59" s="44"/>
      <c r="B59" s="23"/>
      <c r="C59" s="153" t="s">
        <v>263</v>
      </c>
      <c r="D59" s="11" t="s">
        <v>262</v>
      </c>
      <c r="E59" s="46"/>
      <c r="F59" s="45"/>
      <c r="G59" s="80"/>
      <c r="H59" s="48"/>
      <c r="I59" s="47"/>
      <c r="J59" s="49"/>
      <c r="K59" s="71"/>
      <c r="L59" s="48"/>
      <c r="M59" s="18"/>
    </row>
    <row r="60" spans="1:13" s="50" customFormat="1" ht="21" customHeight="1">
      <c r="A60" s="44"/>
      <c r="B60" s="11"/>
      <c r="C60" s="11"/>
      <c r="D60" s="23" t="s">
        <v>56</v>
      </c>
      <c r="E60" s="46"/>
      <c r="F60" s="45"/>
      <c r="G60" s="80">
        <v>12586771</v>
      </c>
      <c r="H60" s="48"/>
      <c r="I60" s="47">
        <v>13536910</v>
      </c>
      <c r="J60" s="49"/>
      <c r="K60" s="71">
        <v>0</v>
      </c>
      <c r="L60" s="48"/>
      <c r="M60" s="18">
        <v>0</v>
      </c>
    </row>
    <row r="61" spans="1:13" s="50" customFormat="1" ht="21" customHeight="1">
      <c r="A61" s="44"/>
      <c r="B61" s="51" t="s">
        <v>293</v>
      </c>
      <c r="C61" s="51"/>
      <c r="D61" s="45"/>
      <c r="E61" s="46"/>
      <c r="F61" s="45"/>
      <c r="G61" s="80"/>
      <c r="H61" s="48"/>
      <c r="I61" s="47"/>
      <c r="J61" s="49"/>
      <c r="K61" s="80" t="s">
        <v>136</v>
      </c>
      <c r="L61" s="48"/>
      <c r="M61" s="47"/>
    </row>
    <row r="62" spans="1:13" s="50" customFormat="1" ht="21" customHeight="1">
      <c r="A62" s="44"/>
      <c r="B62" s="51"/>
      <c r="C62" s="51" t="s">
        <v>295</v>
      </c>
      <c r="D62" s="45"/>
      <c r="E62" s="46"/>
      <c r="F62" s="45"/>
      <c r="G62" s="80"/>
      <c r="H62" s="48"/>
      <c r="I62" s="47"/>
      <c r="J62" s="49"/>
      <c r="K62" s="80"/>
      <c r="L62" s="48"/>
      <c r="M62" s="47"/>
    </row>
    <row r="63" spans="1:13" ht="21" customHeight="1">
      <c r="B63" s="51"/>
      <c r="C63" s="45" t="s">
        <v>294</v>
      </c>
      <c r="D63" s="11"/>
      <c r="E63" s="52">
        <v>17.100000000000001</v>
      </c>
      <c r="G63" s="80">
        <v>10525439</v>
      </c>
      <c r="H63" s="48"/>
      <c r="I63" s="47">
        <v>-3493773</v>
      </c>
      <c r="J63" s="49"/>
      <c r="K63" s="80">
        <v>0</v>
      </c>
      <c r="L63" s="48"/>
      <c r="M63" s="47">
        <v>0</v>
      </c>
    </row>
    <row r="64" spans="1:13" s="50" customFormat="1" ht="6" customHeight="1">
      <c r="A64" s="45"/>
      <c r="B64" s="45"/>
      <c r="C64" s="45"/>
      <c r="D64" s="45"/>
      <c r="E64" s="46"/>
      <c r="F64" s="45"/>
      <c r="G64" s="80"/>
      <c r="H64" s="48"/>
      <c r="I64" s="47"/>
      <c r="J64" s="49"/>
      <c r="K64" s="80"/>
      <c r="L64" s="48"/>
      <c r="M64" s="47"/>
    </row>
    <row r="65" spans="1:13" s="50" customFormat="1" ht="21" customHeight="1">
      <c r="A65" s="44" t="s">
        <v>296</v>
      </c>
      <c r="B65" s="45"/>
      <c r="C65" s="45"/>
      <c r="D65" s="45"/>
      <c r="E65" s="46"/>
      <c r="F65" s="45"/>
      <c r="G65" s="80"/>
      <c r="H65" s="48"/>
      <c r="I65" s="47"/>
      <c r="J65" s="49"/>
      <c r="K65" s="80"/>
      <c r="L65" s="48"/>
      <c r="M65" s="47"/>
    </row>
    <row r="66" spans="1:13" s="50" customFormat="1" ht="21" customHeight="1">
      <c r="A66" s="44"/>
      <c r="B66" s="44" t="s">
        <v>291</v>
      </c>
      <c r="C66" s="44"/>
      <c r="D66" s="45"/>
      <c r="E66" s="46"/>
      <c r="F66" s="45"/>
      <c r="G66" s="80"/>
      <c r="H66" s="48"/>
      <c r="I66" s="47"/>
      <c r="J66" s="49"/>
      <c r="K66" s="80"/>
      <c r="L66" s="48"/>
      <c r="M66" s="47"/>
    </row>
    <row r="67" spans="1:13" ht="21" customHeight="1">
      <c r="A67" s="11"/>
      <c r="B67" s="152" t="s">
        <v>249</v>
      </c>
      <c r="C67" s="152"/>
      <c r="D67" s="11"/>
      <c r="G67" s="71">
        <v>43388207</v>
      </c>
      <c r="H67" s="20"/>
      <c r="I67" s="18">
        <v>0</v>
      </c>
      <c r="J67" s="21"/>
      <c r="K67" s="71">
        <v>0</v>
      </c>
      <c r="L67" s="20"/>
      <c r="M67" s="18">
        <v>0</v>
      </c>
    </row>
    <row r="68" spans="1:13" ht="21" customHeight="1">
      <c r="A68" s="11"/>
      <c r="B68" s="152" t="s">
        <v>250</v>
      </c>
      <c r="C68" s="152"/>
      <c r="D68" s="11"/>
      <c r="G68" s="71">
        <v>-1518178366</v>
      </c>
      <c r="H68" s="20"/>
      <c r="I68" s="18">
        <v>0</v>
      </c>
      <c r="J68" s="21"/>
      <c r="K68" s="71">
        <v>-787466586</v>
      </c>
      <c r="L68" s="20"/>
      <c r="M68" s="18">
        <v>0</v>
      </c>
    </row>
    <row r="69" spans="1:13" ht="21" customHeight="1">
      <c r="A69" s="11"/>
      <c r="B69" s="23"/>
      <c r="C69" s="153" t="s">
        <v>263</v>
      </c>
      <c r="D69" s="11" t="s">
        <v>262</v>
      </c>
      <c r="G69" s="71"/>
      <c r="H69" s="20"/>
      <c r="J69" s="21"/>
      <c r="K69" s="71"/>
      <c r="L69" s="20"/>
    </row>
    <row r="70" spans="1:13" ht="21" customHeight="1">
      <c r="A70" s="11"/>
      <c r="B70" s="11"/>
      <c r="C70" s="11"/>
      <c r="D70" s="23" t="s">
        <v>56</v>
      </c>
      <c r="G70" s="71">
        <v>26985306</v>
      </c>
      <c r="H70" s="20"/>
      <c r="I70" s="18">
        <v>0</v>
      </c>
      <c r="J70" s="21"/>
      <c r="K70" s="71">
        <v>0</v>
      </c>
      <c r="L70" s="20"/>
      <c r="M70" s="18">
        <v>0</v>
      </c>
    </row>
    <row r="71" spans="1:13" ht="21" customHeight="1">
      <c r="A71" s="11"/>
      <c r="B71" s="51" t="s">
        <v>297</v>
      </c>
      <c r="C71" s="51"/>
      <c r="D71" s="45"/>
      <c r="G71" s="71"/>
      <c r="H71" s="20"/>
      <c r="J71" s="21"/>
      <c r="K71" s="71"/>
      <c r="L71" s="20"/>
    </row>
    <row r="72" spans="1:13" ht="21" customHeight="1">
      <c r="A72" s="11"/>
      <c r="B72" s="51"/>
      <c r="C72" s="51" t="s">
        <v>298</v>
      </c>
      <c r="D72" s="45"/>
      <c r="G72" s="71"/>
      <c r="H72" s="20"/>
      <c r="J72" s="21"/>
      <c r="K72" s="71"/>
      <c r="L72" s="20"/>
    </row>
    <row r="73" spans="1:13" ht="21" customHeight="1">
      <c r="A73" s="11"/>
      <c r="B73" s="51"/>
      <c r="C73" s="51" t="s">
        <v>299</v>
      </c>
      <c r="D73" s="45"/>
      <c r="E73" s="52">
        <v>17.100000000000001</v>
      </c>
      <c r="G73" s="71">
        <v>-1220719710</v>
      </c>
      <c r="H73" s="20"/>
      <c r="I73" s="18">
        <v>-2582977096</v>
      </c>
      <c r="J73" s="21"/>
      <c r="K73" s="71">
        <v>0</v>
      </c>
      <c r="L73" s="20"/>
      <c r="M73" s="18">
        <v>0</v>
      </c>
    </row>
    <row r="74" spans="1:13" ht="21" customHeight="1">
      <c r="A74" s="11"/>
      <c r="B74" s="23" t="s">
        <v>106</v>
      </c>
      <c r="C74" s="23"/>
      <c r="G74" s="72">
        <v>-576286918</v>
      </c>
      <c r="H74" s="20"/>
      <c r="I74" s="14">
        <v>-2514866823</v>
      </c>
      <c r="J74" s="21"/>
      <c r="K74" s="72">
        <v>0</v>
      </c>
      <c r="L74" s="20"/>
      <c r="M74" s="14">
        <v>0</v>
      </c>
    </row>
    <row r="75" spans="1:13" ht="6" customHeight="1">
      <c r="G75" s="71"/>
      <c r="H75" s="20"/>
      <c r="J75" s="21"/>
      <c r="K75" s="71"/>
      <c r="L75" s="20"/>
    </row>
    <row r="76" spans="1:13" ht="21" customHeight="1">
      <c r="A76" s="1" t="s">
        <v>166</v>
      </c>
      <c r="G76" s="72">
        <f>SUM(G55:G74)</f>
        <v>-3302898988</v>
      </c>
      <c r="H76" s="53"/>
      <c r="I76" s="14">
        <f>SUM(I55:I74)</f>
        <v>-5160384912</v>
      </c>
      <c r="J76" s="54"/>
      <c r="K76" s="72">
        <f>SUM(K55:K74)</f>
        <v>-812506508</v>
      </c>
      <c r="L76" s="53"/>
      <c r="M76" s="14">
        <f>SUM(M55:M74)</f>
        <v>-16530418</v>
      </c>
    </row>
    <row r="77" spans="1:13" ht="6" customHeight="1">
      <c r="G77" s="71"/>
      <c r="H77" s="20"/>
      <c r="J77" s="21"/>
      <c r="K77" s="71"/>
      <c r="L77" s="20"/>
    </row>
    <row r="78" spans="1:13" ht="21" customHeight="1" thickBot="1">
      <c r="A78" s="1" t="s">
        <v>92</v>
      </c>
      <c r="G78" s="74">
        <f>SUM(G51+G76)</f>
        <v>5456972003</v>
      </c>
      <c r="H78" s="20"/>
      <c r="I78" s="33">
        <f>SUM(I51+I76)</f>
        <v>7966230245</v>
      </c>
      <c r="J78" s="21"/>
      <c r="K78" s="74">
        <f>SUM(K51+K76)</f>
        <v>6600419661</v>
      </c>
      <c r="L78" s="20"/>
      <c r="M78" s="33">
        <f>SUM(M51+M76)</f>
        <v>7273583676</v>
      </c>
    </row>
    <row r="79" spans="1:13" ht="21" customHeight="1" thickTop="1">
      <c r="G79" s="71"/>
      <c r="H79" s="20"/>
      <c r="J79" s="21"/>
      <c r="K79" s="71"/>
      <c r="L79" s="20"/>
    </row>
    <row r="80" spans="1:13" ht="21" customHeight="1">
      <c r="A80" s="1" t="s">
        <v>57</v>
      </c>
      <c r="G80" s="71"/>
      <c r="H80" s="20"/>
      <c r="J80" s="21"/>
      <c r="K80" s="71"/>
      <c r="L80" s="20"/>
    </row>
    <row r="81" spans="1:13" ht="6" customHeight="1">
      <c r="G81" s="71"/>
      <c r="H81" s="20"/>
      <c r="J81" s="21"/>
      <c r="K81" s="71"/>
      <c r="L81" s="20"/>
    </row>
    <row r="82" spans="1:13" ht="21" customHeight="1">
      <c r="A82" s="12" t="s">
        <v>126</v>
      </c>
      <c r="G82" s="71">
        <v>5432305338</v>
      </c>
      <c r="H82" s="20"/>
      <c r="I82" s="18">
        <v>7898850881</v>
      </c>
      <c r="J82" s="21"/>
      <c r="K82" s="71">
        <v>6600419661</v>
      </c>
      <c r="L82" s="20"/>
      <c r="M82" s="18">
        <v>7273583676</v>
      </c>
    </row>
    <row r="83" spans="1:13" ht="21" customHeight="1">
      <c r="A83" s="12" t="s">
        <v>54</v>
      </c>
      <c r="G83" s="72">
        <v>24666665</v>
      </c>
      <c r="H83" s="20"/>
      <c r="I83" s="14">
        <v>67379364</v>
      </c>
      <c r="J83" s="21"/>
      <c r="K83" s="72">
        <v>0</v>
      </c>
      <c r="L83" s="20"/>
      <c r="M83" s="14">
        <v>0</v>
      </c>
    </row>
    <row r="84" spans="1:13" ht="6" customHeight="1">
      <c r="G84" s="71"/>
      <c r="H84" s="20"/>
      <c r="J84" s="21"/>
      <c r="K84" s="71"/>
      <c r="L84" s="20"/>
    </row>
    <row r="85" spans="1:13" ht="21" customHeight="1" thickBot="1">
      <c r="A85" s="1" t="s">
        <v>92</v>
      </c>
      <c r="G85" s="74">
        <f>SUM(G82:G83)</f>
        <v>5456972003</v>
      </c>
      <c r="H85" s="20"/>
      <c r="I85" s="33">
        <f>SUM(I82:I83)</f>
        <v>7966230245</v>
      </c>
      <c r="J85" s="21"/>
      <c r="K85" s="74">
        <f>SUM(K82:K83)</f>
        <v>6600419661</v>
      </c>
      <c r="L85" s="20"/>
      <c r="M85" s="33">
        <f>SUM(M82:M83)</f>
        <v>7273583676</v>
      </c>
    </row>
    <row r="86" spans="1:13" ht="21.75" customHeight="1" thickTop="1">
      <c r="A86" s="1"/>
      <c r="G86" s="42"/>
      <c r="H86" s="20"/>
      <c r="J86" s="21"/>
      <c r="L86" s="20"/>
    </row>
    <row r="87" spans="1:13" ht="8.25" customHeight="1">
      <c r="A87" s="1"/>
      <c r="G87" s="42"/>
      <c r="H87" s="20"/>
      <c r="J87" s="21"/>
      <c r="L87" s="20"/>
    </row>
    <row r="88" spans="1:13" ht="21.95" customHeight="1">
      <c r="A88" s="197" t="str">
        <f>'9-12 Th'!A40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197"/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97"/>
    </row>
  </sheetData>
  <mergeCells count="2">
    <mergeCell ref="A42:M42"/>
    <mergeCell ref="A88:M88"/>
  </mergeCells>
  <pageMargins left="0.8" right="0.5" top="0.5" bottom="0.6" header="0.49" footer="0.4"/>
  <pageSetup paperSize="9" scale="91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9"/>
  <sheetViews>
    <sheetView zoomScaleNormal="100" zoomScaleSheetLayoutView="85" workbookViewId="0"/>
  </sheetViews>
  <sheetFormatPr defaultRowHeight="20.100000000000001" customHeight="1"/>
  <cols>
    <col min="1" max="2" width="1.42578125" style="114" customWidth="1"/>
    <col min="3" max="3" width="22.42578125" style="114" customWidth="1"/>
    <col min="4" max="4" width="6.42578125" style="159" customWidth="1"/>
    <col min="5" max="5" width="0.5703125" style="160" customWidth="1"/>
    <col min="6" max="6" width="11.28515625" style="112" customWidth="1"/>
    <col min="7" max="7" width="0.5703125" style="160" customWidth="1"/>
    <col min="8" max="8" width="11.5703125" style="112" customWidth="1"/>
    <col min="9" max="9" width="0.5703125" style="160" customWidth="1"/>
    <col min="10" max="10" width="11.140625" style="112" customWidth="1"/>
    <col min="11" max="11" width="0.5703125" style="160" customWidth="1"/>
    <col min="12" max="12" width="10.85546875" style="112" customWidth="1"/>
    <col min="13" max="13" width="0.5703125" style="160" customWidth="1"/>
    <col min="14" max="14" width="10" style="112" customWidth="1"/>
    <col min="15" max="15" width="0.5703125" style="160" customWidth="1"/>
    <col min="16" max="16" width="12.85546875" style="112" customWidth="1"/>
    <col min="17" max="17" width="0.5703125" style="160" customWidth="1"/>
    <col min="18" max="18" width="12" style="112" customWidth="1"/>
    <col min="19" max="19" width="0.5703125" style="160" customWidth="1"/>
    <col min="20" max="20" width="10.42578125" style="112" customWidth="1"/>
    <col min="21" max="21" width="0.5703125" style="160" customWidth="1"/>
    <col min="22" max="22" width="12.7109375" style="112" customWidth="1"/>
    <col min="23" max="23" width="0.5703125" style="160" customWidth="1"/>
    <col min="24" max="24" width="13.42578125" style="160" customWidth="1"/>
    <col min="25" max="25" width="0.5703125" style="160" customWidth="1"/>
    <col min="26" max="26" width="12.42578125" style="160" customWidth="1"/>
    <col min="27" max="27" width="0.5703125" style="160" customWidth="1"/>
    <col min="28" max="28" width="12" style="112" customWidth="1"/>
    <col min="29" max="29" width="0.5703125" style="160" customWidth="1"/>
    <col min="30" max="30" width="14" style="112" customWidth="1"/>
    <col min="31" max="31" width="0.5703125" style="160" customWidth="1"/>
    <col min="32" max="32" width="13.140625" style="160" customWidth="1"/>
    <col min="33" max="33" width="0.5703125" style="160" customWidth="1"/>
    <col min="34" max="34" width="9.85546875" style="112" customWidth="1"/>
    <col min="35" max="35" width="0.5703125" style="160" customWidth="1"/>
    <col min="36" max="36" width="12.85546875" style="112" customWidth="1"/>
    <col min="37" max="37" width="9.5703125" style="114" bestFit="1" customWidth="1"/>
    <col min="38" max="74" width="9.140625" style="114"/>
    <col min="75" max="76" width="1.42578125" style="114" customWidth="1"/>
    <col min="77" max="77" width="14.5703125" style="114" customWidth="1"/>
    <col min="78" max="78" width="5.42578125" style="114" customWidth="1"/>
    <col min="79" max="79" width="0.5703125" style="114" customWidth="1"/>
    <col min="80" max="80" width="7.5703125" style="114" customWidth="1"/>
    <col min="81" max="81" width="0.5703125" style="114" customWidth="1"/>
    <col min="82" max="82" width="5.5703125" style="114" customWidth="1"/>
    <col min="83" max="83" width="0.5703125" style="114" customWidth="1"/>
    <col min="84" max="84" width="7.42578125" style="114" customWidth="1"/>
    <col min="85" max="85" width="0.5703125" style="114" customWidth="1"/>
    <col min="86" max="86" width="9.42578125" style="114" customWidth="1"/>
    <col min="87" max="87" width="0.5703125" style="114" customWidth="1"/>
    <col min="88" max="88" width="9.5703125" style="114" customWidth="1"/>
    <col min="89" max="89" width="0.5703125" style="114" customWidth="1"/>
    <col min="90" max="90" width="7.5703125" style="114" customWidth="1"/>
    <col min="91" max="91" width="0.5703125" style="114" customWidth="1"/>
    <col min="92" max="92" width="6.42578125" style="114" customWidth="1"/>
    <col min="93" max="93" width="0.5703125" style="114" customWidth="1"/>
    <col min="94" max="94" width="9.5703125" style="114" customWidth="1"/>
    <col min="95" max="95" width="0.5703125" style="114" customWidth="1"/>
    <col min="96" max="96" width="11.5703125" style="114" customWidth="1"/>
    <col min="97" max="97" width="0.5703125" style="114" customWidth="1"/>
    <col min="98" max="98" width="8.5703125" style="114" customWidth="1"/>
    <col min="99" max="99" width="0.5703125" style="114" customWidth="1"/>
    <col min="100" max="100" width="9.5703125" style="114" customWidth="1"/>
    <col min="101" max="101" width="0.5703125" style="114" customWidth="1"/>
    <col min="102" max="102" width="7.5703125" style="114" customWidth="1"/>
    <col min="103" max="103" width="0.5703125" style="114" customWidth="1"/>
    <col min="104" max="104" width="6.5703125" style="114" customWidth="1"/>
    <col min="105" max="105" width="0.5703125" style="114" customWidth="1"/>
    <col min="106" max="106" width="6.5703125" style="114" customWidth="1"/>
    <col min="107" max="107" width="1.42578125" style="114" bestFit="1" customWidth="1"/>
    <col min="108" max="330" width="9.140625" style="114"/>
    <col min="331" max="332" width="1.42578125" style="114" customWidth="1"/>
    <col min="333" max="333" width="14.5703125" style="114" customWidth="1"/>
    <col min="334" max="334" width="5.42578125" style="114" customWidth="1"/>
    <col min="335" max="335" width="0.5703125" style="114" customWidth="1"/>
    <col min="336" max="336" width="7.5703125" style="114" customWidth="1"/>
    <col min="337" max="337" width="0.5703125" style="114" customWidth="1"/>
    <col min="338" max="338" width="5.5703125" style="114" customWidth="1"/>
    <col min="339" max="339" width="0.5703125" style="114" customWidth="1"/>
    <col min="340" max="340" width="7.42578125" style="114" customWidth="1"/>
    <col min="341" max="341" width="0.5703125" style="114" customWidth="1"/>
    <col min="342" max="342" width="9.42578125" style="114" customWidth="1"/>
    <col min="343" max="343" width="0.5703125" style="114" customWidth="1"/>
    <col min="344" max="344" width="9.5703125" style="114" customWidth="1"/>
    <col min="345" max="345" width="0.5703125" style="114" customWidth="1"/>
    <col min="346" max="346" width="7.5703125" style="114" customWidth="1"/>
    <col min="347" max="347" width="0.5703125" style="114" customWidth="1"/>
    <col min="348" max="348" width="6.42578125" style="114" customWidth="1"/>
    <col min="349" max="349" width="0.5703125" style="114" customWidth="1"/>
    <col min="350" max="350" width="9.5703125" style="114" customWidth="1"/>
    <col min="351" max="351" width="0.5703125" style="114" customWidth="1"/>
    <col min="352" max="352" width="11.5703125" style="114" customWidth="1"/>
    <col min="353" max="353" width="0.5703125" style="114" customWidth="1"/>
    <col min="354" max="354" width="8.5703125" style="114" customWidth="1"/>
    <col min="355" max="355" width="0.5703125" style="114" customWidth="1"/>
    <col min="356" max="356" width="9.5703125" style="114" customWidth="1"/>
    <col min="357" max="357" width="0.5703125" style="114" customWidth="1"/>
    <col min="358" max="358" width="7.5703125" style="114" customWidth="1"/>
    <col min="359" max="359" width="0.5703125" style="114" customWidth="1"/>
    <col min="360" max="360" width="6.5703125" style="114" customWidth="1"/>
    <col min="361" max="361" width="0.5703125" style="114" customWidth="1"/>
    <col min="362" max="362" width="6.5703125" style="114" customWidth="1"/>
    <col min="363" max="363" width="1.42578125" style="114" bestFit="1" customWidth="1"/>
    <col min="364" max="586" width="9.140625" style="114"/>
    <col min="587" max="588" width="1.42578125" style="114" customWidth="1"/>
    <col min="589" max="589" width="14.5703125" style="114" customWidth="1"/>
    <col min="590" max="590" width="5.42578125" style="114" customWidth="1"/>
    <col min="591" max="591" width="0.5703125" style="114" customWidth="1"/>
    <col min="592" max="592" width="7.5703125" style="114" customWidth="1"/>
    <col min="593" max="593" width="0.5703125" style="114" customWidth="1"/>
    <col min="594" max="594" width="5.5703125" style="114" customWidth="1"/>
    <col min="595" max="595" width="0.5703125" style="114" customWidth="1"/>
    <col min="596" max="596" width="7.42578125" style="114" customWidth="1"/>
    <col min="597" max="597" width="0.5703125" style="114" customWidth="1"/>
    <col min="598" max="598" width="9.42578125" style="114" customWidth="1"/>
    <col min="599" max="599" width="0.5703125" style="114" customWidth="1"/>
    <col min="600" max="600" width="9.5703125" style="114" customWidth="1"/>
    <col min="601" max="601" width="0.5703125" style="114" customWidth="1"/>
    <col min="602" max="602" width="7.5703125" style="114" customWidth="1"/>
    <col min="603" max="603" width="0.5703125" style="114" customWidth="1"/>
    <col min="604" max="604" width="6.42578125" style="114" customWidth="1"/>
    <col min="605" max="605" width="0.5703125" style="114" customWidth="1"/>
    <col min="606" max="606" width="9.5703125" style="114" customWidth="1"/>
    <col min="607" max="607" width="0.5703125" style="114" customWidth="1"/>
    <col min="608" max="608" width="11.5703125" style="114" customWidth="1"/>
    <col min="609" max="609" width="0.5703125" style="114" customWidth="1"/>
    <col min="610" max="610" width="8.5703125" style="114" customWidth="1"/>
    <col min="611" max="611" width="0.5703125" style="114" customWidth="1"/>
    <col min="612" max="612" width="9.5703125" style="114" customWidth="1"/>
    <col min="613" max="613" width="0.5703125" style="114" customWidth="1"/>
    <col min="614" max="614" width="7.5703125" style="114" customWidth="1"/>
    <col min="615" max="615" width="0.5703125" style="114" customWidth="1"/>
    <col min="616" max="616" width="6.5703125" style="114" customWidth="1"/>
    <col min="617" max="617" width="0.5703125" style="114" customWidth="1"/>
    <col min="618" max="618" width="6.5703125" style="114" customWidth="1"/>
    <col min="619" max="619" width="1.42578125" style="114" bestFit="1" customWidth="1"/>
    <col min="620" max="842" width="9.140625" style="114"/>
    <col min="843" max="844" width="1.42578125" style="114" customWidth="1"/>
    <col min="845" max="845" width="14.5703125" style="114" customWidth="1"/>
    <col min="846" max="846" width="5.42578125" style="114" customWidth="1"/>
    <col min="847" max="847" width="0.5703125" style="114" customWidth="1"/>
    <col min="848" max="848" width="7.5703125" style="114" customWidth="1"/>
    <col min="849" max="849" width="0.5703125" style="114" customWidth="1"/>
    <col min="850" max="850" width="5.5703125" style="114" customWidth="1"/>
    <col min="851" max="851" width="0.5703125" style="114" customWidth="1"/>
    <col min="852" max="852" width="7.42578125" style="114" customWidth="1"/>
    <col min="853" max="853" width="0.5703125" style="114" customWidth="1"/>
    <col min="854" max="854" width="9.42578125" style="114" customWidth="1"/>
    <col min="855" max="855" width="0.5703125" style="114" customWidth="1"/>
    <col min="856" max="856" width="9.5703125" style="114" customWidth="1"/>
    <col min="857" max="857" width="0.5703125" style="114" customWidth="1"/>
    <col min="858" max="858" width="7.5703125" style="114" customWidth="1"/>
    <col min="859" max="859" width="0.5703125" style="114" customWidth="1"/>
    <col min="860" max="860" width="6.42578125" style="114" customWidth="1"/>
    <col min="861" max="861" width="0.5703125" style="114" customWidth="1"/>
    <col min="862" max="862" width="9.5703125" style="114" customWidth="1"/>
    <col min="863" max="863" width="0.5703125" style="114" customWidth="1"/>
    <col min="864" max="864" width="11.5703125" style="114" customWidth="1"/>
    <col min="865" max="865" width="0.5703125" style="114" customWidth="1"/>
    <col min="866" max="866" width="8.5703125" style="114" customWidth="1"/>
    <col min="867" max="867" width="0.5703125" style="114" customWidth="1"/>
    <col min="868" max="868" width="9.5703125" style="114" customWidth="1"/>
    <col min="869" max="869" width="0.5703125" style="114" customWidth="1"/>
    <col min="870" max="870" width="7.5703125" style="114" customWidth="1"/>
    <col min="871" max="871" width="0.5703125" style="114" customWidth="1"/>
    <col min="872" max="872" width="6.5703125" style="114" customWidth="1"/>
    <col min="873" max="873" width="0.5703125" style="114" customWidth="1"/>
    <col min="874" max="874" width="6.5703125" style="114" customWidth="1"/>
    <col min="875" max="875" width="1.42578125" style="114" bestFit="1" customWidth="1"/>
    <col min="876" max="1098" width="9.140625" style="114"/>
    <col min="1099" max="1100" width="1.42578125" style="114" customWidth="1"/>
    <col min="1101" max="1101" width="14.5703125" style="114" customWidth="1"/>
    <col min="1102" max="1102" width="5.42578125" style="114" customWidth="1"/>
    <col min="1103" max="1103" width="0.5703125" style="114" customWidth="1"/>
    <col min="1104" max="1104" width="7.5703125" style="114" customWidth="1"/>
    <col min="1105" max="1105" width="0.5703125" style="114" customWidth="1"/>
    <col min="1106" max="1106" width="5.5703125" style="114" customWidth="1"/>
    <col min="1107" max="1107" width="0.5703125" style="114" customWidth="1"/>
    <col min="1108" max="1108" width="7.42578125" style="114" customWidth="1"/>
    <col min="1109" max="1109" width="0.5703125" style="114" customWidth="1"/>
    <col min="1110" max="1110" width="9.42578125" style="114" customWidth="1"/>
    <col min="1111" max="1111" width="0.5703125" style="114" customWidth="1"/>
    <col min="1112" max="1112" width="9.5703125" style="114" customWidth="1"/>
    <col min="1113" max="1113" width="0.5703125" style="114" customWidth="1"/>
    <col min="1114" max="1114" width="7.5703125" style="114" customWidth="1"/>
    <col min="1115" max="1115" width="0.5703125" style="114" customWidth="1"/>
    <col min="1116" max="1116" width="6.42578125" style="114" customWidth="1"/>
    <col min="1117" max="1117" width="0.5703125" style="114" customWidth="1"/>
    <col min="1118" max="1118" width="9.5703125" style="114" customWidth="1"/>
    <col min="1119" max="1119" width="0.5703125" style="114" customWidth="1"/>
    <col min="1120" max="1120" width="11.5703125" style="114" customWidth="1"/>
    <col min="1121" max="1121" width="0.5703125" style="114" customWidth="1"/>
    <col min="1122" max="1122" width="8.5703125" style="114" customWidth="1"/>
    <col min="1123" max="1123" width="0.5703125" style="114" customWidth="1"/>
    <col min="1124" max="1124" width="9.5703125" style="114" customWidth="1"/>
    <col min="1125" max="1125" width="0.5703125" style="114" customWidth="1"/>
    <col min="1126" max="1126" width="7.5703125" style="114" customWidth="1"/>
    <col min="1127" max="1127" width="0.5703125" style="114" customWidth="1"/>
    <col min="1128" max="1128" width="6.5703125" style="114" customWidth="1"/>
    <col min="1129" max="1129" width="0.5703125" style="114" customWidth="1"/>
    <col min="1130" max="1130" width="6.5703125" style="114" customWidth="1"/>
    <col min="1131" max="1131" width="1.42578125" style="114" bestFit="1" customWidth="1"/>
    <col min="1132" max="1354" width="9.140625" style="114"/>
    <col min="1355" max="1356" width="1.42578125" style="114" customWidth="1"/>
    <col min="1357" max="1357" width="14.5703125" style="114" customWidth="1"/>
    <col min="1358" max="1358" width="5.42578125" style="114" customWidth="1"/>
    <col min="1359" max="1359" width="0.5703125" style="114" customWidth="1"/>
    <col min="1360" max="1360" width="7.5703125" style="114" customWidth="1"/>
    <col min="1361" max="1361" width="0.5703125" style="114" customWidth="1"/>
    <col min="1362" max="1362" width="5.5703125" style="114" customWidth="1"/>
    <col min="1363" max="1363" width="0.5703125" style="114" customWidth="1"/>
    <col min="1364" max="1364" width="7.42578125" style="114" customWidth="1"/>
    <col min="1365" max="1365" width="0.5703125" style="114" customWidth="1"/>
    <col min="1366" max="1366" width="9.42578125" style="114" customWidth="1"/>
    <col min="1367" max="1367" width="0.5703125" style="114" customWidth="1"/>
    <col min="1368" max="1368" width="9.5703125" style="114" customWidth="1"/>
    <col min="1369" max="1369" width="0.5703125" style="114" customWidth="1"/>
    <col min="1370" max="1370" width="7.5703125" style="114" customWidth="1"/>
    <col min="1371" max="1371" width="0.5703125" style="114" customWidth="1"/>
    <col min="1372" max="1372" width="6.42578125" style="114" customWidth="1"/>
    <col min="1373" max="1373" width="0.5703125" style="114" customWidth="1"/>
    <col min="1374" max="1374" width="9.5703125" style="114" customWidth="1"/>
    <col min="1375" max="1375" width="0.5703125" style="114" customWidth="1"/>
    <col min="1376" max="1376" width="11.5703125" style="114" customWidth="1"/>
    <col min="1377" max="1377" width="0.5703125" style="114" customWidth="1"/>
    <col min="1378" max="1378" width="8.5703125" style="114" customWidth="1"/>
    <col min="1379" max="1379" width="0.5703125" style="114" customWidth="1"/>
    <col min="1380" max="1380" width="9.5703125" style="114" customWidth="1"/>
    <col min="1381" max="1381" width="0.5703125" style="114" customWidth="1"/>
    <col min="1382" max="1382" width="7.5703125" style="114" customWidth="1"/>
    <col min="1383" max="1383" width="0.5703125" style="114" customWidth="1"/>
    <col min="1384" max="1384" width="6.5703125" style="114" customWidth="1"/>
    <col min="1385" max="1385" width="0.5703125" style="114" customWidth="1"/>
    <col min="1386" max="1386" width="6.5703125" style="114" customWidth="1"/>
    <col min="1387" max="1387" width="1.42578125" style="114" bestFit="1" customWidth="1"/>
    <col min="1388" max="1610" width="9.140625" style="114"/>
    <col min="1611" max="1612" width="1.42578125" style="114" customWidth="1"/>
    <col min="1613" max="1613" width="14.5703125" style="114" customWidth="1"/>
    <col min="1614" max="1614" width="5.42578125" style="114" customWidth="1"/>
    <col min="1615" max="1615" width="0.5703125" style="114" customWidth="1"/>
    <col min="1616" max="1616" width="7.5703125" style="114" customWidth="1"/>
    <col min="1617" max="1617" width="0.5703125" style="114" customWidth="1"/>
    <col min="1618" max="1618" width="5.5703125" style="114" customWidth="1"/>
    <col min="1619" max="1619" width="0.5703125" style="114" customWidth="1"/>
    <col min="1620" max="1620" width="7.42578125" style="114" customWidth="1"/>
    <col min="1621" max="1621" width="0.5703125" style="114" customWidth="1"/>
    <col min="1622" max="1622" width="9.42578125" style="114" customWidth="1"/>
    <col min="1623" max="1623" width="0.5703125" style="114" customWidth="1"/>
    <col min="1624" max="1624" width="9.5703125" style="114" customWidth="1"/>
    <col min="1625" max="1625" width="0.5703125" style="114" customWidth="1"/>
    <col min="1626" max="1626" width="7.5703125" style="114" customWidth="1"/>
    <col min="1627" max="1627" width="0.5703125" style="114" customWidth="1"/>
    <col min="1628" max="1628" width="6.42578125" style="114" customWidth="1"/>
    <col min="1629" max="1629" width="0.5703125" style="114" customWidth="1"/>
    <col min="1630" max="1630" width="9.5703125" style="114" customWidth="1"/>
    <col min="1631" max="1631" width="0.5703125" style="114" customWidth="1"/>
    <col min="1632" max="1632" width="11.5703125" style="114" customWidth="1"/>
    <col min="1633" max="1633" width="0.5703125" style="114" customWidth="1"/>
    <col min="1634" max="1634" width="8.5703125" style="114" customWidth="1"/>
    <col min="1635" max="1635" width="0.5703125" style="114" customWidth="1"/>
    <col min="1636" max="1636" width="9.5703125" style="114" customWidth="1"/>
    <col min="1637" max="1637" width="0.5703125" style="114" customWidth="1"/>
    <col min="1638" max="1638" width="7.5703125" style="114" customWidth="1"/>
    <col min="1639" max="1639" width="0.5703125" style="114" customWidth="1"/>
    <col min="1640" max="1640" width="6.5703125" style="114" customWidth="1"/>
    <col min="1641" max="1641" width="0.5703125" style="114" customWidth="1"/>
    <col min="1642" max="1642" width="6.5703125" style="114" customWidth="1"/>
    <col min="1643" max="1643" width="1.42578125" style="114" bestFit="1" customWidth="1"/>
    <col min="1644" max="1866" width="9.140625" style="114"/>
    <col min="1867" max="1868" width="1.42578125" style="114" customWidth="1"/>
    <col min="1869" max="1869" width="14.5703125" style="114" customWidth="1"/>
    <col min="1870" max="1870" width="5.42578125" style="114" customWidth="1"/>
    <col min="1871" max="1871" width="0.5703125" style="114" customWidth="1"/>
    <col min="1872" max="1872" width="7.5703125" style="114" customWidth="1"/>
    <col min="1873" max="1873" width="0.5703125" style="114" customWidth="1"/>
    <col min="1874" max="1874" width="5.5703125" style="114" customWidth="1"/>
    <col min="1875" max="1875" width="0.5703125" style="114" customWidth="1"/>
    <col min="1876" max="1876" width="7.42578125" style="114" customWidth="1"/>
    <col min="1877" max="1877" width="0.5703125" style="114" customWidth="1"/>
    <col min="1878" max="1878" width="9.42578125" style="114" customWidth="1"/>
    <col min="1879" max="1879" width="0.5703125" style="114" customWidth="1"/>
    <col min="1880" max="1880" width="9.5703125" style="114" customWidth="1"/>
    <col min="1881" max="1881" width="0.5703125" style="114" customWidth="1"/>
    <col min="1882" max="1882" width="7.5703125" style="114" customWidth="1"/>
    <col min="1883" max="1883" width="0.5703125" style="114" customWidth="1"/>
    <col min="1884" max="1884" width="6.42578125" style="114" customWidth="1"/>
    <col min="1885" max="1885" width="0.5703125" style="114" customWidth="1"/>
    <col min="1886" max="1886" width="9.5703125" style="114" customWidth="1"/>
    <col min="1887" max="1887" width="0.5703125" style="114" customWidth="1"/>
    <col min="1888" max="1888" width="11.5703125" style="114" customWidth="1"/>
    <col min="1889" max="1889" width="0.5703125" style="114" customWidth="1"/>
    <col min="1890" max="1890" width="8.5703125" style="114" customWidth="1"/>
    <col min="1891" max="1891" width="0.5703125" style="114" customWidth="1"/>
    <col min="1892" max="1892" width="9.5703125" style="114" customWidth="1"/>
    <col min="1893" max="1893" width="0.5703125" style="114" customWidth="1"/>
    <col min="1894" max="1894" width="7.5703125" style="114" customWidth="1"/>
    <col min="1895" max="1895" width="0.5703125" style="114" customWidth="1"/>
    <col min="1896" max="1896" width="6.5703125" style="114" customWidth="1"/>
    <col min="1897" max="1897" width="0.5703125" style="114" customWidth="1"/>
    <col min="1898" max="1898" width="6.5703125" style="114" customWidth="1"/>
    <col min="1899" max="1899" width="1.42578125" style="114" bestFit="1" customWidth="1"/>
    <col min="1900" max="2122" width="9.140625" style="114"/>
    <col min="2123" max="2124" width="1.42578125" style="114" customWidth="1"/>
    <col min="2125" max="2125" width="14.5703125" style="114" customWidth="1"/>
    <col min="2126" max="2126" width="5.42578125" style="114" customWidth="1"/>
    <col min="2127" max="2127" width="0.5703125" style="114" customWidth="1"/>
    <col min="2128" max="2128" width="7.5703125" style="114" customWidth="1"/>
    <col min="2129" max="2129" width="0.5703125" style="114" customWidth="1"/>
    <col min="2130" max="2130" width="5.5703125" style="114" customWidth="1"/>
    <col min="2131" max="2131" width="0.5703125" style="114" customWidth="1"/>
    <col min="2132" max="2132" width="7.42578125" style="114" customWidth="1"/>
    <col min="2133" max="2133" width="0.5703125" style="114" customWidth="1"/>
    <col min="2134" max="2134" width="9.42578125" style="114" customWidth="1"/>
    <col min="2135" max="2135" width="0.5703125" style="114" customWidth="1"/>
    <col min="2136" max="2136" width="9.5703125" style="114" customWidth="1"/>
    <col min="2137" max="2137" width="0.5703125" style="114" customWidth="1"/>
    <col min="2138" max="2138" width="7.5703125" style="114" customWidth="1"/>
    <col min="2139" max="2139" width="0.5703125" style="114" customWidth="1"/>
    <col min="2140" max="2140" width="6.42578125" style="114" customWidth="1"/>
    <col min="2141" max="2141" width="0.5703125" style="114" customWidth="1"/>
    <col min="2142" max="2142" width="9.5703125" style="114" customWidth="1"/>
    <col min="2143" max="2143" width="0.5703125" style="114" customWidth="1"/>
    <col min="2144" max="2144" width="11.5703125" style="114" customWidth="1"/>
    <col min="2145" max="2145" width="0.5703125" style="114" customWidth="1"/>
    <col min="2146" max="2146" width="8.5703125" style="114" customWidth="1"/>
    <col min="2147" max="2147" width="0.5703125" style="114" customWidth="1"/>
    <col min="2148" max="2148" width="9.5703125" style="114" customWidth="1"/>
    <col min="2149" max="2149" width="0.5703125" style="114" customWidth="1"/>
    <col min="2150" max="2150" width="7.5703125" style="114" customWidth="1"/>
    <col min="2151" max="2151" width="0.5703125" style="114" customWidth="1"/>
    <col min="2152" max="2152" width="6.5703125" style="114" customWidth="1"/>
    <col min="2153" max="2153" width="0.5703125" style="114" customWidth="1"/>
    <col min="2154" max="2154" width="6.5703125" style="114" customWidth="1"/>
    <col min="2155" max="2155" width="1.42578125" style="114" bestFit="1" customWidth="1"/>
    <col min="2156" max="2378" width="9.140625" style="114"/>
    <col min="2379" max="2380" width="1.42578125" style="114" customWidth="1"/>
    <col min="2381" max="2381" width="14.5703125" style="114" customWidth="1"/>
    <col min="2382" max="2382" width="5.42578125" style="114" customWidth="1"/>
    <col min="2383" max="2383" width="0.5703125" style="114" customWidth="1"/>
    <col min="2384" max="2384" width="7.5703125" style="114" customWidth="1"/>
    <col min="2385" max="2385" width="0.5703125" style="114" customWidth="1"/>
    <col min="2386" max="2386" width="5.5703125" style="114" customWidth="1"/>
    <col min="2387" max="2387" width="0.5703125" style="114" customWidth="1"/>
    <col min="2388" max="2388" width="7.42578125" style="114" customWidth="1"/>
    <col min="2389" max="2389" width="0.5703125" style="114" customWidth="1"/>
    <col min="2390" max="2390" width="9.42578125" style="114" customWidth="1"/>
    <col min="2391" max="2391" width="0.5703125" style="114" customWidth="1"/>
    <col min="2392" max="2392" width="9.5703125" style="114" customWidth="1"/>
    <col min="2393" max="2393" width="0.5703125" style="114" customWidth="1"/>
    <col min="2394" max="2394" width="7.5703125" style="114" customWidth="1"/>
    <col min="2395" max="2395" width="0.5703125" style="114" customWidth="1"/>
    <col min="2396" max="2396" width="6.42578125" style="114" customWidth="1"/>
    <col min="2397" max="2397" width="0.5703125" style="114" customWidth="1"/>
    <col min="2398" max="2398" width="9.5703125" style="114" customWidth="1"/>
    <col min="2399" max="2399" width="0.5703125" style="114" customWidth="1"/>
    <col min="2400" max="2400" width="11.5703125" style="114" customWidth="1"/>
    <col min="2401" max="2401" width="0.5703125" style="114" customWidth="1"/>
    <col min="2402" max="2402" width="8.5703125" style="114" customWidth="1"/>
    <col min="2403" max="2403" width="0.5703125" style="114" customWidth="1"/>
    <col min="2404" max="2404" width="9.5703125" style="114" customWidth="1"/>
    <col min="2405" max="2405" width="0.5703125" style="114" customWidth="1"/>
    <col min="2406" max="2406" width="7.5703125" style="114" customWidth="1"/>
    <col min="2407" max="2407" width="0.5703125" style="114" customWidth="1"/>
    <col min="2408" max="2408" width="6.5703125" style="114" customWidth="1"/>
    <col min="2409" max="2409" width="0.5703125" style="114" customWidth="1"/>
    <col min="2410" max="2410" width="6.5703125" style="114" customWidth="1"/>
    <col min="2411" max="2411" width="1.42578125" style="114" bestFit="1" customWidth="1"/>
    <col min="2412" max="2634" width="9.140625" style="114"/>
    <col min="2635" max="2636" width="1.42578125" style="114" customWidth="1"/>
    <col min="2637" max="2637" width="14.5703125" style="114" customWidth="1"/>
    <col min="2638" max="2638" width="5.42578125" style="114" customWidth="1"/>
    <col min="2639" max="2639" width="0.5703125" style="114" customWidth="1"/>
    <col min="2640" max="2640" width="7.5703125" style="114" customWidth="1"/>
    <col min="2641" max="2641" width="0.5703125" style="114" customWidth="1"/>
    <col min="2642" max="2642" width="5.5703125" style="114" customWidth="1"/>
    <col min="2643" max="2643" width="0.5703125" style="114" customWidth="1"/>
    <col min="2644" max="2644" width="7.42578125" style="114" customWidth="1"/>
    <col min="2645" max="2645" width="0.5703125" style="114" customWidth="1"/>
    <col min="2646" max="2646" width="9.42578125" style="114" customWidth="1"/>
    <col min="2647" max="2647" width="0.5703125" style="114" customWidth="1"/>
    <col min="2648" max="2648" width="9.5703125" style="114" customWidth="1"/>
    <col min="2649" max="2649" width="0.5703125" style="114" customWidth="1"/>
    <col min="2650" max="2650" width="7.5703125" style="114" customWidth="1"/>
    <col min="2651" max="2651" width="0.5703125" style="114" customWidth="1"/>
    <col min="2652" max="2652" width="6.42578125" style="114" customWidth="1"/>
    <col min="2653" max="2653" width="0.5703125" style="114" customWidth="1"/>
    <col min="2654" max="2654" width="9.5703125" style="114" customWidth="1"/>
    <col min="2655" max="2655" width="0.5703125" style="114" customWidth="1"/>
    <col min="2656" max="2656" width="11.5703125" style="114" customWidth="1"/>
    <col min="2657" max="2657" width="0.5703125" style="114" customWidth="1"/>
    <col min="2658" max="2658" width="8.5703125" style="114" customWidth="1"/>
    <col min="2659" max="2659" width="0.5703125" style="114" customWidth="1"/>
    <col min="2660" max="2660" width="9.5703125" style="114" customWidth="1"/>
    <col min="2661" max="2661" width="0.5703125" style="114" customWidth="1"/>
    <col min="2662" max="2662" width="7.5703125" style="114" customWidth="1"/>
    <col min="2663" max="2663" width="0.5703125" style="114" customWidth="1"/>
    <col min="2664" max="2664" width="6.5703125" style="114" customWidth="1"/>
    <col min="2665" max="2665" width="0.5703125" style="114" customWidth="1"/>
    <col min="2666" max="2666" width="6.5703125" style="114" customWidth="1"/>
    <col min="2667" max="2667" width="1.42578125" style="114" bestFit="1" customWidth="1"/>
    <col min="2668" max="2890" width="9.140625" style="114"/>
    <col min="2891" max="2892" width="1.42578125" style="114" customWidth="1"/>
    <col min="2893" max="2893" width="14.5703125" style="114" customWidth="1"/>
    <col min="2894" max="2894" width="5.42578125" style="114" customWidth="1"/>
    <col min="2895" max="2895" width="0.5703125" style="114" customWidth="1"/>
    <col min="2896" max="2896" width="7.5703125" style="114" customWidth="1"/>
    <col min="2897" max="2897" width="0.5703125" style="114" customWidth="1"/>
    <col min="2898" max="2898" width="5.5703125" style="114" customWidth="1"/>
    <col min="2899" max="2899" width="0.5703125" style="114" customWidth="1"/>
    <col min="2900" max="2900" width="7.42578125" style="114" customWidth="1"/>
    <col min="2901" max="2901" width="0.5703125" style="114" customWidth="1"/>
    <col min="2902" max="2902" width="9.42578125" style="114" customWidth="1"/>
    <col min="2903" max="2903" width="0.5703125" style="114" customWidth="1"/>
    <col min="2904" max="2904" width="9.5703125" style="114" customWidth="1"/>
    <col min="2905" max="2905" width="0.5703125" style="114" customWidth="1"/>
    <col min="2906" max="2906" width="7.5703125" style="114" customWidth="1"/>
    <col min="2907" max="2907" width="0.5703125" style="114" customWidth="1"/>
    <col min="2908" max="2908" width="6.42578125" style="114" customWidth="1"/>
    <col min="2909" max="2909" width="0.5703125" style="114" customWidth="1"/>
    <col min="2910" max="2910" width="9.5703125" style="114" customWidth="1"/>
    <col min="2911" max="2911" width="0.5703125" style="114" customWidth="1"/>
    <col min="2912" max="2912" width="11.5703125" style="114" customWidth="1"/>
    <col min="2913" max="2913" width="0.5703125" style="114" customWidth="1"/>
    <col min="2914" max="2914" width="8.5703125" style="114" customWidth="1"/>
    <col min="2915" max="2915" width="0.5703125" style="114" customWidth="1"/>
    <col min="2916" max="2916" width="9.5703125" style="114" customWidth="1"/>
    <col min="2917" max="2917" width="0.5703125" style="114" customWidth="1"/>
    <col min="2918" max="2918" width="7.5703125" style="114" customWidth="1"/>
    <col min="2919" max="2919" width="0.5703125" style="114" customWidth="1"/>
    <col min="2920" max="2920" width="6.5703125" style="114" customWidth="1"/>
    <col min="2921" max="2921" width="0.5703125" style="114" customWidth="1"/>
    <col min="2922" max="2922" width="6.5703125" style="114" customWidth="1"/>
    <col min="2923" max="2923" width="1.42578125" style="114" bestFit="1" customWidth="1"/>
    <col min="2924" max="3146" width="9.140625" style="114"/>
    <col min="3147" max="3148" width="1.42578125" style="114" customWidth="1"/>
    <col min="3149" max="3149" width="14.5703125" style="114" customWidth="1"/>
    <col min="3150" max="3150" width="5.42578125" style="114" customWidth="1"/>
    <col min="3151" max="3151" width="0.5703125" style="114" customWidth="1"/>
    <col min="3152" max="3152" width="7.5703125" style="114" customWidth="1"/>
    <col min="3153" max="3153" width="0.5703125" style="114" customWidth="1"/>
    <col min="3154" max="3154" width="5.5703125" style="114" customWidth="1"/>
    <col min="3155" max="3155" width="0.5703125" style="114" customWidth="1"/>
    <col min="3156" max="3156" width="7.42578125" style="114" customWidth="1"/>
    <col min="3157" max="3157" width="0.5703125" style="114" customWidth="1"/>
    <col min="3158" max="3158" width="9.42578125" style="114" customWidth="1"/>
    <col min="3159" max="3159" width="0.5703125" style="114" customWidth="1"/>
    <col min="3160" max="3160" width="9.5703125" style="114" customWidth="1"/>
    <col min="3161" max="3161" width="0.5703125" style="114" customWidth="1"/>
    <col min="3162" max="3162" width="7.5703125" style="114" customWidth="1"/>
    <col min="3163" max="3163" width="0.5703125" style="114" customWidth="1"/>
    <col min="3164" max="3164" width="6.42578125" style="114" customWidth="1"/>
    <col min="3165" max="3165" width="0.5703125" style="114" customWidth="1"/>
    <col min="3166" max="3166" width="9.5703125" style="114" customWidth="1"/>
    <col min="3167" max="3167" width="0.5703125" style="114" customWidth="1"/>
    <col min="3168" max="3168" width="11.5703125" style="114" customWidth="1"/>
    <col min="3169" max="3169" width="0.5703125" style="114" customWidth="1"/>
    <col min="3170" max="3170" width="8.5703125" style="114" customWidth="1"/>
    <col min="3171" max="3171" width="0.5703125" style="114" customWidth="1"/>
    <col min="3172" max="3172" width="9.5703125" style="114" customWidth="1"/>
    <col min="3173" max="3173" width="0.5703125" style="114" customWidth="1"/>
    <col min="3174" max="3174" width="7.5703125" style="114" customWidth="1"/>
    <col min="3175" max="3175" width="0.5703125" style="114" customWidth="1"/>
    <col min="3176" max="3176" width="6.5703125" style="114" customWidth="1"/>
    <col min="3177" max="3177" width="0.5703125" style="114" customWidth="1"/>
    <col min="3178" max="3178" width="6.5703125" style="114" customWidth="1"/>
    <col min="3179" max="3179" width="1.42578125" style="114" bestFit="1" customWidth="1"/>
    <col min="3180" max="3402" width="9.140625" style="114"/>
    <col min="3403" max="3404" width="1.42578125" style="114" customWidth="1"/>
    <col min="3405" max="3405" width="14.5703125" style="114" customWidth="1"/>
    <col min="3406" max="3406" width="5.42578125" style="114" customWidth="1"/>
    <col min="3407" max="3407" width="0.5703125" style="114" customWidth="1"/>
    <col min="3408" max="3408" width="7.5703125" style="114" customWidth="1"/>
    <col min="3409" max="3409" width="0.5703125" style="114" customWidth="1"/>
    <col min="3410" max="3410" width="5.5703125" style="114" customWidth="1"/>
    <col min="3411" max="3411" width="0.5703125" style="114" customWidth="1"/>
    <col min="3412" max="3412" width="7.42578125" style="114" customWidth="1"/>
    <col min="3413" max="3413" width="0.5703125" style="114" customWidth="1"/>
    <col min="3414" max="3414" width="9.42578125" style="114" customWidth="1"/>
    <col min="3415" max="3415" width="0.5703125" style="114" customWidth="1"/>
    <col min="3416" max="3416" width="9.5703125" style="114" customWidth="1"/>
    <col min="3417" max="3417" width="0.5703125" style="114" customWidth="1"/>
    <col min="3418" max="3418" width="7.5703125" style="114" customWidth="1"/>
    <col min="3419" max="3419" width="0.5703125" style="114" customWidth="1"/>
    <col min="3420" max="3420" width="6.42578125" style="114" customWidth="1"/>
    <col min="3421" max="3421" width="0.5703125" style="114" customWidth="1"/>
    <col min="3422" max="3422" width="9.5703125" style="114" customWidth="1"/>
    <col min="3423" max="3423" width="0.5703125" style="114" customWidth="1"/>
    <col min="3424" max="3424" width="11.5703125" style="114" customWidth="1"/>
    <col min="3425" max="3425" width="0.5703125" style="114" customWidth="1"/>
    <col min="3426" max="3426" width="8.5703125" style="114" customWidth="1"/>
    <col min="3427" max="3427" width="0.5703125" style="114" customWidth="1"/>
    <col min="3428" max="3428" width="9.5703125" style="114" customWidth="1"/>
    <col min="3429" max="3429" width="0.5703125" style="114" customWidth="1"/>
    <col min="3430" max="3430" width="7.5703125" style="114" customWidth="1"/>
    <col min="3431" max="3431" width="0.5703125" style="114" customWidth="1"/>
    <col min="3432" max="3432" width="6.5703125" style="114" customWidth="1"/>
    <col min="3433" max="3433" width="0.5703125" style="114" customWidth="1"/>
    <col min="3434" max="3434" width="6.5703125" style="114" customWidth="1"/>
    <col min="3435" max="3435" width="1.42578125" style="114" bestFit="1" customWidth="1"/>
    <col min="3436" max="3658" width="9.140625" style="114"/>
    <col min="3659" max="3660" width="1.42578125" style="114" customWidth="1"/>
    <col min="3661" max="3661" width="14.5703125" style="114" customWidth="1"/>
    <col min="3662" max="3662" width="5.42578125" style="114" customWidth="1"/>
    <col min="3663" max="3663" width="0.5703125" style="114" customWidth="1"/>
    <col min="3664" max="3664" width="7.5703125" style="114" customWidth="1"/>
    <col min="3665" max="3665" width="0.5703125" style="114" customWidth="1"/>
    <col min="3666" max="3666" width="5.5703125" style="114" customWidth="1"/>
    <col min="3667" max="3667" width="0.5703125" style="114" customWidth="1"/>
    <col min="3668" max="3668" width="7.42578125" style="114" customWidth="1"/>
    <col min="3669" max="3669" width="0.5703125" style="114" customWidth="1"/>
    <col min="3670" max="3670" width="9.42578125" style="114" customWidth="1"/>
    <col min="3671" max="3671" width="0.5703125" style="114" customWidth="1"/>
    <col min="3672" max="3672" width="9.5703125" style="114" customWidth="1"/>
    <col min="3673" max="3673" width="0.5703125" style="114" customWidth="1"/>
    <col min="3674" max="3674" width="7.5703125" style="114" customWidth="1"/>
    <col min="3675" max="3675" width="0.5703125" style="114" customWidth="1"/>
    <col min="3676" max="3676" width="6.42578125" style="114" customWidth="1"/>
    <col min="3677" max="3677" width="0.5703125" style="114" customWidth="1"/>
    <col min="3678" max="3678" width="9.5703125" style="114" customWidth="1"/>
    <col min="3679" max="3679" width="0.5703125" style="114" customWidth="1"/>
    <col min="3680" max="3680" width="11.5703125" style="114" customWidth="1"/>
    <col min="3681" max="3681" width="0.5703125" style="114" customWidth="1"/>
    <col min="3682" max="3682" width="8.5703125" style="114" customWidth="1"/>
    <col min="3683" max="3683" width="0.5703125" style="114" customWidth="1"/>
    <col min="3684" max="3684" width="9.5703125" style="114" customWidth="1"/>
    <col min="3685" max="3685" width="0.5703125" style="114" customWidth="1"/>
    <col min="3686" max="3686" width="7.5703125" style="114" customWidth="1"/>
    <col min="3687" max="3687" width="0.5703125" style="114" customWidth="1"/>
    <col min="3688" max="3688" width="6.5703125" style="114" customWidth="1"/>
    <col min="3689" max="3689" width="0.5703125" style="114" customWidth="1"/>
    <col min="3690" max="3690" width="6.5703125" style="114" customWidth="1"/>
    <col min="3691" max="3691" width="1.42578125" style="114" bestFit="1" customWidth="1"/>
    <col min="3692" max="3914" width="9.140625" style="114"/>
    <col min="3915" max="3916" width="1.42578125" style="114" customWidth="1"/>
    <col min="3917" max="3917" width="14.5703125" style="114" customWidth="1"/>
    <col min="3918" max="3918" width="5.42578125" style="114" customWidth="1"/>
    <col min="3919" max="3919" width="0.5703125" style="114" customWidth="1"/>
    <col min="3920" max="3920" width="7.5703125" style="114" customWidth="1"/>
    <col min="3921" max="3921" width="0.5703125" style="114" customWidth="1"/>
    <col min="3922" max="3922" width="5.5703125" style="114" customWidth="1"/>
    <col min="3923" max="3923" width="0.5703125" style="114" customWidth="1"/>
    <col min="3924" max="3924" width="7.42578125" style="114" customWidth="1"/>
    <col min="3925" max="3925" width="0.5703125" style="114" customWidth="1"/>
    <col min="3926" max="3926" width="9.42578125" style="114" customWidth="1"/>
    <col min="3927" max="3927" width="0.5703125" style="114" customWidth="1"/>
    <col min="3928" max="3928" width="9.5703125" style="114" customWidth="1"/>
    <col min="3929" max="3929" width="0.5703125" style="114" customWidth="1"/>
    <col min="3930" max="3930" width="7.5703125" style="114" customWidth="1"/>
    <col min="3931" max="3931" width="0.5703125" style="114" customWidth="1"/>
    <col min="3932" max="3932" width="6.42578125" style="114" customWidth="1"/>
    <col min="3933" max="3933" width="0.5703125" style="114" customWidth="1"/>
    <col min="3934" max="3934" width="9.5703125" style="114" customWidth="1"/>
    <col min="3935" max="3935" width="0.5703125" style="114" customWidth="1"/>
    <col min="3936" max="3936" width="11.5703125" style="114" customWidth="1"/>
    <col min="3937" max="3937" width="0.5703125" style="114" customWidth="1"/>
    <col min="3938" max="3938" width="8.5703125" style="114" customWidth="1"/>
    <col min="3939" max="3939" width="0.5703125" style="114" customWidth="1"/>
    <col min="3940" max="3940" width="9.5703125" style="114" customWidth="1"/>
    <col min="3941" max="3941" width="0.5703125" style="114" customWidth="1"/>
    <col min="3942" max="3942" width="7.5703125" style="114" customWidth="1"/>
    <col min="3943" max="3943" width="0.5703125" style="114" customWidth="1"/>
    <col min="3944" max="3944" width="6.5703125" style="114" customWidth="1"/>
    <col min="3945" max="3945" width="0.5703125" style="114" customWidth="1"/>
    <col min="3946" max="3946" width="6.5703125" style="114" customWidth="1"/>
    <col min="3947" max="3947" width="1.42578125" style="114" bestFit="1" customWidth="1"/>
    <col min="3948" max="4170" width="9.140625" style="114"/>
    <col min="4171" max="4172" width="1.42578125" style="114" customWidth="1"/>
    <col min="4173" max="4173" width="14.5703125" style="114" customWidth="1"/>
    <col min="4174" max="4174" width="5.42578125" style="114" customWidth="1"/>
    <col min="4175" max="4175" width="0.5703125" style="114" customWidth="1"/>
    <col min="4176" max="4176" width="7.5703125" style="114" customWidth="1"/>
    <col min="4177" max="4177" width="0.5703125" style="114" customWidth="1"/>
    <col min="4178" max="4178" width="5.5703125" style="114" customWidth="1"/>
    <col min="4179" max="4179" width="0.5703125" style="114" customWidth="1"/>
    <col min="4180" max="4180" width="7.42578125" style="114" customWidth="1"/>
    <col min="4181" max="4181" width="0.5703125" style="114" customWidth="1"/>
    <col min="4182" max="4182" width="9.42578125" style="114" customWidth="1"/>
    <col min="4183" max="4183" width="0.5703125" style="114" customWidth="1"/>
    <col min="4184" max="4184" width="9.5703125" style="114" customWidth="1"/>
    <col min="4185" max="4185" width="0.5703125" style="114" customWidth="1"/>
    <col min="4186" max="4186" width="7.5703125" style="114" customWidth="1"/>
    <col min="4187" max="4187" width="0.5703125" style="114" customWidth="1"/>
    <col min="4188" max="4188" width="6.42578125" style="114" customWidth="1"/>
    <col min="4189" max="4189" width="0.5703125" style="114" customWidth="1"/>
    <col min="4190" max="4190" width="9.5703125" style="114" customWidth="1"/>
    <col min="4191" max="4191" width="0.5703125" style="114" customWidth="1"/>
    <col min="4192" max="4192" width="11.5703125" style="114" customWidth="1"/>
    <col min="4193" max="4193" width="0.5703125" style="114" customWidth="1"/>
    <col min="4194" max="4194" width="8.5703125" style="114" customWidth="1"/>
    <col min="4195" max="4195" width="0.5703125" style="114" customWidth="1"/>
    <col min="4196" max="4196" width="9.5703125" style="114" customWidth="1"/>
    <col min="4197" max="4197" width="0.5703125" style="114" customWidth="1"/>
    <col min="4198" max="4198" width="7.5703125" style="114" customWidth="1"/>
    <col min="4199" max="4199" width="0.5703125" style="114" customWidth="1"/>
    <col min="4200" max="4200" width="6.5703125" style="114" customWidth="1"/>
    <col min="4201" max="4201" width="0.5703125" style="114" customWidth="1"/>
    <col min="4202" max="4202" width="6.5703125" style="114" customWidth="1"/>
    <col min="4203" max="4203" width="1.42578125" style="114" bestFit="1" customWidth="1"/>
    <col min="4204" max="4426" width="9.140625" style="114"/>
    <col min="4427" max="4428" width="1.42578125" style="114" customWidth="1"/>
    <col min="4429" max="4429" width="14.5703125" style="114" customWidth="1"/>
    <col min="4430" max="4430" width="5.42578125" style="114" customWidth="1"/>
    <col min="4431" max="4431" width="0.5703125" style="114" customWidth="1"/>
    <col min="4432" max="4432" width="7.5703125" style="114" customWidth="1"/>
    <col min="4433" max="4433" width="0.5703125" style="114" customWidth="1"/>
    <col min="4434" max="4434" width="5.5703125" style="114" customWidth="1"/>
    <col min="4435" max="4435" width="0.5703125" style="114" customWidth="1"/>
    <col min="4436" max="4436" width="7.42578125" style="114" customWidth="1"/>
    <col min="4437" max="4437" width="0.5703125" style="114" customWidth="1"/>
    <col min="4438" max="4438" width="9.42578125" style="114" customWidth="1"/>
    <col min="4439" max="4439" width="0.5703125" style="114" customWidth="1"/>
    <col min="4440" max="4440" width="9.5703125" style="114" customWidth="1"/>
    <col min="4441" max="4441" width="0.5703125" style="114" customWidth="1"/>
    <col min="4442" max="4442" width="7.5703125" style="114" customWidth="1"/>
    <col min="4443" max="4443" width="0.5703125" style="114" customWidth="1"/>
    <col min="4444" max="4444" width="6.42578125" style="114" customWidth="1"/>
    <col min="4445" max="4445" width="0.5703125" style="114" customWidth="1"/>
    <col min="4446" max="4446" width="9.5703125" style="114" customWidth="1"/>
    <col min="4447" max="4447" width="0.5703125" style="114" customWidth="1"/>
    <col min="4448" max="4448" width="11.5703125" style="114" customWidth="1"/>
    <col min="4449" max="4449" width="0.5703125" style="114" customWidth="1"/>
    <col min="4450" max="4450" width="8.5703125" style="114" customWidth="1"/>
    <col min="4451" max="4451" width="0.5703125" style="114" customWidth="1"/>
    <col min="4452" max="4452" width="9.5703125" style="114" customWidth="1"/>
    <col min="4453" max="4453" width="0.5703125" style="114" customWidth="1"/>
    <col min="4454" max="4454" width="7.5703125" style="114" customWidth="1"/>
    <col min="4455" max="4455" width="0.5703125" style="114" customWidth="1"/>
    <col min="4456" max="4456" width="6.5703125" style="114" customWidth="1"/>
    <col min="4457" max="4457" width="0.5703125" style="114" customWidth="1"/>
    <col min="4458" max="4458" width="6.5703125" style="114" customWidth="1"/>
    <col min="4459" max="4459" width="1.42578125" style="114" bestFit="1" customWidth="1"/>
    <col min="4460" max="4682" width="9.140625" style="114"/>
    <col min="4683" max="4684" width="1.42578125" style="114" customWidth="1"/>
    <col min="4685" max="4685" width="14.5703125" style="114" customWidth="1"/>
    <col min="4686" max="4686" width="5.42578125" style="114" customWidth="1"/>
    <col min="4687" max="4687" width="0.5703125" style="114" customWidth="1"/>
    <col min="4688" max="4688" width="7.5703125" style="114" customWidth="1"/>
    <col min="4689" max="4689" width="0.5703125" style="114" customWidth="1"/>
    <col min="4690" max="4690" width="5.5703125" style="114" customWidth="1"/>
    <col min="4691" max="4691" width="0.5703125" style="114" customWidth="1"/>
    <col min="4692" max="4692" width="7.42578125" style="114" customWidth="1"/>
    <col min="4693" max="4693" width="0.5703125" style="114" customWidth="1"/>
    <col min="4694" max="4694" width="9.42578125" style="114" customWidth="1"/>
    <col min="4695" max="4695" width="0.5703125" style="114" customWidth="1"/>
    <col min="4696" max="4696" width="9.5703125" style="114" customWidth="1"/>
    <col min="4697" max="4697" width="0.5703125" style="114" customWidth="1"/>
    <col min="4698" max="4698" width="7.5703125" style="114" customWidth="1"/>
    <col min="4699" max="4699" width="0.5703125" style="114" customWidth="1"/>
    <col min="4700" max="4700" width="6.42578125" style="114" customWidth="1"/>
    <col min="4701" max="4701" width="0.5703125" style="114" customWidth="1"/>
    <col min="4702" max="4702" width="9.5703125" style="114" customWidth="1"/>
    <col min="4703" max="4703" width="0.5703125" style="114" customWidth="1"/>
    <col min="4704" max="4704" width="11.5703125" style="114" customWidth="1"/>
    <col min="4705" max="4705" width="0.5703125" style="114" customWidth="1"/>
    <col min="4706" max="4706" width="8.5703125" style="114" customWidth="1"/>
    <col min="4707" max="4707" width="0.5703125" style="114" customWidth="1"/>
    <col min="4708" max="4708" width="9.5703125" style="114" customWidth="1"/>
    <col min="4709" max="4709" width="0.5703125" style="114" customWidth="1"/>
    <col min="4710" max="4710" width="7.5703125" style="114" customWidth="1"/>
    <col min="4711" max="4711" width="0.5703125" style="114" customWidth="1"/>
    <col min="4712" max="4712" width="6.5703125" style="114" customWidth="1"/>
    <col min="4713" max="4713" width="0.5703125" style="114" customWidth="1"/>
    <col min="4714" max="4714" width="6.5703125" style="114" customWidth="1"/>
    <col min="4715" max="4715" width="1.42578125" style="114" bestFit="1" customWidth="1"/>
    <col min="4716" max="4938" width="9.140625" style="114"/>
    <col min="4939" max="4940" width="1.42578125" style="114" customWidth="1"/>
    <col min="4941" max="4941" width="14.5703125" style="114" customWidth="1"/>
    <col min="4942" max="4942" width="5.42578125" style="114" customWidth="1"/>
    <col min="4943" max="4943" width="0.5703125" style="114" customWidth="1"/>
    <col min="4944" max="4944" width="7.5703125" style="114" customWidth="1"/>
    <col min="4945" max="4945" width="0.5703125" style="114" customWidth="1"/>
    <col min="4946" max="4946" width="5.5703125" style="114" customWidth="1"/>
    <col min="4947" max="4947" width="0.5703125" style="114" customWidth="1"/>
    <col min="4948" max="4948" width="7.42578125" style="114" customWidth="1"/>
    <col min="4949" max="4949" width="0.5703125" style="114" customWidth="1"/>
    <col min="4950" max="4950" width="9.42578125" style="114" customWidth="1"/>
    <col min="4951" max="4951" width="0.5703125" style="114" customWidth="1"/>
    <col min="4952" max="4952" width="9.5703125" style="114" customWidth="1"/>
    <col min="4953" max="4953" width="0.5703125" style="114" customWidth="1"/>
    <col min="4954" max="4954" width="7.5703125" style="114" customWidth="1"/>
    <col min="4955" max="4955" width="0.5703125" style="114" customWidth="1"/>
    <col min="4956" max="4956" width="6.42578125" style="114" customWidth="1"/>
    <col min="4957" max="4957" width="0.5703125" style="114" customWidth="1"/>
    <col min="4958" max="4958" width="9.5703125" style="114" customWidth="1"/>
    <col min="4959" max="4959" width="0.5703125" style="114" customWidth="1"/>
    <col min="4960" max="4960" width="11.5703125" style="114" customWidth="1"/>
    <col min="4961" max="4961" width="0.5703125" style="114" customWidth="1"/>
    <col min="4962" max="4962" width="8.5703125" style="114" customWidth="1"/>
    <col min="4963" max="4963" width="0.5703125" style="114" customWidth="1"/>
    <col min="4964" max="4964" width="9.5703125" style="114" customWidth="1"/>
    <col min="4965" max="4965" width="0.5703125" style="114" customWidth="1"/>
    <col min="4966" max="4966" width="7.5703125" style="114" customWidth="1"/>
    <col min="4967" max="4967" width="0.5703125" style="114" customWidth="1"/>
    <col min="4968" max="4968" width="6.5703125" style="114" customWidth="1"/>
    <col min="4969" max="4969" width="0.5703125" style="114" customWidth="1"/>
    <col min="4970" max="4970" width="6.5703125" style="114" customWidth="1"/>
    <col min="4971" max="4971" width="1.42578125" style="114" bestFit="1" customWidth="1"/>
    <col min="4972" max="5194" width="9.140625" style="114"/>
    <col min="5195" max="5196" width="1.42578125" style="114" customWidth="1"/>
    <col min="5197" max="5197" width="14.5703125" style="114" customWidth="1"/>
    <col min="5198" max="5198" width="5.42578125" style="114" customWidth="1"/>
    <col min="5199" max="5199" width="0.5703125" style="114" customWidth="1"/>
    <col min="5200" max="5200" width="7.5703125" style="114" customWidth="1"/>
    <col min="5201" max="5201" width="0.5703125" style="114" customWidth="1"/>
    <col min="5202" max="5202" width="5.5703125" style="114" customWidth="1"/>
    <col min="5203" max="5203" width="0.5703125" style="114" customWidth="1"/>
    <col min="5204" max="5204" width="7.42578125" style="114" customWidth="1"/>
    <col min="5205" max="5205" width="0.5703125" style="114" customWidth="1"/>
    <col min="5206" max="5206" width="9.42578125" style="114" customWidth="1"/>
    <col min="5207" max="5207" width="0.5703125" style="114" customWidth="1"/>
    <col min="5208" max="5208" width="9.5703125" style="114" customWidth="1"/>
    <col min="5209" max="5209" width="0.5703125" style="114" customWidth="1"/>
    <col min="5210" max="5210" width="7.5703125" style="114" customWidth="1"/>
    <col min="5211" max="5211" width="0.5703125" style="114" customWidth="1"/>
    <col min="5212" max="5212" width="6.42578125" style="114" customWidth="1"/>
    <col min="5213" max="5213" width="0.5703125" style="114" customWidth="1"/>
    <col min="5214" max="5214" width="9.5703125" style="114" customWidth="1"/>
    <col min="5215" max="5215" width="0.5703125" style="114" customWidth="1"/>
    <col min="5216" max="5216" width="11.5703125" style="114" customWidth="1"/>
    <col min="5217" max="5217" width="0.5703125" style="114" customWidth="1"/>
    <col min="5218" max="5218" width="8.5703125" style="114" customWidth="1"/>
    <col min="5219" max="5219" width="0.5703125" style="114" customWidth="1"/>
    <col min="5220" max="5220" width="9.5703125" style="114" customWidth="1"/>
    <col min="5221" max="5221" width="0.5703125" style="114" customWidth="1"/>
    <col min="5222" max="5222" width="7.5703125" style="114" customWidth="1"/>
    <col min="5223" max="5223" width="0.5703125" style="114" customWidth="1"/>
    <col min="5224" max="5224" width="6.5703125" style="114" customWidth="1"/>
    <col min="5225" max="5225" width="0.5703125" style="114" customWidth="1"/>
    <col min="5226" max="5226" width="6.5703125" style="114" customWidth="1"/>
    <col min="5227" max="5227" width="1.42578125" style="114" bestFit="1" customWidth="1"/>
    <col min="5228" max="5450" width="9.140625" style="114"/>
    <col min="5451" max="5452" width="1.42578125" style="114" customWidth="1"/>
    <col min="5453" max="5453" width="14.5703125" style="114" customWidth="1"/>
    <col min="5454" max="5454" width="5.42578125" style="114" customWidth="1"/>
    <col min="5455" max="5455" width="0.5703125" style="114" customWidth="1"/>
    <col min="5456" max="5456" width="7.5703125" style="114" customWidth="1"/>
    <col min="5457" max="5457" width="0.5703125" style="114" customWidth="1"/>
    <col min="5458" max="5458" width="5.5703125" style="114" customWidth="1"/>
    <col min="5459" max="5459" width="0.5703125" style="114" customWidth="1"/>
    <col min="5460" max="5460" width="7.42578125" style="114" customWidth="1"/>
    <col min="5461" max="5461" width="0.5703125" style="114" customWidth="1"/>
    <col min="5462" max="5462" width="9.42578125" style="114" customWidth="1"/>
    <col min="5463" max="5463" width="0.5703125" style="114" customWidth="1"/>
    <col min="5464" max="5464" width="9.5703125" style="114" customWidth="1"/>
    <col min="5465" max="5465" width="0.5703125" style="114" customWidth="1"/>
    <col min="5466" max="5466" width="7.5703125" style="114" customWidth="1"/>
    <col min="5467" max="5467" width="0.5703125" style="114" customWidth="1"/>
    <col min="5468" max="5468" width="6.42578125" style="114" customWidth="1"/>
    <col min="5469" max="5469" width="0.5703125" style="114" customWidth="1"/>
    <col min="5470" max="5470" width="9.5703125" style="114" customWidth="1"/>
    <col min="5471" max="5471" width="0.5703125" style="114" customWidth="1"/>
    <col min="5472" max="5472" width="11.5703125" style="114" customWidth="1"/>
    <col min="5473" max="5473" width="0.5703125" style="114" customWidth="1"/>
    <col min="5474" max="5474" width="8.5703125" style="114" customWidth="1"/>
    <col min="5475" max="5475" width="0.5703125" style="114" customWidth="1"/>
    <col min="5476" max="5476" width="9.5703125" style="114" customWidth="1"/>
    <col min="5477" max="5477" width="0.5703125" style="114" customWidth="1"/>
    <col min="5478" max="5478" width="7.5703125" style="114" customWidth="1"/>
    <col min="5479" max="5479" width="0.5703125" style="114" customWidth="1"/>
    <col min="5480" max="5480" width="6.5703125" style="114" customWidth="1"/>
    <col min="5481" max="5481" width="0.5703125" style="114" customWidth="1"/>
    <col min="5482" max="5482" width="6.5703125" style="114" customWidth="1"/>
    <col min="5483" max="5483" width="1.42578125" style="114" bestFit="1" customWidth="1"/>
    <col min="5484" max="5706" width="9.140625" style="114"/>
    <col min="5707" max="5708" width="1.42578125" style="114" customWidth="1"/>
    <col min="5709" max="5709" width="14.5703125" style="114" customWidth="1"/>
    <col min="5710" max="5710" width="5.42578125" style="114" customWidth="1"/>
    <col min="5711" max="5711" width="0.5703125" style="114" customWidth="1"/>
    <col min="5712" max="5712" width="7.5703125" style="114" customWidth="1"/>
    <col min="5713" max="5713" width="0.5703125" style="114" customWidth="1"/>
    <col min="5714" max="5714" width="5.5703125" style="114" customWidth="1"/>
    <col min="5715" max="5715" width="0.5703125" style="114" customWidth="1"/>
    <col min="5716" max="5716" width="7.42578125" style="114" customWidth="1"/>
    <col min="5717" max="5717" width="0.5703125" style="114" customWidth="1"/>
    <col min="5718" max="5718" width="9.42578125" style="114" customWidth="1"/>
    <col min="5719" max="5719" width="0.5703125" style="114" customWidth="1"/>
    <col min="5720" max="5720" width="9.5703125" style="114" customWidth="1"/>
    <col min="5721" max="5721" width="0.5703125" style="114" customWidth="1"/>
    <col min="5722" max="5722" width="7.5703125" style="114" customWidth="1"/>
    <col min="5723" max="5723" width="0.5703125" style="114" customWidth="1"/>
    <col min="5724" max="5724" width="6.42578125" style="114" customWidth="1"/>
    <col min="5725" max="5725" width="0.5703125" style="114" customWidth="1"/>
    <col min="5726" max="5726" width="9.5703125" style="114" customWidth="1"/>
    <col min="5727" max="5727" width="0.5703125" style="114" customWidth="1"/>
    <col min="5728" max="5728" width="11.5703125" style="114" customWidth="1"/>
    <col min="5729" max="5729" width="0.5703125" style="114" customWidth="1"/>
    <col min="5730" max="5730" width="8.5703125" style="114" customWidth="1"/>
    <col min="5731" max="5731" width="0.5703125" style="114" customWidth="1"/>
    <col min="5732" max="5732" width="9.5703125" style="114" customWidth="1"/>
    <col min="5733" max="5733" width="0.5703125" style="114" customWidth="1"/>
    <col min="5734" max="5734" width="7.5703125" style="114" customWidth="1"/>
    <col min="5735" max="5735" width="0.5703125" style="114" customWidth="1"/>
    <col min="5736" max="5736" width="6.5703125" style="114" customWidth="1"/>
    <col min="5737" max="5737" width="0.5703125" style="114" customWidth="1"/>
    <col min="5738" max="5738" width="6.5703125" style="114" customWidth="1"/>
    <col min="5739" max="5739" width="1.42578125" style="114" bestFit="1" customWidth="1"/>
    <col min="5740" max="5962" width="9.140625" style="114"/>
    <col min="5963" max="5964" width="1.42578125" style="114" customWidth="1"/>
    <col min="5965" max="5965" width="14.5703125" style="114" customWidth="1"/>
    <col min="5966" max="5966" width="5.42578125" style="114" customWidth="1"/>
    <col min="5967" max="5967" width="0.5703125" style="114" customWidth="1"/>
    <col min="5968" max="5968" width="7.5703125" style="114" customWidth="1"/>
    <col min="5969" max="5969" width="0.5703125" style="114" customWidth="1"/>
    <col min="5970" max="5970" width="5.5703125" style="114" customWidth="1"/>
    <col min="5971" max="5971" width="0.5703125" style="114" customWidth="1"/>
    <col min="5972" max="5972" width="7.42578125" style="114" customWidth="1"/>
    <col min="5973" max="5973" width="0.5703125" style="114" customWidth="1"/>
    <col min="5974" max="5974" width="9.42578125" style="114" customWidth="1"/>
    <col min="5975" max="5975" width="0.5703125" style="114" customWidth="1"/>
    <col min="5976" max="5976" width="9.5703125" style="114" customWidth="1"/>
    <col min="5977" max="5977" width="0.5703125" style="114" customWidth="1"/>
    <col min="5978" max="5978" width="7.5703125" style="114" customWidth="1"/>
    <col min="5979" max="5979" width="0.5703125" style="114" customWidth="1"/>
    <col min="5980" max="5980" width="6.42578125" style="114" customWidth="1"/>
    <col min="5981" max="5981" width="0.5703125" style="114" customWidth="1"/>
    <col min="5982" max="5982" width="9.5703125" style="114" customWidth="1"/>
    <col min="5983" max="5983" width="0.5703125" style="114" customWidth="1"/>
    <col min="5984" max="5984" width="11.5703125" style="114" customWidth="1"/>
    <col min="5985" max="5985" width="0.5703125" style="114" customWidth="1"/>
    <col min="5986" max="5986" width="8.5703125" style="114" customWidth="1"/>
    <col min="5987" max="5987" width="0.5703125" style="114" customWidth="1"/>
    <col min="5988" max="5988" width="9.5703125" style="114" customWidth="1"/>
    <col min="5989" max="5989" width="0.5703125" style="114" customWidth="1"/>
    <col min="5990" max="5990" width="7.5703125" style="114" customWidth="1"/>
    <col min="5991" max="5991" width="0.5703125" style="114" customWidth="1"/>
    <col min="5992" max="5992" width="6.5703125" style="114" customWidth="1"/>
    <col min="5993" max="5993" width="0.5703125" style="114" customWidth="1"/>
    <col min="5994" max="5994" width="6.5703125" style="114" customWidth="1"/>
    <col min="5995" max="5995" width="1.42578125" style="114" bestFit="1" customWidth="1"/>
    <col min="5996" max="6218" width="9.140625" style="114"/>
    <col min="6219" max="6220" width="1.42578125" style="114" customWidth="1"/>
    <col min="6221" max="6221" width="14.5703125" style="114" customWidth="1"/>
    <col min="6222" max="6222" width="5.42578125" style="114" customWidth="1"/>
    <col min="6223" max="6223" width="0.5703125" style="114" customWidth="1"/>
    <col min="6224" max="6224" width="7.5703125" style="114" customWidth="1"/>
    <col min="6225" max="6225" width="0.5703125" style="114" customWidth="1"/>
    <col min="6226" max="6226" width="5.5703125" style="114" customWidth="1"/>
    <col min="6227" max="6227" width="0.5703125" style="114" customWidth="1"/>
    <col min="6228" max="6228" width="7.42578125" style="114" customWidth="1"/>
    <col min="6229" max="6229" width="0.5703125" style="114" customWidth="1"/>
    <col min="6230" max="6230" width="9.42578125" style="114" customWidth="1"/>
    <col min="6231" max="6231" width="0.5703125" style="114" customWidth="1"/>
    <col min="6232" max="6232" width="9.5703125" style="114" customWidth="1"/>
    <col min="6233" max="6233" width="0.5703125" style="114" customWidth="1"/>
    <col min="6234" max="6234" width="7.5703125" style="114" customWidth="1"/>
    <col min="6235" max="6235" width="0.5703125" style="114" customWidth="1"/>
    <col min="6236" max="6236" width="6.42578125" style="114" customWidth="1"/>
    <col min="6237" max="6237" width="0.5703125" style="114" customWidth="1"/>
    <col min="6238" max="6238" width="9.5703125" style="114" customWidth="1"/>
    <col min="6239" max="6239" width="0.5703125" style="114" customWidth="1"/>
    <col min="6240" max="6240" width="11.5703125" style="114" customWidth="1"/>
    <col min="6241" max="6241" width="0.5703125" style="114" customWidth="1"/>
    <col min="6242" max="6242" width="8.5703125" style="114" customWidth="1"/>
    <col min="6243" max="6243" width="0.5703125" style="114" customWidth="1"/>
    <col min="6244" max="6244" width="9.5703125" style="114" customWidth="1"/>
    <col min="6245" max="6245" width="0.5703125" style="114" customWidth="1"/>
    <col min="6246" max="6246" width="7.5703125" style="114" customWidth="1"/>
    <col min="6247" max="6247" width="0.5703125" style="114" customWidth="1"/>
    <col min="6248" max="6248" width="6.5703125" style="114" customWidth="1"/>
    <col min="6249" max="6249" width="0.5703125" style="114" customWidth="1"/>
    <col min="6250" max="6250" width="6.5703125" style="114" customWidth="1"/>
    <col min="6251" max="6251" width="1.42578125" style="114" bestFit="1" customWidth="1"/>
    <col min="6252" max="6474" width="9.140625" style="114"/>
    <col min="6475" max="6476" width="1.42578125" style="114" customWidth="1"/>
    <col min="6477" max="6477" width="14.5703125" style="114" customWidth="1"/>
    <col min="6478" max="6478" width="5.42578125" style="114" customWidth="1"/>
    <col min="6479" max="6479" width="0.5703125" style="114" customWidth="1"/>
    <col min="6480" max="6480" width="7.5703125" style="114" customWidth="1"/>
    <col min="6481" max="6481" width="0.5703125" style="114" customWidth="1"/>
    <col min="6482" max="6482" width="5.5703125" style="114" customWidth="1"/>
    <col min="6483" max="6483" width="0.5703125" style="114" customWidth="1"/>
    <col min="6484" max="6484" width="7.42578125" style="114" customWidth="1"/>
    <col min="6485" max="6485" width="0.5703125" style="114" customWidth="1"/>
    <col min="6486" max="6486" width="9.42578125" style="114" customWidth="1"/>
    <col min="6487" max="6487" width="0.5703125" style="114" customWidth="1"/>
    <col min="6488" max="6488" width="9.5703125" style="114" customWidth="1"/>
    <col min="6489" max="6489" width="0.5703125" style="114" customWidth="1"/>
    <col min="6490" max="6490" width="7.5703125" style="114" customWidth="1"/>
    <col min="6491" max="6491" width="0.5703125" style="114" customWidth="1"/>
    <col min="6492" max="6492" width="6.42578125" style="114" customWidth="1"/>
    <col min="6493" max="6493" width="0.5703125" style="114" customWidth="1"/>
    <col min="6494" max="6494" width="9.5703125" style="114" customWidth="1"/>
    <col min="6495" max="6495" width="0.5703125" style="114" customWidth="1"/>
    <col min="6496" max="6496" width="11.5703125" style="114" customWidth="1"/>
    <col min="6497" max="6497" width="0.5703125" style="114" customWidth="1"/>
    <col min="6498" max="6498" width="8.5703125" style="114" customWidth="1"/>
    <col min="6499" max="6499" width="0.5703125" style="114" customWidth="1"/>
    <col min="6500" max="6500" width="9.5703125" style="114" customWidth="1"/>
    <col min="6501" max="6501" width="0.5703125" style="114" customWidth="1"/>
    <col min="6502" max="6502" width="7.5703125" style="114" customWidth="1"/>
    <col min="6503" max="6503" width="0.5703125" style="114" customWidth="1"/>
    <col min="6504" max="6504" width="6.5703125" style="114" customWidth="1"/>
    <col min="6505" max="6505" width="0.5703125" style="114" customWidth="1"/>
    <col min="6506" max="6506" width="6.5703125" style="114" customWidth="1"/>
    <col min="6507" max="6507" width="1.42578125" style="114" bestFit="1" customWidth="1"/>
    <col min="6508" max="6730" width="9.140625" style="114"/>
    <col min="6731" max="6732" width="1.42578125" style="114" customWidth="1"/>
    <col min="6733" max="6733" width="14.5703125" style="114" customWidth="1"/>
    <col min="6734" max="6734" width="5.42578125" style="114" customWidth="1"/>
    <col min="6735" max="6735" width="0.5703125" style="114" customWidth="1"/>
    <col min="6736" max="6736" width="7.5703125" style="114" customWidth="1"/>
    <col min="6737" max="6737" width="0.5703125" style="114" customWidth="1"/>
    <col min="6738" max="6738" width="5.5703125" style="114" customWidth="1"/>
    <col min="6739" max="6739" width="0.5703125" style="114" customWidth="1"/>
    <col min="6740" max="6740" width="7.42578125" style="114" customWidth="1"/>
    <col min="6741" max="6741" width="0.5703125" style="114" customWidth="1"/>
    <col min="6742" max="6742" width="9.42578125" style="114" customWidth="1"/>
    <col min="6743" max="6743" width="0.5703125" style="114" customWidth="1"/>
    <col min="6744" max="6744" width="9.5703125" style="114" customWidth="1"/>
    <col min="6745" max="6745" width="0.5703125" style="114" customWidth="1"/>
    <col min="6746" max="6746" width="7.5703125" style="114" customWidth="1"/>
    <col min="6747" max="6747" width="0.5703125" style="114" customWidth="1"/>
    <col min="6748" max="6748" width="6.42578125" style="114" customWidth="1"/>
    <col min="6749" max="6749" width="0.5703125" style="114" customWidth="1"/>
    <col min="6750" max="6750" width="9.5703125" style="114" customWidth="1"/>
    <col min="6751" max="6751" width="0.5703125" style="114" customWidth="1"/>
    <col min="6752" max="6752" width="11.5703125" style="114" customWidth="1"/>
    <col min="6753" max="6753" width="0.5703125" style="114" customWidth="1"/>
    <col min="6754" max="6754" width="8.5703125" style="114" customWidth="1"/>
    <col min="6755" max="6755" width="0.5703125" style="114" customWidth="1"/>
    <col min="6756" max="6756" width="9.5703125" style="114" customWidth="1"/>
    <col min="6757" max="6757" width="0.5703125" style="114" customWidth="1"/>
    <col min="6758" max="6758" width="7.5703125" style="114" customWidth="1"/>
    <col min="6759" max="6759" width="0.5703125" style="114" customWidth="1"/>
    <col min="6760" max="6760" width="6.5703125" style="114" customWidth="1"/>
    <col min="6761" max="6761" width="0.5703125" style="114" customWidth="1"/>
    <col min="6762" max="6762" width="6.5703125" style="114" customWidth="1"/>
    <col min="6763" max="6763" width="1.42578125" style="114" bestFit="1" customWidth="1"/>
    <col min="6764" max="6986" width="9.140625" style="114"/>
    <col min="6987" max="6988" width="1.42578125" style="114" customWidth="1"/>
    <col min="6989" max="6989" width="14.5703125" style="114" customWidth="1"/>
    <col min="6990" max="6990" width="5.42578125" style="114" customWidth="1"/>
    <col min="6991" max="6991" width="0.5703125" style="114" customWidth="1"/>
    <col min="6992" max="6992" width="7.5703125" style="114" customWidth="1"/>
    <col min="6993" max="6993" width="0.5703125" style="114" customWidth="1"/>
    <col min="6994" max="6994" width="5.5703125" style="114" customWidth="1"/>
    <col min="6995" max="6995" width="0.5703125" style="114" customWidth="1"/>
    <col min="6996" max="6996" width="7.42578125" style="114" customWidth="1"/>
    <col min="6997" max="6997" width="0.5703125" style="114" customWidth="1"/>
    <col min="6998" max="6998" width="9.42578125" style="114" customWidth="1"/>
    <col min="6999" max="6999" width="0.5703125" style="114" customWidth="1"/>
    <col min="7000" max="7000" width="9.5703125" style="114" customWidth="1"/>
    <col min="7001" max="7001" width="0.5703125" style="114" customWidth="1"/>
    <col min="7002" max="7002" width="7.5703125" style="114" customWidth="1"/>
    <col min="7003" max="7003" width="0.5703125" style="114" customWidth="1"/>
    <col min="7004" max="7004" width="6.42578125" style="114" customWidth="1"/>
    <col min="7005" max="7005" width="0.5703125" style="114" customWidth="1"/>
    <col min="7006" max="7006" width="9.5703125" style="114" customWidth="1"/>
    <col min="7007" max="7007" width="0.5703125" style="114" customWidth="1"/>
    <col min="7008" max="7008" width="11.5703125" style="114" customWidth="1"/>
    <col min="7009" max="7009" width="0.5703125" style="114" customWidth="1"/>
    <col min="7010" max="7010" width="8.5703125" style="114" customWidth="1"/>
    <col min="7011" max="7011" width="0.5703125" style="114" customWidth="1"/>
    <col min="7012" max="7012" width="9.5703125" style="114" customWidth="1"/>
    <col min="7013" max="7013" width="0.5703125" style="114" customWidth="1"/>
    <col min="7014" max="7014" width="7.5703125" style="114" customWidth="1"/>
    <col min="7015" max="7015" width="0.5703125" style="114" customWidth="1"/>
    <col min="7016" max="7016" width="6.5703125" style="114" customWidth="1"/>
    <col min="7017" max="7017" width="0.5703125" style="114" customWidth="1"/>
    <col min="7018" max="7018" width="6.5703125" style="114" customWidth="1"/>
    <col min="7019" max="7019" width="1.42578125" style="114" bestFit="1" customWidth="1"/>
    <col min="7020" max="7242" width="9.140625" style="114"/>
    <col min="7243" max="7244" width="1.42578125" style="114" customWidth="1"/>
    <col min="7245" max="7245" width="14.5703125" style="114" customWidth="1"/>
    <col min="7246" max="7246" width="5.42578125" style="114" customWidth="1"/>
    <col min="7247" max="7247" width="0.5703125" style="114" customWidth="1"/>
    <col min="7248" max="7248" width="7.5703125" style="114" customWidth="1"/>
    <col min="7249" max="7249" width="0.5703125" style="114" customWidth="1"/>
    <col min="7250" max="7250" width="5.5703125" style="114" customWidth="1"/>
    <col min="7251" max="7251" width="0.5703125" style="114" customWidth="1"/>
    <col min="7252" max="7252" width="7.42578125" style="114" customWidth="1"/>
    <col min="7253" max="7253" width="0.5703125" style="114" customWidth="1"/>
    <col min="7254" max="7254" width="9.42578125" style="114" customWidth="1"/>
    <col min="7255" max="7255" width="0.5703125" style="114" customWidth="1"/>
    <col min="7256" max="7256" width="9.5703125" style="114" customWidth="1"/>
    <col min="7257" max="7257" width="0.5703125" style="114" customWidth="1"/>
    <col min="7258" max="7258" width="7.5703125" style="114" customWidth="1"/>
    <col min="7259" max="7259" width="0.5703125" style="114" customWidth="1"/>
    <col min="7260" max="7260" width="6.42578125" style="114" customWidth="1"/>
    <col min="7261" max="7261" width="0.5703125" style="114" customWidth="1"/>
    <col min="7262" max="7262" width="9.5703125" style="114" customWidth="1"/>
    <col min="7263" max="7263" width="0.5703125" style="114" customWidth="1"/>
    <col min="7264" max="7264" width="11.5703125" style="114" customWidth="1"/>
    <col min="7265" max="7265" width="0.5703125" style="114" customWidth="1"/>
    <col min="7266" max="7266" width="8.5703125" style="114" customWidth="1"/>
    <col min="7267" max="7267" width="0.5703125" style="114" customWidth="1"/>
    <col min="7268" max="7268" width="9.5703125" style="114" customWidth="1"/>
    <col min="7269" max="7269" width="0.5703125" style="114" customWidth="1"/>
    <col min="7270" max="7270" width="7.5703125" style="114" customWidth="1"/>
    <col min="7271" max="7271" width="0.5703125" style="114" customWidth="1"/>
    <col min="7272" max="7272" width="6.5703125" style="114" customWidth="1"/>
    <col min="7273" max="7273" width="0.5703125" style="114" customWidth="1"/>
    <col min="7274" max="7274" width="6.5703125" style="114" customWidth="1"/>
    <col min="7275" max="7275" width="1.42578125" style="114" bestFit="1" customWidth="1"/>
    <col min="7276" max="7498" width="9.140625" style="114"/>
    <col min="7499" max="7500" width="1.42578125" style="114" customWidth="1"/>
    <col min="7501" max="7501" width="14.5703125" style="114" customWidth="1"/>
    <col min="7502" max="7502" width="5.42578125" style="114" customWidth="1"/>
    <col min="7503" max="7503" width="0.5703125" style="114" customWidth="1"/>
    <col min="7504" max="7504" width="7.5703125" style="114" customWidth="1"/>
    <col min="7505" max="7505" width="0.5703125" style="114" customWidth="1"/>
    <col min="7506" max="7506" width="5.5703125" style="114" customWidth="1"/>
    <col min="7507" max="7507" width="0.5703125" style="114" customWidth="1"/>
    <col min="7508" max="7508" width="7.42578125" style="114" customWidth="1"/>
    <col min="7509" max="7509" width="0.5703125" style="114" customWidth="1"/>
    <col min="7510" max="7510" width="9.42578125" style="114" customWidth="1"/>
    <col min="7511" max="7511" width="0.5703125" style="114" customWidth="1"/>
    <col min="7512" max="7512" width="9.5703125" style="114" customWidth="1"/>
    <col min="7513" max="7513" width="0.5703125" style="114" customWidth="1"/>
    <col min="7514" max="7514" width="7.5703125" style="114" customWidth="1"/>
    <col min="7515" max="7515" width="0.5703125" style="114" customWidth="1"/>
    <col min="7516" max="7516" width="6.42578125" style="114" customWidth="1"/>
    <col min="7517" max="7517" width="0.5703125" style="114" customWidth="1"/>
    <col min="7518" max="7518" width="9.5703125" style="114" customWidth="1"/>
    <col min="7519" max="7519" width="0.5703125" style="114" customWidth="1"/>
    <col min="7520" max="7520" width="11.5703125" style="114" customWidth="1"/>
    <col min="7521" max="7521" width="0.5703125" style="114" customWidth="1"/>
    <col min="7522" max="7522" width="8.5703125" style="114" customWidth="1"/>
    <col min="7523" max="7523" width="0.5703125" style="114" customWidth="1"/>
    <col min="7524" max="7524" width="9.5703125" style="114" customWidth="1"/>
    <col min="7525" max="7525" width="0.5703125" style="114" customWidth="1"/>
    <col min="7526" max="7526" width="7.5703125" style="114" customWidth="1"/>
    <col min="7527" max="7527" width="0.5703125" style="114" customWidth="1"/>
    <col min="7528" max="7528" width="6.5703125" style="114" customWidth="1"/>
    <col min="7529" max="7529" width="0.5703125" style="114" customWidth="1"/>
    <col min="7530" max="7530" width="6.5703125" style="114" customWidth="1"/>
    <col min="7531" max="7531" width="1.42578125" style="114" bestFit="1" customWidth="1"/>
    <col min="7532" max="7754" width="9.140625" style="114"/>
    <col min="7755" max="7756" width="1.42578125" style="114" customWidth="1"/>
    <col min="7757" max="7757" width="14.5703125" style="114" customWidth="1"/>
    <col min="7758" max="7758" width="5.42578125" style="114" customWidth="1"/>
    <col min="7759" max="7759" width="0.5703125" style="114" customWidth="1"/>
    <col min="7760" max="7760" width="7.5703125" style="114" customWidth="1"/>
    <col min="7761" max="7761" width="0.5703125" style="114" customWidth="1"/>
    <col min="7762" max="7762" width="5.5703125" style="114" customWidth="1"/>
    <col min="7763" max="7763" width="0.5703125" style="114" customWidth="1"/>
    <col min="7764" max="7764" width="7.42578125" style="114" customWidth="1"/>
    <col min="7765" max="7765" width="0.5703125" style="114" customWidth="1"/>
    <col min="7766" max="7766" width="9.42578125" style="114" customWidth="1"/>
    <col min="7767" max="7767" width="0.5703125" style="114" customWidth="1"/>
    <col min="7768" max="7768" width="9.5703125" style="114" customWidth="1"/>
    <col min="7769" max="7769" width="0.5703125" style="114" customWidth="1"/>
    <col min="7770" max="7770" width="7.5703125" style="114" customWidth="1"/>
    <col min="7771" max="7771" width="0.5703125" style="114" customWidth="1"/>
    <col min="7772" max="7772" width="6.42578125" style="114" customWidth="1"/>
    <col min="7773" max="7773" width="0.5703125" style="114" customWidth="1"/>
    <col min="7774" max="7774" width="9.5703125" style="114" customWidth="1"/>
    <col min="7775" max="7775" width="0.5703125" style="114" customWidth="1"/>
    <col min="7776" max="7776" width="11.5703125" style="114" customWidth="1"/>
    <col min="7777" max="7777" width="0.5703125" style="114" customWidth="1"/>
    <col min="7778" max="7778" width="8.5703125" style="114" customWidth="1"/>
    <col min="7779" max="7779" width="0.5703125" style="114" customWidth="1"/>
    <col min="7780" max="7780" width="9.5703125" style="114" customWidth="1"/>
    <col min="7781" max="7781" width="0.5703125" style="114" customWidth="1"/>
    <col min="7782" max="7782" width="7.5703125" style="114" customWidth="1"/>
    <col min="7783" max="7783" width="0.5703125" style="114" customWidth="1"/>
    <col min="7784" max="7784" width="6.5703125" style="114" customWidth="1"/>
    <col min="7785" max="7785" width="0.5703125" style="114" customWidth="1"/>
    <col min="7786" max="7786" width="6.5703125" style="114" customWidth="1"/>
    <col min="7787" max="7787" width="1.42578125" style="114" bestFit="1" customWidth="1"/>
    <col min="7788" max="8010" width="9.140625" style="114"/>
    <col min="8011" max="8012" width="1.42578125" style="114" customWidth="1"/>
    <col min="8013" max="8013" width="14.5703125" style="114" customWidth="1"/>
    <col min="8014" max="8014" width="5.42578125" style="114" customWidth="1"/>
    <col min="8015" max="8015" width="0.5703125" style="114" customWidth="1"/>
    <col min="8016" max="8016" width="7.5703125" style="114" customWidth="1"/>
    <col min="8017" max="8017" width="0.5703125" style="114" customWidth="1"/>
    <col min="8018" max="8018" width="5.5703125" style="114" customWidth="1"/>
    <col min="8019" max="8019" width="0.5703125" style="114" customWidth="1"/>
    <col min="8020" max="8020" width="7.42578125" style="114" customWidth="1"/>
    <col min="8021" max="8021" width="0.5703125" style="114" customWidth="1"/>
    <col min="8022" max="8022" width="9.42578125" style="114" customWidth="1"/>
    <col min="8023" max="8023" width="0.5703125" style="114" customWidth="1"/>
    <col min="8024" max="8024" width="9.5703125" style="114" customWidth="1"/>
    <col min="8025" max="8025" width="0.5703125" style="114" customWidth="1"/>
    <col min="8026" max="8026" width="7.5703125" style="114" customWidth="1"/>
    <col min="8027" max="8027" width="0.5703125" style="114" customWidth="1"/>
    <col min="8028" max="8028" width="6.42578125" style="114" customWidth="1"/>
    <col min="8029" max="8029" width="0.5703125" style="114" customWidth="1"/>
    <col min="8030" max="8030" width="9.5703125" style="114" customWidth="1"/>
    <col min="8031" max="8031" width="0.5703125" style="114" customWidth="1"/>
    <col min="8032" max="8032" width="11.5703125" style="114" customWidth="1"/>
    <col min="8033" max="8033" width="0.5703125" style="114" customWidth="1"/>
    <col min="8034" max="8034" width="8.5703125" style="114" customWidth="1"/>
    <col min="8035" max="8035" width="0.5703125" style="114" customWidth="1"/>
    <col min="8036" max="8036" width="9.5703125" style="114" customWidth="1"/>
    <col min="8037" max="8037" width="0.5703125" style="114" customWidth="1"/>
    <col min="8038" max="8038" width="7.5703125" style="114" customWidth="1"/>
    <col min="8039" max="8039" width="0.5703125" style="114" customWidth="1"/>
    <col min="8040" max="8040" width="6.5703125" style="114" customWidth="1"/>
    <col min="8041" max="8041" width="0.5703125" style="114" customWidth="1"/>
    <col min="8042" max="8042" width="6.5703125" style="114" customWidth="1"/>
    <col min="8043" max="8043" width="1.42578125" style="114" bestFit="1" customWidth="1"/>
    <col min="8044" max="8266" width="9.140625" style="114"/>
    <col min="8267" max="8268" width="1.42578125" style="114" customWidth="1"/>
    <col min="8269" max="8269" width="14.5703125" style="114" customWidth="1"/>
    <col min="8270" max="8270" width="5.42578125" style="114" customWidth="1"/>
    <col min="8271" max="8271" width="0.5703125" style="114" customWidth="1"/>
    <col min="8272" max="8272" width="7.5703125" style="114" customWidth="1"/>
    <col min="8273" max="8273" width="0.5703125" style="114" customWidth="1"/>
    <col min="8274" max="8274" width="5.5703125" style="114" customWidth="1"/>
    <col min="8275" max="8275" width="0.5703125" style="114" customWidth="1"/>
    <col min="8276" max="8276" width="7.42578125" style="114" customWidth="1"/>
    <col min="8277" max="8277" width="0.5703125" style="114" customWidth="1"/>
    <col min="8278" max="8278" width="9.42578125" style="114" customWidth="1"/>
    <col min="8279" max="8279" width="0.5703125" style="114" customWidth="1"/>
    <col min="8280" max="8280" width="9.5703125" style="114" customWidth="1"/>
    <col min="8281" max="8281" width="0.5703125" style="114" customWidth="1"/>
    <col min="8282" max="8282" width="7.5703125" style="114" customWidth="1"/>
    <col min="8283" max="8283" width="0.5703125" style="114" customWidth="1"/>
    <col min="8284" max="8284" width="6.42578125" style="114" customWidth="1"/>
    <col min="8285" max="8285" width="0.5703125" style="114" customWidth="1"/>
    <col min="8286" max="8286" width="9.5703125" style="114" customWidth="1"/>
    <col min="8287" max="8287" width="0.5703125" style="114" customWidth="1"/>
    <col min="8288" max="8288" width="11.5703125" style="114" customWidth="1"/>
    <col min="8289" max="8289" width="0.5703125" style="114" customWidth="1"/>
    <col min="8290" max="8290" width="8.5703125" style="114" customWidth="1"/>
    <col min="8291" max="8291" width="0.5703125" style="114" customWidth="1"/>
    <col min="8292" max="8292" width="9.5703125" style="114" customWidth="1"/>
    <col min="8293" max="8293" width="0.5703125" style="114" customWidth="1"/>
    <col min="8294" max="8294" width="7.5703125" style="114" customWidth="1"/>
    <col min="8295" max="8295" width="0.5703125" style="114" customWidth="1"/>
    <col min="8296" max="8296" width="6.5703125" style="114" customWidth="1"/>
    <col min="8297" max="8297" width="0.5703125" style="114" customWidth="1"/>
    <col min="8298" max="8298" width="6.5703125" style="114" customWidth="1"/>
    <col min="8299" max="8299" width="1.42578125" style="114" bestFit="1" customWidth="1"/>
    <col min="8300" max="8522" width="9.140625" style="114"/>
    <col min="8523" max="8524" width="1.42578125" style="114" customWidth="1"/>
    <col min="8525" max="8525" width="14.5703125" style="114" customWidth="1"/>
    <col min="8526" max="8526" width="5.42578125" style="114" customWidth="1"/>
    <col min="8527" max="8527" width="0.5703125" style="114" customWidth="1"/>
    <col min="8528" max="8528" width="7.5703125" style="114" customWidth="1"/>
    <col min="8529" max="8529" width="0.5703125" style="114" customWidth="1"/>
    <col min="8530" max="8530" width="5.5703125" style="114" customWidth="1"/>
    <col min="8531" max="8531" width="0.5703125" style="114" customWidth="1"/>
    <col min="8532" max="8532" width="7.42578125" style="114" customWidth="1"/>
    <col min="8533" max="8533" width="0.5703125" style="114" customWidth="1"/>
    <col min="8534" max="8534" width="9.42578125" style="114" customWidth="1"/>
    <col min="8535" max="8535" width="0.5703125" style="114" customWidth="1"/>
    <col min="8536" max="8536" width="9.5703125" style="114" customWidth="1"/>
    <col min="8537" max="8537" width="0.5703125" style="114" customWidth="1"/>
    <col min="8538" max="8538" width="7.5703125" style="114" customWidth="1"/>
    <col min="8539" max="8539" width="0.5703125" style="114" customWidth="1"/>
    <col min="8540" max="8540" width="6.42578125" style="114" customWidth="1"/>
    <col min="8541" max="8541" width="0.5703125" style="114" customWidth="1"/>
    <col min="8542" max="8542" width="9.5703125" style="114" customWidth="1"/>
    <col min="8543" max="8543" width="0.5703125" style="114" customWidth="1"/>
    <col min="8544" max="8544" width="11.5703125" style="114" customWidth="1"/>
    <col min="8545" max="8545" width="0.5703125" style="114" customWidth="1"/>
    <col min="8546" max="8546" width="8.5703125" style="114" customWidth="1"/>
    <col min="8547" max="8547" width="0.5703125" style="114" customWidth="1"/>
    <col min="8548" max="8548" width="9.5703125" style="114" customWidth="1"/>
    <col min="8549" max="8549" width="0.5703125" style="114" customWidth="1"/>
    <col min="8550" max="8550" width="7.5703125" style="114" customWidth="1"/>
    <col min="8551" max="8551" width="0.5703125" style="114" customWidth="1"/>
    <col min="8552" max="8552" width="6.5703125" style="114" customWidth="1"/>
    <col min="8553" max="8553" width="0.5703125" style="114" customWidth="1"/>
    <col min="8554" max="8554" width="6.5703125" style="114" customWidth="1"/>
    <col min="8555" max="8555" width="1.42578125" style="114" bestFit="1" customWidth="1"/>
    <col min="8556" max="8778" width="9.140625" style="114"/>
    <col min="8779" max="8780" width="1.42578125" style="114" customWidth="1"/>
    <col min="8781" max="8781" width="14.5703125" style="114" customWidth="1"/>
    <col min="8782" max="8782" width="5.42578125" style="114" customWidth="1"/>
    <col min="8783" max="8783" width="0.5703125" style="114" customWidth="1"/>
    <col min="8784" max="8784" width="7.5703125" style="114" customWidth="1"/>
    <col min="8785" max="8785" width="0.5703125" style="114" customWidth="1"/>
    <col min="8786" max="8786" width="5.5703125" style="114" customWidth="1"/>
    <col min="8787" max="8787" width="0.5703125" style="114" customWidth="1"/>
    <col min="8788" max="8788" width="7.42578125" style="114" customWidth="1"/>
    <col min="8789" max="8789" width="0.5703125" style="114" customWidth="1"/>
    <col min="8790" max="8790" width="9.42578125" style="114" customWidth="1"/>
    <col min="8791" max="8791" width="0.5703125" style="114" customWidth="1"/>
    <col min="8792" max="8792" width="9.5703125" style="114" customWidth="1"/>
    <col min="8793" max="8793" width="0.5703125" style="114" customWidth="1"/>
    <col min="8794" max="8794" width="7.5703125" style="114" customWidth="1"/>
    <col min="8795" max="8795" width="0.5703125" style="114" customWidth="1"/>
    <col min="8796" max="8796" width="6.42578125" style="114" customWidth="1"/>
    <col min="8797" max="8797" width="0.5703125" style="114" customWidth="1"/>
    <col min="8798" max="8798" width="9.5703125" style="114" customWidth="1"/>
    <col min="8799" max="8799" width="0.5703125" style="114" customWidth="1"/>
    <col min="8800" max="8800" width="11.5703125" style="114" customWidth="1"/>
    <col min="8801" max="8801" width="0.5703125" style="114" customWidth="1"/>
    <col min="8802" max="8802" width="8.5703125" style="114" customWidth="1"/>
    <col min="8803" max="8803" width="0.5703125" style="114" customWidth="1"/>
    <col min="8804" max="8804" width="9.5703125" style="114" customWidth="1"/>
    <col min="8805" max="8805" width="0.5703125" style="114" customWidth="1"/>
    <col min="8806" max="8806" width="7.5703125" style="114" customWidth="1"/>
    <col min="8807" max="8807" width="0.5703125" style="114" customWidth="1"/>
    <col min="8808" max="8808" width="6.5703125" style="114" customWidth="1"/>
    <col min="8809" max="8809" width="0.5703125" style="114" customWidth="1"/>
    <col min="8810" max="8810" width="6.5703125" style="114" customWidth="1"/>
    <col min="8811" max="8811" width="1.42578125" style="114" bestFit="1" customWidth="1"/>
    <col min="8812" max="9034" width="9.140625" style="114"/>
    <col min="9035" max="9036" width="1.42578125" style="114" customWidth="1"/>
    <col min="9037" max="9037" width="14.5703125" style="114" customWidth="1"/>
    <col min="9038" max="9038" width="5.42578125" style="114" customWidth="1"/>
    <col min="9039" max="9039" width="0.5703125" style="114" customWidth="1"/>
    <col min="9040" max="9040" width="7.5703125" style="114" customWidth="1"/>
    <col min="9041" max="9041" width="0.5703125" style="114" customWidth="1"/>
    <col min="9042" max="9042" width="5.5703125" style="114" customWidth="1"/>
    <col min="9043" max="9043" width="0.5703125" style="114" customWidth="1"/>
    <col min="9044" max="9044" width="7.42578125" style="114" customWidth="1"/>
    <col min="9045" max="9045" width="0.5703125" style="114" customWidth="1"/>
    <col min="9046" max="9046" width="9.42578125" style="114" customWidth="1"/>
    <col min="9047" max="9047" width="0.5703125" style="114" customWidth="1"/>
    <col min="9048" max="9048" width="9.5703125" style="114" customWidth="1"/>
    <col min="9049" max="9049" width="0.5703125" style="114" customWidth="1"/>
    <col min="9050" max="9050" width="7.5703125" style="114" customWidth="1"/>
    <col min="9051" max="9051" width="0.5703125" style="114" customWidth="1"/>
    <col min="9052" max="9052" width="6.42578125" style="114" customWidth="1"/>
    <col min="9053" max="9053" width="0.5703125" style="114" customWidth="1"/>
    <col min="9054" max="9054" width="9.5703125" style="114" customWidth="1"/>
    <col min="9055" max="9055" width="0.5703125" style="114" customWidth="1"/>
    <col min="9056" max="9056" width="11.5703125" style="114" customWidth="1"/>
    <col min="9057" max="9057" width="0.5703125" style="114" customWidth="1"/>
    <col min="9058" max="9058" width="8.5703125" style="114" customWidth="1"/>
    <col min="9059" max="9059" width="0.5703125" style="114" customWidth="1"/>
    <col min="9060" max="9060" width="9.5703125" style="114" customWidth="1"/>
    <col min="9061" max="9061" width="0.5703125" style="114" customWidth="1"/>
    <col min="9062" max="9062" width="7.5703125" style="114" customWidth="1"/>
    <col min="9063" max="9063" width="0.5703125" style="114" customWidth="1"/>
    <col min="9064" max="9064" width="6.5703125" style="114" customWidth="1"/>
    <col min="9065" max="9065" width="0.5703125" style="114" customWidth="1"/>
    <col min="9066" max="9066" width="6.5703125" style="114" customWidth="1"/>
    <col min="9067" max="9067" width="1.42578125" style="114" bestFit="1" customWidth="1"/>
    <col min="9068" max="9290" width="9.140625" style="114"/>
    <col min="9291" max="9292" width="1.42578125" style="114" customWidth="1"/>
    <col min="9293" max="9293" width="14.5703125" style="114" customWidth="1"/>
    <col min="9294" max="9294" width="5.42578125" style="114" customWidth="1"/>
    <col min="9295" max="9295" width="0.5703125" style="114" customWidth="1"/>
    <col min="9296" max="9296" width="7.5703125" style="114" customWidth="1"/>
    <col min="9297" max="9297" width="0.5703125" style="114" customWidth="1"/>
    <col min="9298" max="9298" width="5.5703125" style="114" customWidth="1"/>
    <col min="9299" max="9299" width="0.5703125" style="114" customWidth="1"/>
    <col min="9300" max="9300" width="7.42578125" style="114" customWidth="1"/>
    <col min="9301" max="9301" width="0.5703125" style="114" customWidth="1"/>
    <col min="9302" max="9302" width="9.42578125" style="114" customWidth="1"/>
    <col min="9303" max="9303" width="0.5703125" style="114" customWidth="1"/>
    <col min="9304" max="9304" width="9.5703125" style="114" customWidth="1"/>
    <col min="9305" max="9305" width="0.5703125" style="114" customWidth="1"/>
    <col min="9306" max="9306" width="7.5703125" style="114" customWidth="1"/>
    <col min="9307" max="9307" width="0.5703125" style="114" customWidth="1"/>
    <col min="9308" max="9308" width="6.42578125" style="114" customWidth="1"/>
    <col min="9309" max="9309" width="0.5703125" style="114" customWidth="1"/>
    <col min="9310" max="9310" width="9.5703125" style="114" customWidth="1"/>
    <col min="9311" max="9311" width="0.5703125" style="114" customWidth="1"/>
    <col min="9312" max="9312" width="11.5703125" style="114" customWidth="1"/>
    <col min="9313" max="9313" width="0.5703125" style="114" customWidth="1"/>
    <col min="9314" max="9314" width="8.5703125" style="114" customWidth="1"/>
    <col min="9315" max="9315" width="0.5703125" style="114" customWidth="1"/>
    <col min="9316" max="9316" width="9.5703125" style="114" customWidth="1"/>
    <col min="9317" max="9317" width="0.5703125" style="114" customWidth="1"/>
    <col min="9318" max="9318" width="7.5703125" style="114" customWidth="1"/>
    <col min="9319" max="9319" width="0.5703125" style="114" customWidth="1"/>
    <col min="9320" max="9320" width="6.5703125" style="114" customWidth="1"/>
    <col min="9321" max="9321" width="0.5703125" style="114" customWidth="1"/>
    <col min="9322" max="9322" width="6.5703125" style="114" customWidth="1"/>
    <col min="9323" max="9323" width="1.42578125" style="114" bestFit="1" customWidth="1"/>
    <col min="9324" max="9546" width="9.140625" style="114"/>
    <col min="9547" max="9548" width="1.42578125" style="114" customWidth="1"/>
    <col min="9549" max="9549" width="14.5703125" style="114" customWidth="1"/>
    <col min="9550" max="9550" width="5.42578125" style="114" customWidth="1"/>
    <col min="9551" max="9551" width="0.5703125" style="114" customWidth="1"/>
    <col min="9552" max="9552" width="7.5703125" style="114" customWidth="1"/>
    <col min="9553" max="9553" width="0.5703125" style="114" customWidth="1"/>
    <col min="9554" max="9554" width="5.5703125" style="114" customWidth="1"/>
    <col min="9555" max="9555" width="0.5703125" style="114" customWidth="1"/>
    <col min="9556" max="9556" width="7.42578125" style="114" customWidth="1"/>
    <col min="9557" max="9557" width="0.5703125" style="114" customWidth="1"/>
    <col min="9558" max="9558" width="9.42578125" style="114" customWidth="1"/>
    <col min="9559" max="9559" width="0.5703125" style="114" customWidth="1"/>
    <col min="9560" max="9560" width="9.5703125" style="114" customWidth="1"/>
    <col min="9561" max="9561" width="0.5703125" style="114" customWidth="1"/>
    <col min="9562" max="9562" width="7.5703125" style="114" customWidth="1"/>
    <col min="9563" max="9563" width="0.5703125" style="114" customWidth="1"/>
    <col min="9564" max="9564" width="6.42578125" style="114" customWidth="1"/>
    <col min="9565" max="9565" width="0.5703125" style="114" customWidth="1"/>
    <col min="9566" max="9566" width="9.5703125" style="114" customWidth="1"/>
    <col min="9567" max="9567" width="0.5703125" style="114" customWidth="1"/>
    <col min="9568" max="9568" width="11.5703125" style="114" customWidth="1"/>
    <col min="9569" max="9569" width="0.5703125" style="114" customWidth="1"/>
    <col min="9570" max="9570" width="8.5703125" style="114" customWidth="1"/>
    <col min="9571" max="9571" width="0.5703125" style="114" customWidth="1"/>
    <col min="9572" max="9572" width="9.5703125" style="114" customWidth="1"/>
    <col min="9573" max="9573" width="0.5703125" style="114" customWidth="1"/>
    <col min="9574" max="9574" width="7.5703125" style="114" customWidth="1"/>
    <col min="9575" max="9575" width="0.5703125" style="114" customWidth="1"/>
    <col min="9576" max="9576" width="6.5703125" style="114" customWidth="1"/>
    <col min="9577" max="9577" width="0.5703125" style="114" customWidth="1"/>
    <col min="9578" max="9578" width="6.5703125" style="114" customWidth="1"/>
    <col min="9579" max="9579" width="1.42578125" style="114" bestFit="1" customWidth="1"/>
    <col min="9580" max="9802" width="9.140625" style="114"/>
    <col min="9803" max="9804" width="1.42578125" style="114" customWidth="1"/>
    <col min="9805" max="9805" width="14.5703125" style="114" customWidth="1"/>
    <col min="9806" max="9806" width="5.42578125" style="114" customWidth="1"/>
    <col min="9807" max="9807" width="0.5703125" style="114" customWidth="1"/>
    <col min="9808" max="9808" width="7.5703125" style="114" customWidth="1"/>
    <col min="9809" max="9809" width="0.5703125" style="114" customWidth="1"/>
    <col min="9810" max="9810" width="5.5703125" style="114" customWidth="1"/>
    <col min="9811" max="9811" width="0.5703125" style="114" customWidth="1"/>
    <col min="9812" max="9812" width="7.42578125" style="114" customWidth="1"/>
    <col min="9813" max="9813" width="0.5703125" style="114" customWidth="1"/>
    <col min="9814" max="9814" width="9.42578125" style="114" customWidth="1"/>
    <col min="9815" max="9815" width="0.5703125" style="114" customWidth="1"/>
    <col min="9816" max="9816" width="9.5703125" style="114" customWidth="1"/>
    <col min="9817" max="9817" width="0.5703125" style="114" customWidth="1"/>
    <col min="9818" max="9818" width="7.5703125" style="114" customWidth="1"/>
    <col min="9819" max="9819" width="0.5703125" style="114" customWidth="1"/>
    <col min="9820" max="9820" width="6.42578125" style="114" customWidth="1"/>
    <col min="9821" max="9821" width="0.5703125" style="114" customWidth="1"/>
    <col min="9822" max="9822" width="9.5703125" style="114" customWidth="1"/>
    <col min="9823" max="9823" width="0.5703125" style="114" customWidth="1"/>
    <col min="9824" max="9824" width="11.5703125" style="114" customWidth="1"/>
    <col min="9825" max="9825" width="0.5703125" style="114" customWidth="1"/>
    <col min="9826" max="9826" width="8.5703125" style="114" customWidth="1"/>
    <col min="9827" max="9827" width="0.5703125" style="114" customWidth="1"/>
    <col min="9828" max="9828" width="9.5703125" style="114" customWidth="1"/>
    <col min="9829" max="9829" width="0.5703125" style="114" customWidth="1"/>
    <col min="9830" max="9830" width="7.5703125" style="114" customWidth="1"/>
    <col min="9831" max="9831" width="0.5703125" style="114" customWidth="1"/>
    <col min="9832" max="9832" width="6.5703125" style="114" customWidth="1"/>
    <col min="9833" max="9833" width="0.5703125" style="114" customWidth="1"/>
    <col min="9834" max="9834" width="6.5703125" style="114" customWidth="1"/>
    <col min="9835" max="9835" width="1.42578125" style="114" bestFit="1" customWidth="1"/>
    <col min="9836" max="10058" width="9.140625" style="114"/>
    <col min="10059" max="10060" width="1.42578125" style="114" customWidth="1"/>
    <col min="10061" max="10061" width="14.5703125" style="114" customWidth="1"/>
    <col min="10062" max="10062" width="5.42578125" style="114" customWidth="1"/>
    <col min="10063" max="10063" width="0.5703125" style="114" customWidth="1"/>
    <col min="10064" max="10064" width="7.5703125" style="114" customWidth="1"/>
    <col min="10065" max="10065" width="0.5703125" style="114" customWidth="1"/>
    <col min="10066" max="10066" width="5.5703125" style="114" customWidth="1"/>
    <col min="10067" max="10067" width="0.5703125" style="114" customWidth="1"/>
    <col min="10068" max="10068" width="7.42578125" style="114" customWidth="1"/>
    <col min="10069" max="10069" width="0.5703125" style="114" customWidth="1"/>
    <col min="10070" max="10070" width="9.42578125" style="114" customWidth="1"/>
    <col min="10071" max="10071" width="0.5703125" style="114" customWidth="1"/>
    <col min="10072" max="10072" width="9.5703125" style="114" customWidth="1"/>
    <col min="10073" max="10073" width="0.5703125" style="114" customWidth="1"/>
    <col min="10074" max="10074" width="7.5703125" style="114" customWidth="1"/>
    <col min="10075" max="10075" width="0.5703125" style="114" customWidth="1"/>
    <col min="10076" max="10076" width="6.42578125" style="114" customWidth="1"/>
    <col min="10077" max="10077" width="0.5703125" style="114" customWidth="1"/>
    <col min="10078" max="10078" width="9.5703125" style="114" customWidth="1"/>
    <col min="10079" max="10079" width="0.5703125" style="114" customWidth="1"/>
    <col min="10080" max="10080" width="11.5703125" style="114" customWidth="1"/>
    <col min="10081" max="10081" width="0.5703125" style="114" customWidth="1"/>
    <col min="10082" max="10082" width="8.5703125" style="114" customWidth="1"/>
    <col min="10083" max="10083" width="0.5703125" style="114" customWidth="1"/>
    <col min="10084" max="10084" width="9.5703125" style="114" customWidth="1"/>
    <col min="10085" max="10085" width="0.5703125" style="114" customWidth="1"/>
    <col min="10086" max="10086" width="7.5703125" style="114" customWidth="1"/>
    <col min="10087" max="10087" width="0.5703125" style="114" customWidth="1"/>
    <col min="10088" max="10088" width="6.5703125" style="114" customWidth="1"/>
    <col min="10089" max="10089" width="0.5703125" style="114" customWidth="1"/>
    <col min="10090" max="10090" width="6.5703125" style="114" customWidth="1"/>
    <col min="10091" max="10091" width="1.42578125" style="114" bestFit="1" customWidth="1"/>
    <col min="10092" max="10314" width="9.140625" style="114"/>
    <col min="10315" max="10316" width="1.42578125" style="114" customWidth="1"/>
    <col min="10317" max="10317" width="14.5703125" style="114" customWidth="1"/>
    <col min="10318" max="10318" width="5.42578125" style="114" customWidth="1"/>
    <col min="10319" max="10319" width="0.5703125" style="114" customWidth="1"/>
    <col min="10320" max="10320" width="7.5703125" style="114" customWidth="1"/>
    <col min="10321" max="10321" width="0.5703125" style="114" customWidth="1"/>
    <col min="10322" max="10322" width="5.5703125" style="114" customWidth="1"/>
    <col min="10323" max="10323" width="0.5703125" style="114" customWidth="1"/>
    <col min="10324" max="10324" width="7.42578125" style="114" customWidth="1"/>
    <col min="10325" max="10325" width="0.5703125" style="114" customWidth="1"/>
    <col min="10326" max="10326" width="9.42578125" style="114" customWidth="1"/>
    <col min="10327" max="10327" width="0.5703125" style="114" customWidth="1"/>
    <col min="10328" max="10328" width="9.5703125" style="114" customWidth="1"/>
    <col min="10329" max="10329" width="0.5703125" style="114" customWidth="1"/>
    <col min="10330" max="10330" width="7.5703125" style="114" customWidth="1"/>
    <col min="10331" max="10331" width="0.5703125" style="114" customWidth="1"/>
    <col min="10332" max="10332" width="6.42578125" style="114" customWidth="1"/>
    <col min="10333" max="10333" width="0.5703125" style="114" customWidth="1"/>
    <col min="10334" max="10334" width="9.5703125" style="114" customWidth="1"/>
    <col min="10335" max="10335" width="0.5703125" style="114" customWidth="1"/>
    <col min="10336" max="10336" width="11.5703125" style="114" customWidth="1"/>
    <col min="10337" max="10337" width="0.5703125" style="114" customWidth="1"/>
    <col min="10338" max="10338" width="8.5703125" style="114" customWidth="1"/>
    <col min="10339" max="10339" width="0.5703125" style="114" customWidth="1"/>
    <col min="10340" max="10340" width="9.5703125" style="114" customWidth="1"/>
    <col min="10341" max="10341" width="0.5703125" style="114" customWidth="1"/>
    <col min="10342" max="10342" width="7.5703125" style="114" customWidth="1"/>
    <col min="10343" max="10343" width="0.5703125" style="114" customWidth="1"/>
    <col min="10344" max="10344" width="6.5703125" style="114" customWidth="1"/>
    <col min="10345" max="10345" width="0.5703125" style="114" customWidth="1"/>
    <col min="10346" max="10346" width="6.5703125" style="114" customWidth="1"/>
    <col min="10347" max="10347" width="1.42578125" style="114" bestFit="1" customWidth="1"/>
    <col min="10348" max="10570" width="9.140625" style="114"/>
    <col min="10571" max="10572" width="1.42578125" style="114" customWidth="1"/>
    <col min="10573" max="10573" width="14.5703125" style="114" customWidth="1"/>
    <col min="10574" max="10574" width="5.42578125" style="114" customWidth="1"/>
    <col min="10575" max="10575" width="0.5703125" style="114" customWidth="1"/>
    <col min="10576" max="10576" width="7.5703125" style="114" customWidth="1"/>
    <col min="10577" max="10577" width="0.5703125" style="114" customWidth="1"/>
    <col min="10578" max="10578" width="5.5703125" style="114" customWidth="1"/>
    <col min="10579" max="10579" width="0.5703125" style="114" customWidth="1"/>
    <col min="10580" max="10580" width="7.42578125" style="114" customWidth="1"/>
    <col min="10581" max="10581" width="0.5703125" style="114" customWidth="1"/>
    <col min="10582" max="10582" width="9.42578125" style="114" customWidth="1"/>
    <col min="10583" max="10583" width="0.5703125" style="114" customWidth="1"/>
    <col min="10584" max="10584" width="9.5703125" style="114" customWidth="1"/>
    <col min="10585" max="10585" width="0.5703125" style="114" customWidth="1"/>
    <col min="10586" max="10586" width="7.5703125" style="114" customWidth="1"/>
    <col min="10587" max="10587" width="0.5703125" style="114" customWidth="1"/>
    <col min="10588" max="10588" width="6.42578125" style="114" customWidth="1"/>
    <col min="10589" max="10589" width="0.5703125" style="114" customWidth="1"/>
    <col min="10590" max="10590" width="9.5703125" style="114" customWidth="1"/>
    <col min="10591" max="10591" width="0.5703125" style="114" customWidth="1"/>
    <col min="10592" max="10592" width="11.5703125" style="114" customWidth="1"/>
    <col min="10593" max="10593" width="0.5703125" style="114" customWidth="1"/>
    <col min="10594" max="10594" width="8.5703125" style="114" customWidth="1"/>
    <col min="10595" max="10595" width="0.5703125" style="114" customWidth="1"/>
    <col min="10596" max="10596" width="9.5703125" style="114" customWidth="1"/>
    <col min="10597" max="10597" width="0.5703125" style="114" customWidth="1"/>
    <col min="10598" max="10598" width="7.5703125" style="114" customWidth="1"/>
    <col min="10599" max="10599" width="0.5703125" style="114" customWidth="1"/>
    <col min="10600" max="10600" width="6.5703125" style="114" customWidth="1"/>
    <col min="10601" max="10601" width="0.5703125" style="114" customWidth="1"/>
    <col min="10602" max="10602" width="6.5703125" style="114" customWidth="1"/>
    <col min="10603" max="10603" width="1.42578125" style="114" bestFit="1" customWidth="1"/>
    <col min="10604" max="10826" width="9.140625" style="114"/>
    <col min="10827" max="10828" width="1.42578125" style="114" customWidth="1"/>
    <col min="10829" max="10829" width="14.5703125" style="114" customWidth="1"/>
    <col min="10830" max="10830" width="5.42578125" style="114" customWidth="1"/>
    <col min="10831" max="10831" width="0.5703125" style="114" customWidth="1"/>
    <col min="10832" max="10832" width="7.5703125" style="114" customWidth="1"/>
    <col min="10833" max="10833" width="0.5703125" style="114" customWidth="1"/>
    <col min="10834" max="10834" width="5.5703125" style="114" customWidth="1"/>
    <col min="10835" max="10835" width="0.5703125" style="114" customWidth="1"/>
    <col min="10836" max="10836" width="7.42578125" style="114" customWidth="1"/>
    <col min="10837" max="10837" width="0.5703125" style="114" customWidth="1"/>
    <col min="10838" max="10838" width="9.42578125" style="114" customWidth="1"/>
    <col min="10839" max="10839" width="0.5703125" style="114" customWidth="1"/>
    <col min="10840" max="10840" width="9.5703125" style="114" customWidth="1"/>
    <col min="10841" max="10841" width="0.5703125" style="114" customWidth="1"/>
    <col min="10842" max="10842" width="7.5703125" style="114" customWidth="1"/>
    <col min="10843" max="10843" width="0.5703125" style="114" customWidth="1"/>
    <col min="10844" max="10844" width="6.42578125" style="114" customWidth="1"/>
    <col min="10845" max="10845" width="0.5703125" style="114" customWidth="1"/>
    <col min="10846" max="10846" width="9.5703125" style="114" customWidth="1"/>
    <col min="10847" max="10847" width="0.5703125" style="114" customWidth="1"/>
    <col min="10848" max="10848" width="11.5703125" style="114" customWidth="1"/>
    <col min="10849" max="10849" width="0.5703125" style="114" customWidth="1"/>
    <col min="10850" max="10850" width="8.5703125" style="114" customWidth="1"/>
    <col min="10851" max="10851" width="0.5703125" style="114" customWidth="1"/>
    <col min="10852" max="10852" width="9.5703125" style="114" customWidth="1"/>
    <col min="10853" max="10853" width="0.5703125" style="114" customWidth="1"/>
    <col min="10854" max="10854" width="7.5703125" style="114" customWidth="1"/>
    <col min="10855" max="10855" width="0.5703125" style="114" customWidth="1"/>
    <col min="10856" max="10856" width="6.5703125" style="114" customWidth="1"/>
    <col min="10857" max="10857" width="0.5703125" style="114" customWidth="1"/>
    <col min="10858" max="10858" width="6.5703125" style="114" customWidth="1"/>
    <col min="10859" max="10859" width="1.42578125" style="114" bestFit="1" customWidth="1"/>
    <col min="10860" max="11082" width="9.140625" style="114"/>
    <col min="11083" max="11084" width="1.42578125" style="114" customWidth="1"/>
    <col min="11085" max="11085" width="14.5703125" style="114" customWidth="1"/>
    <col min="11086" max="11086" width="5.42578125" style="114" customWidth="1"/>
    <col min="11087" max="11087" width="0.5703125" style="114" customWidth="1"/>
    <col min="11088" max="11088" width="7.5703125" style="114" customWidth="1"/>
    <col min="11089" max="11089" width="0.5703125" style="114" customWidth="1"/>
    <col min="11090" max="11090" width="5.5703125" style="114" customWidth="1"/>
    <col min="11091" max="11091" width="0.5703125" style="114" customWidth="1"/>
    <col min="11092" max="11092" width="7.42578125" style="114" customWidth="1"/>
    <col min="11093" max="11093" width="0.5703125" style="114" customWidth="1"/>
    <col min="11094" max="11094" width="9.42578125" style="114" customWidth="1"/>
    <col min="11095" max="11095" width="0.5703125" style="114" customWidth="1"/>
    <col min="11096" max="11096" width="9.5703125" style="114" customWidth="1"/>
    <col min="11097" max="11097" width="0.5703125" style="114" customWidth="1"/>
    <col min="11098" max="11098" width="7.5703125" style="114" customWidth="1"/>
    <col min="11099" max="11099" width="0.5703125" style="114" customWidth="1"/>
    <col min="11100" max="11100" width="6.42578125" style="114" customWidth="1"/>
    <col min="11101" max="11101" width="0.5703125" style="114" customWidth="1"/>
    <col min="11102" max="11102" width="9.5703125" style="114" customWidth="1"/>
    <col min="11103" max="11103" width="0.5703125" style="114" customWidth="1"/>
    <col min="11104" max="11104" width="11.5703125" style="114" customWidth="1"/>
    <col min="11105" max="11105" width="0.5703125" style="114" customWidth="1"/>
    <col min="11106" max="11106" width="8.5703125" style="114" customWidth="1"/>
    <col min="11107" max="11107" width="0.5703125" style="114" customWidth="1"/>
    <col min="11108" max="11108" width="9.5703125" style="114" customWidth="1"/>
    <col min="11109" max="11109" width="0.5703125" style="114" customWidth="1"/>
    <col min="11110" max="11110" width="7.5703125" style="114" customWidth="1"/>
    <col min="11111" max="11111" width="0.5703125" style="114" customWidth="1"/>
    <col min="11112" max="11112" width="6.5703125" style="114" customWidth="1"/>
    <col min="11113" max="11113" width="0.5703125" style="114" customWidth="1"/>
    <col min="11114" max="11114" width="6.5703125" style="114" customWidth="1"/>
    <col min="11115" max="11115" width="1.42578125" style="114" bestFit="1" customWidth="1"/>
    <col min="11116" max="11338" width="9.140625" style="114"/>
    <col min="11339" max="11340" width="1.42578125" style="114" customWidth="1"/>
    <col min="11341" max="11341" width="14.5703125" style="114" customWidth="1"/>
    <col min="11342" max="11342" width="5.42578125" style="114" customWidth="1"/>
    <col min="11343" max="11343" width="0.5703125" style="114" customWidth="1"/>
    <col min="11344" max="11344" width="7.5703125" style="114" customWidth="1"/>
    <col min="11345" max="11345" width="0.5703125" style="114" customWidth="1"/>
    <col min="11346" max="11346" width="5.5703125" style="114" customWidth="1"/>
    <col min="11347" max="11347" width="0.5703125" style="114" customWidth="1"/>
    <col min="11348" max="11348" width="7.42578125" style="114" customWidth="1"/>
    <col min="11349" max="11349" width="0.5703125" style="114" customWidth="1"/>
    <col min="11350" max="11350" width="9.42578125" style="114" customWidth="1"/>
    <col min="11351" max="11351" width="0.5703125" style="114" customWidth="1"/>
    <col min="11352" max="11352" width="9.5703125" style="114" customWidth="1"/>
    <col min="11353" max="11353" width="0.5703125" style="114" customWidth="1"/>
    <col min="11354" max="11354" width="7.5703125" style="114" customWidth="1"/>
    <col min="11355" max="11355" width="0.5703125" style="114" customWidth="1"/>
    <col min="11356" max="11356" width="6.42578125" style="114" customWidth="1"/>
    <col min="11357" max="11357" width="0.5703125" style="114" customWidth="1"/>
    <col min="11358" max="11358" width="9.5703125" style="114" customWidth="1"/>
    <col min="11359" max="11359" width="0.5703125" style="114" customWidth="1"/>
    <col min="11360" max="11360" width="11.5703125" style="114" customWidth="1"/>
    <col min="11361" max="11361" width="0.5703125" style="114" customWidth="1"/>
    <col min="11362" max="11362" width="8.5703125" style="114" customWidth="1"/>
    <col min="11363" max="11363" width="0.5703125" style="114" customWidth="1"/>
    <col min="11364" max="11364" width="9.5703125" style="114" customWidth="1"/>
    <col min="11365" max="11365" width="0.5703125" style="114" customWidth="1"/>
    <col min="11366" max="11366" width="7.5703125" style="114" customWidth="1"/>
    <col min="11367" max="11367" width="0.5703125" style="114" customWidth="1"/>
    <col min="11368" max="11368" width="6.5703125" style="114" customWidth="1"/>
    <col min="11369" max="11369" width="0.5703125" style="114" customWidth="1"/>
    <col min="11370" max="11370" width="6.5703125" style="114" customWidth="1"/>
    <col min="11371" max="11371" width="1.42578125" style="114" bestFit="1" customWidth="1"/>
    <col min="11372" max="11594" width="9.140625" style="114"/>
    <col min="11595" max="11596" width="1.42578125" style="114" customWidth="1"/>
    <col min="11597" max="11597" width="14.5703125" style="114" customWidth="1"/>
    <col min="11598" max="11598" width="5.42578125" style="114" customWidth="1"/>
    <col min="11599" max="11599" width="0.5703125" style="114" customWidth="1"/>
    <col min="11600" max="11600" width="7.5703125" style="114" customWidth="1"/>
    <col min="11601" max="11601" width="0.5703125" style="114" customWidth="1"/>
    <col min="11602" max="11602" width="5.5703125" style="114" customWidth="1"/>
    <col min="11603" max="11603" width="0.5703125" style="114" customWidth="1"/>
    <col min="11604" max="11604" width="7.42578125" style="114" customWidth="1"/>
    <col min="11605" max="11605" width="0.5703125" style="114" customWidth="1"/>
    <col min="11606" max="11606" width="9.42578125" style="114" customWidth="1"/>
    <col min="11607" max="11607" width="0.5703125" style="114" customWidth="1"/>
    <col min="11608" max="11608" width="9.5703125" style="114" customWidth="1"/>
    <col min="11609" max="11609" width="0.5703125" style="114" customWidth="1"/>
    <col min="11610" max="11610" width="7.5703125" style="114" customWidth="1"/>
    <col min="11611" max="11611" width="0.5703125" style="114" customWidth="1"/>
    <col min="11612" max="11612" width="6.42578125" style="114" customWidth="1"/>
    <col min="11613" max="11613" width="0.5703125" style="114" customWidth="1"/>
    <col min="11614" max="11614" width="9.5703125" style="114" customWidth="1"/>
    <col min="11615" max="11615" width="0.5703125" style="114" customWidth="1"/>
    <col min="11616" max="11616" width="11.5703125" style="114" customWidth="1"/>
    <col min="11617" max="11617" width="0.5703125" style="114" customWidth="1"/>
    <col min="11618" max="11618" width="8.5703125" style="114" customWidth="1"/>
    <col min="11619" max="11619" width="0.5703125" style="114" customWidth="1"/>
    <col min="11620" max="11620" width="9.5703125" style="114" customWidth="1"/>
    <col min="11621" max="11621" width="0.5703125" style="114" customWidth="1"/>
    <col min="11622" max="11622" width="7.5703125" style="114" customWidth="1"/>
    <col min="11623" max="11623" width="0.5703125" style="114" customWidth="1"/>
    <col min="11624" max="11624" width="6.5703125" style="114" customWidth="1"/>
    <col min="11625" max="11625" width="0.5703125" style="114" customWidth="1"/>
    <col min="11626" max="11626" width="6.5703125" style="114" customWidth="1"/>
    <col min="11627" max="11627" width="1.42578125" style="114" bestFit="1" customWidth="1"/>
    <col min="11628" max="11850" width="9.140625" style="114"/>
    <col min="11851" max="11852" width="1.42578125" style="114" customWidth="1"/>
    <col min="11853" max="11853" width="14.5703125" style="114" customWidth="1"/>
    <col min="11854" max="11854" width="5.42578125" style="114" customWidth="1"/>
    <col min="11855" max="11855" width="0.5703125" style="114" customWidth="1"/>
    <col min="11856" max="11856" width="7.5703125" style="114" customWidth="1"/>
    <col min="11857" max="11857" width="0.5703125" style="114" customWidth="1"/>
    <col min="11858" max="11858" width="5.5703125" style="114" customWidth="1"/>
    <col min="11859" max="11859" width="0.5703125" style="114" customWidth="1"/>
    <col min="11860" max="11860" width="7.42578125" style="114" customWidth="1"/>
    <col min="11861" max="11861" width="0.5703125" style="114" customWidth="1"/>
    <col min="11862" max="11862" width="9.42578125" style="114" customWidth="1"/>
    <col min="11863" max="11863" width="0.5703125" style="114" customWidth="1"/>
    <col min="11864" max="11864" width="9.5703125" style="114" customWidth="1"/>
    <col min="11865" max="11865" width="0.5703125" style="114" customWidth="1"/>
    <col min="11866" max="11866" width="7.5703125" style="114" customWidth="1"/>
    <col min="11867" max="11867" width="0.5703125" style="114" customWidth="1"/>
    <col min="11868" max="11868" width="6.42578125" style="114" customWidth="1"/>
    <col min="11869" max="11869" width="0.5703125" style="114" customWidth="1"/>
    <col min="11870" max="11870" width="9.5703125" style="114" customWidth="1"/>
    <col min="11871" max="11871" width="0.5703125" style="114" customWidth="1"/>
    <col min="11872" max="11872" width="11.5703125" style="114" customWidth="1"/>
    <col min="11873" max="11873" width="0.5703125" style="114" customWidth="1"/>
    <col min="11874" max="11874" width="8.5703125" style="114" customWidth="1"/>
    <col min="11875" max="11875" width="0.5703125" style="114" customWidth="1"/>
    <col min="11876" max="11876" width="9.5703125" style="114" customWidth="1"/>
    <col min="11877" max="11877" width="0.5703125" style="114" customWidth="1"/>
    <col min="11878" max="11878" width="7.5703125" style="114" customWidth="1"/>
    <col min="11879" max="11879" width="0.5703125" style="114" customWidth="1"/>
    <col min="11880" max="11880" width="6.5703125" style="114" customWidth="1"/>
    <col min="11881" max="11881" width="0.5703125" style="114" customWidth="1"/>
    <col min="11882" max="11882" width="6.5703125" style="114" customWidth="1"/>
    <col min="11883" max="11883" width="1.42578125" style="114" bestFit="1" customWidth="1"/>
    <col min="11884" max="12106" width="9.140625" style="114"/>
    <col min="12107" max="12108" width="1.42578125" style="114" customWidth="1"/>
    <col min="12109" max="12109" width="14.5703125" style="114" customWidth="1"/>
    <col min="12110" max="12110" width="5.42578125" style="114" customWidth="1"/>
    <col min="12111" max="12111" width="0.5703125" style="114" customWidth="1"/>
    <col min="12112" max="12112" width="7.5703125" style="114" customWidth="1"/>
    <col min="12113" max="12113" width="0.5703125" style="114" customWidth="1"/>
    <col min="12114" max="12114" width="5.5703125" style="114" customWidth="1"/>
    <col min="12115" max="12115" width="0.5703125" style="114" customWidth="1"/>
    <col min="12116" max="12116" width="7.42578125" style="114" customWidth="1"/>
    <col min="12117" max="12117" width="0.5703125" style="114" customWidth="1"/>
    <col min="12118" max="12118" width="9.42578125" style="114" customWidth="1"/>
    <col min="12119" max="12119" width="0.5703125" style="114" customWidth="1"/>
    <col min="12120" max="12120" width="9.5703125" style="114" customWidth="1"/>
    <col min="12121" max="12121" width="0.5703125" style="114" customWidth="1"/>
    <col min="12122" max="12122" width="7.5703125" style="114" customWidth="1"/>
    <col min="12123" max="12123" width="0.5703125" style="114" customWidth="1"/>
    <col min="12124" max="12124" width="6.42578125" style="114" customWidth="1"/>
    <col min="12125" max="12125" width="0.5703125" style="114" customWidth="1"/>
    <col min="12126" max="12126" width="9.5703125" style="114" customWidth="1"/>
    <col min="12127" max="12127" width="0.5703125" style="114" customWidth="1"/>
    <col min="12128" max="12128" width="11.5703125" style="114" customWidth="1"/>
    <col min="12129" max="12129" width="0.5703125" style="114" customWidth="1"/>
    <col min="12130" max="12130" width="8.5703125" style="114" customWidth="1"/>
    <col min="12131" max="12131" width="0.5703125" style="114" customWidth="1"/>
    <col min="12132" max="12132" width="9.5703125" style="114" customWidth="1"/>
    <col min="12133" max="12133" width="0.5703125" style="114" customWidth="1"/>
    <col min="12134" max="12134" width="7.5703125" style="114" customWidth="1"/>
    <col min="12135" max="12135" width="0.5703125" style="114" customWidth="1"/>
    <col min="12136" max="12136" width="6.5703125" style="114" customWidth="1"/>
    <col min="12137" max="12137" width="0.5703125" style="114" customWidth="1"/>
    <col min="12138" max="12138" width="6.5703125" style="114" customWidth="1"/>
    <col min="12139" max="12139" width="1.42578125" style="114" bestFit="1" customWidth="1"/>
    <col min="12140" max="12362" width="9.140625" style="114"/>
    <col min="12363" max="12364" width="1.42578125" style="114" customWidth="1"/>
    <col min="12365" max="12365" width="14.5703125" style="114" customWidth="1"/>
    <col min="12366" max="12366" width="5.42578125" style="114" customWidth="1"/>
    <col min="12367" max="12367" width="0.5703125" style="114" customWidth="1"/>
    <col min="12368" max="12368" width="7.5703125" style="114" customWidth="1"/>
    <col min="12369" max="12369" width="0.5703125" style="114" customWidth="1"/>
    <col min="12370" max="12370" width="5.5703125" style="114" customWidth="1"/>
    <col min="12371" max="12371" width="0.5703125" style="114" customWidth="1"/>
    <col min="12372" max="12372" width="7.42578125" style="114" customWidth="1"/>
    <col min="12373" max="12373" width="0.5703125" style="114" customWidth="1"/>
    <col min="12374" max="12374" width="9.42578125" style="114" customWidth="1"/>
    <col min="12375" max="12375" width="0.5703125" style="114" customWidth="1"/>
    <col min="12376" max="12376" width="9.5703125" style="114" customWidth="1"/>
    <col min="12377" max="12377" width="0.5703125" style="114" customWidth="1"/>
    <col min="12378" max="12378" width="7.5703125" style="114" customWidth="1"/>
    <col min="12379" max="12379" width="0.5703125" style="114" customWidth="1"/>
    <col min="12380" max="12380" width="6.42578125" style="114" customWidth="1"/>
    <col min="12381" max="12381" width="0.5703125" style="114" customWidth="1"/>
    <col min="12382" max="12382" width="9.5703125" style="114" customWidth="1"/>
    <col min="12383" max="12383" width="0.5703125" style="114" customWidth="1"/>
    <col min="12384" max="12384" width="11.5703125" style="114" customWidth="1"/>
    <col min="12385" max="12385" width="0.5703125" style="114" customWidth="1"/>
    <col min="12386" max="12386" width="8.5703125" style="114" customWidth="1"/>
    <col min="12387" max="12387" width="0.5703125" style="114" customWidth="1"/>
    <col min="12388" max="12388" width="9.5703125" style="114" customWidth="1"/>
    <col min="12389" max="12389" width="0.5703125" style="114" customWidth="1"/>
    <col min="12390" max="12390" width="7.5703125" style="114" customWidth="1"/>
    <col min="12391" max="12391" width="0.5703125" style="114" customWidth="1"/>
    <col min="12392" max="12392" width="6.5703125" style="114" customWidth="1"/>
    <col min="12393" max="12393" width="0.5703125" style="114" customWidth="1"/>
    <col min="12394" max="12394" width="6.5703125" style="114" customWidth="1"/>
    <col min="12395" max="12395" width="1.42578125" style="114" bestFit="1" customWidth="1"/>
    <col min="12396" max="12618" width="9.140625" style="114"/>
    <col min="12619" max="12620" width="1.42578125" style="114" customWidth="1"/>
    <col min="12621" max="12621" width="14.5703125" style="114" customWidth="1"/>
    <col min="12622" max="12622" width="5.42578125" style="114" customWidth="1"/>
    <col min="12623" max="12623" width="0.5703125" style="114" customWidth="1"/>
    <col min="12624" max="12624" width="7.5703125" style="114" customWidth="1"/>
    <col min="12625" max="12625" width="0.5703125" style="114" customWidth="1"/>
    <col min="12626" max="12626" width="5.5703125" style="114" customWidth="1"/>
    <col min="12627" max="12627" width="0.5703125" style="114" customWidth="1"/>
    <col min="12628" max="12628" width="7.42578125" style="114" customWidth="1"/>
    <col min="12629" max="12629" width="0.5703125" style="114" customWidth="1"/>
    <col min="12630" max="12630" width="9.42578125" style="114" customWidth="1"/>
    <col min="12631" max="12631" width="0.5703125" style="114" customWidth="1"/>
    <col min="12632" max="12632" width="9.5703125" style="114" customWidth="1"/>
    <col min="12633" max="12633" width="0.5703125" style="114" customWidth="1"/>
    <col min="12634" max="12634" width="7.5703125" style="114" customWidth="1"/>
    <col min="12635" max="12635" width="0.5703125" style="114" customWidth="1"/>
    <col min="12636" max="12636" width="6.42578125" style="114" customWidth="1"/>
    <col min="12637" max="12637" width="0.5703125" style="114" customWidth="1"/>
    <col min="12638" max="12638" width="9.5703125" style="114" customWidth="1"/>
    <col min="12639" max="12639" width="0.5703125" style="114" customWidth="1"/>
    <col min="12640" max="12640" width="11.5703125" style="114" customWidth="1"/>
    <col min="12641" max="12641" width="0.5703125" style="114" customWidth="1"/>
    <col min="12642" max="12642" width="8.5703125" style="114" customWidth="1"/>
    <col min="12643" max="12643" width="0.5703125" style="114" customWidth="1"/>
    <col min="12644" max="12644" width="9.5703125" style="114" customWidth="1"/>
    <col min="12645" max="12645" width="0.5703125" style="114" customWidth="1"/>
    <col min="12646" max="12646" width="7.5703125" style="114" customWidth="1"/>
    <col min="12647" max="12647" width="0.5703125" style="114" customWidth="1"/>
    <col min="12648" max="12648" width="6.5703125" style="114" customWidth="1"/>
    <col min="12649" max="12649" width="0.5703125" style="114" customWidth="1"/>
    <col min="12650" max="12650" width="6.5703125" style="114" customWidth="1"/>
    <col min="12651" max="12651" width="1.42578125" style="114" bestFit="1" customWidth="1"/>
    <col min="12652" max="12874" width="9.140625" style="114"/>
    <col min="12875" max="12876" width="1.42578125" style="114" customWidth="1"/>
    <col min="12877" max="12877" width="14.5703125" style="114" customWidth="1"/>
    <col min="12878" max="12878" width="5.42578125" style="114" customWidth="1"/>
    <col min="12879" max="12879" width="0.5703125" style="114" customWidth="1"/>
    <col min="12880" max="12880" width="7.5703125" style="114" customWidth="1"/>
    <col min="12881" max="12881" width="0.5703125" style="114" customWidth="1"/>
    <col min="12882" max="12882" width="5.5703125" style="114" customWidth="1"/>
    <col min="12883" max="12883" width="0.5703125" style="114" customWidth="1"/>
    <col min="12884" max="12884" width="7.42578125" style="114" customWidth="1"/>
    <col min="12885" max="12885" width="0.5703125" style="114" customWidth="1"/>
    <col min="12886" max="12886" width="9.42578125" style="114" customWidth="1"/>
    <col min="12887" max="12887" width="0.5703125" style="114" customWidth="1"/>
    <col min="12888" max="12888" width="9.5703125" style="114" customWidth="1"/>
    <col min="12889" max="12889" width="0.5703125" style="114" customWidth="1"/>
    <col min="12890" max="12890" width="7.5703125" style="114" customWidth="1"/>
    <col min="12891" max="12891" width="0.5703125" style="114" customWidth="1"/>
    <col min="12892" max="12892" width="6.42578125" style="114" customWidth="1"/>
    <col min="12893" max="12893" width="0.5703125" style="114" customWidth="1"/>
    <col min="12894" max="12894" width="9.5703125" style="114" customWidth="1"/>
    <col min="12895" max="12895" width="0.5703125" style="114" customWidth="1"/>
    <col min="12896" max="12896" width="11.5703125" style="114" customWidth="1"/>
    <col min="12897" max="12897" width="0.5703125" style="114" customWidth="1"/>
    <col min="12898" max="12898" width="8.5703125" style="114" customWidth="1"/>
    <col min="12899" max="12899" width="0.5703125" style="114" customWidth="1"/>
    <col min="12900" max="12900" width="9.5703125" style="114" customWidth="1"/>
    <col min="12901" max="12901" width="0.5703125" style="114" customWidth="1"/>
    <col min="12902" max="12902" width="7.5703125" style="114" customWidth="1"/>
    <col min="12903" max="12903" width="0.5703125" style="114" customWidth="1"/>
    <col min="12904" max="12904" width="6.5703125" style="114" customWidth="1"/>
    <col min="12905" max="12905" width="0.5703125" style="114" customWidth="1"/>
    <col min="12906" max="12906" width="6.5703125" style="114" customWidth="1"/>
    <col min="12907" max="12907" width="1.42578125" style="114" bestFit="1" customWidth="1"/>
    <col min="12908" max="13130" width="9.140625" style="114"/>
    <col min="13131" max="13132" width="1.42578125" style="114" customWidth="1"/>
    <col min="13133" max="13133" width="14.5703125" style="114" customWidth="1"/>
    <col min="13134" max="13134" width="5.42578125" style="114" customWidth="1"/>
    <col min="13135" max="13135" width="0.5703125" style="114" customWidth="1"/>
    <col min="13136" max="13136" width="7.5703125" style="114" customWidth="1"/>
    <col min="13137" max="13137" width="0.5703125" style="114" customWidth="1"/>
    <col min="13138" max="13138" width="5.5703125" style="114" customWidth="1"/>
    <col min="13139" max="13139" width="0.5703125" style="114" customWidth="1"/>
    <col min="13140" max="13140" width="7.42578125" style="114" customWidth="1"/>
    <col min="13141" max="13141" width="0.5703125" style="114" customWidth="1"/>
    <col min="13142" max="13142" width="9.42578125" style="114" customWidth="1"/>
    <col min="13143" max="13143" width="0.5703125" style="114" customWidth="1"/>
    <col min="13144" max="13144" width="9.5703125" style="114" customWidth="1"/>
    <col min="13145" max="13145" width="0.5703125" style="114" customWidth="1"/>
    <col min="13146" max="13146" width="7.5703125" style="114" customWidth="1"/>
    <col min="13147" max="13147" width="0.5703125" style="114" customWidth="1"/>
    <col min="13148" max="13148" width="6.42578125" style="114" customWidth="1"/>
    <col min="13149" max="13149" width="0.5703125" style="114" customWidth="1"/>
    <col min="13150" max="13150" width="9.5703125" style="114" customWidth="1"/>
    <col min="13151" max="13151" width="0.5703125" style="114" customWidth="1"/>
    <col min="13152" max="13152" width="11.5703125" style="114" customWidth="1"/>
    <col min="13153" max="13153" width="0.5703125" style="114" customWidth="1"/>
    <col min="13154" max="13154" width="8.5703125" style="114" customWidth="1"/>
    <col min="13155" max="13155" width="0.5703125" style="114" customWidth="1"/>
    <col min="13156" max="13156" width="9.5703125" style="114" customWidth="1"/>
    <col min="13157" max="13157" width="0.5703125" style="114" customWidth="1"/>
    <col min="13158" max="13158" width="7.5703125" style="114" customWidth="1"/>
    <col min="13159" max="13159" width="0.5703125" style="114" customWidth="1"/>
    <col min="13160" max="13160" width="6.5703125" style="114" customWidth="1"/>
    <col min="13161" max="13161" width="0.5703125" style="114" customWidth="1"/>
    <col min="13162" max="13162" width="6.5703125" style="114" customWidth="1"/>
    <col min="13163" max="13163" width="1.42578125" style="114" bestFit="1" customWidth="1"/>
    <col min="13164" max="13386" width="9.140625" style="114"/>
    <col min="13387" max="13388" width="1.42578125" style="114" customWidth="1"/>
    <col min="13389" max="13389" width="14.5703125" style="114" customWidth="1"/>
    <col min="13390" max="13390" width="5.42578125" style="114" customWidth="1"/>
    <col min="13391" max="13391" width="0.5703125" style="114" customWidth="1"/>
    <col min="13392" max="13392" width="7.5703125" style="114" customWidth="1"/>
    <col min="13393" max="13393" width="0.5703125" style="114" customWidth="1"/>
    <col min="13394" max="13394" width="5.5703125" style="114" customWidth="1"/>
    <col min="13395" max="13395" width="0.5703125" style="114" customWidth="1"/>
    <col min="13396" max="13396" width="7.42578125" style="114" customWidth="1"/>
    <col min="13397" max="13397" width="0.5703125" style="114" customWidth="1"/>
    <col min="13398" max="13398" width="9.42578125" style="114" customWidth="1"/>
    <col min="13399" max="13399" width="0.5703125" style="114" customWidth="1"/>
    <col min="13400" max="13400" width="9.5703125" style="114" customWidth="1"/>
    <col min="13401" max="13401" width="0.5703125" style="114" customWidth="1"/>
    <col min="13402" max="13402" width="7.5703125" style="114" customWidth="1"/>
    <col min="13403" max="13403" width="0.5703125" style="114" customWidth="1"/>
    <col min="13404" max="13404" width="6.42578125" style="114" customWidth="1"/>
    <col min="13405" max="13405" width="0.5703125" style="114" customWidth="1"/>
    <col min="13406" max="13406" width="9.5703125" style="114" customWidth="1"/>
    <col min="13407" max="13407" width="0.5703125" style="114" customWidth="1"/>
    <col min="13408" max="13408" width="11.5703125" style="114" customWidth="1"/>
    <col min="13409" max="13409" width="0.5703125" style="114" customWidth="1"/>
    <col min="13410" max="13410" width="8.5703125" style="114" customWidth="1"/>
    <col min="13411" max="13411" width="0.5703125" style="114" customWidth="1"/>
    <col min="13412" max="13412" width="9.5703125" style="114" customWidth="1"/>
    <col min="13413" max="13413" width="0.5703125" style="114" customWidth="1"/>
    <col min="13414" max="13414" width="7.5703125" style="114" customWidth="1"/>
    <col min="13415" max="13415" width="0.5703125" style="114" customWidth="1"/>
    <col min="13416" max="13416" width="6.5703125" style="114" customWidth="1"/>
    <col min="13417" max="13417" width="0.5703125" style="114" customWidth="1"/>
    <col min="13418" max="13418" width="6.5703125" style="114" customWidth="1"/>
    <col min="13419" max="13419" width="1.42578125" style="114" bestFit="1" customWidth="1"/>
    <col min="13420" max="13642" width="9.140625" style="114"/>
    <col min="13643" max="13644" width="1.42578125" style="114" customWidth="1"/>
    <col min="13645" max="13645" width="14.5703125" style="114" customWidth="1"/>
    <col min="13646" max="13646" width="5.42578125" style="114" customWidth="1"/>
    <col min="13647" max="13647" width="0.5703125" style="114" customWidth="1"/>
    <col min="13648" max="13648" width="7.5703125" style="114" customWidth="1"/>
    <col min="13649" max="13649" width="0.5703125" style="114" customWidth="1"/>
    <col min="13650" max="13650" width="5.5703125" style="114" customWidth="1"/>
    <col min="13651" max="13651" width="0.5703125" style="114" customWidth="1"/>
    <col min="13652" max="13652" width="7.42578125" style="114" customWidth="1"/>
    <col min="13653" max="13653" width="0.5703125" style="114" customWidth="1"/>
    <col min="13654" max="13654" width="9.42578125" style="114" customWidth="1"/>
    <col min="13655" max="13655" width="0.5703125" style="114" customWidth="1"/>
    <col min="13656" max="13656" width="9.5703125" style="114" customWidth="1"/>
    <col min="13657" max="13657" width="0.5703125" style="114" customWidth="1"/>
    <col min="13658" max="13658" width="7.5703125" style="114" customWidth="1"/>
    <col min="13659" max="13659" width="0.5703125" style="114" customWidth="1"/>
    <col min="13660" max="13660" width="6.42578125" style="114" customWidth="1"/>
    <col min="13661" max="13661" width="0.5703125" style="114" customWidth="1"/>
    <col min="13662" max="13662" width="9.5703125" style="114" customWidth="1"/>
    <col min="13663" max="13663" width="0.5703125" style="114" customWidth="1"/>
    <col min="13664" max="13664" width="11.5703125" style="114" customWidth="1"/>
    <col min="13665" max="13665" width="0.5703125" style="114" customWidth="1"/>
    <col min="13666" max="13666" width="8.5703125" style="114" customWidth="1"/>
    <col min="13667" max="13667" width="0.5703125" style="114" customWidth="1"/>
    <col min="13668" max="13668" width="9.5703125" style="114" customWidth="1"/>
    <col min="13669" max="13669" width="0.5703125" style="114" customWidth="1"/>
    <col min="13670" max="13670" width="7.5703125" style="114" customWidth="1"/>
    <col min="13671" max="13671" width="0.5703125" style="114" customWidth="1"/>
    <col min="13672" max="13672" width="6.5703125" style="114" customWidth="1"/>
    <col min="13673" max="13673" width="0.5703125" style="114" customWidth="1"/>
    <col min="13674" max="13674" width="6.5703125" style="114" customWidth="1"/>
    <col min="13675" max="13675" width="1.42578125" style="114" bestFit="1" customWidth="1"/>
    <col min="13676" max="13898" width="9.140625" style="114"/>
    <col min="13899" max="13900" width="1.42578125" style="114" customWidth="1"/>
    <col min="13901" max="13901" width="14.5703125" style="114" customWidth="1"/>
    <col min="13902" max="13902" width="5.42578125" style="114" customWidth="1"/>
    <col min="13903" max="13903" width="0.5703125" style="114" customWidth="1"/>
    <col min="13904" max="13904" width="7.5703125" style="114" customWidth="1"/>
    <col min="13905" max="13905" width="0.5703125" style="114" customWidth="1"/>
    <col min="13906" max="13906" width="5.5703125" style="114" customWidth="1"/>
    <col min="13907" max="13907" width="0.5703125" style="114" customWidth="1"/>
    <col min="13908" max="13908" width="7.42578125" style="114" customWidth="1"/>
    <col min="13909" max="13909" width="0.5703125" style="114" customWidth="1"/>
    <col min="13910" max="13910" width="9.42578125" style="114" customWidth="1"/>
    <col min="13911" max="13911" width="0.5703125" style="114" customWidth="1"/>
    <col min="13912" max="13912" width="9.5703125" style="114" customWidth="1"/>
    <col min="13913" max="13913" width="0.5703125" style="114" customWidth="1"/>
    <col min="13914" max="13914" width="7.5703125" style="114" customWidth="1"/>
    <col min="13915" max="13915" width="0.5703125" style="114" customWidth="1"/>
    <col min="13916" max="13916" width="6.42578125" style="114" customWidth="1"/>
    <col min="13917" max="13917" width="0.5703125" style="114" customWidth="1"/>
    <col min="13918" max="13918" width="9.5703125" style="114" customWidth="1"/>
    <col min="13919" max="13919" width="0.5703125" style="114" customWidth="1"/>
    <col min="13920" max="13920" width="11.5703125" style="114" customWidth="1"/>
    <col min="13921" max="13921" width="0.5703125" style="114" customWidth="1"/>
    <col min="13922" max="13922" width="8.5703125" style="114" customWidth="1"/>
    <col min="13923" max="13923" width="0.5703125" style="114" customWidth="1"/>
    <col min="13924" max="13924" width="9.5703125" style="114" customWidth="1"/>
    <col min="13925" max="13925" width="0.5703125" style="114" customWidth="1"/>
    <col min="13926" max="13926" width="7.5703125" style="114" customWidth="1"/>
    <col min="13927" max="13927" width="0.5703125" style="114" customWidth="1"/>
    <col min="13928" max="13928" width="6.5703125" style="114" customWidth="1"/>
    <col min="13929" max="13929" width="0.5703125" style="114" customWidth="1"/>
    <col min="13930" max="13930" width="6.5703125" style="114" customWidth="1"/>
    <col min="13931" max="13931" width="1.42578125" style="114" bestFit="1" customWidth="1"/>
    <col min="13932" max="14154" width="9.140625" style="114"/>
    <col min="14155" max="14156" width="1.42578125" style="114" customWidth="1"/>
    <col min="14157" max="14157" width="14.5703125" style="114" customWidth="1"/>
    <col min="14158" max="14158" width="5.42578125" style="114" customWidth="1"/>
    <col min="14159" max="14159" width="0.5703125" style="114" customWidth="1"/>
    <col min="14160" max="14160" width="7.5703125" style="114" customWidth="1"/>
    <col min="14161" max="14161" width="0.5703125" style="114" customWidth="1"/>
    <col min="14162" max="14162" width="5.5703125" style="114" customWidth="1"/>
    <col min="14163" max="14163" width="0.5703125" style="114" customWidth="1"/>
    <col min="14164" max="14164" width="7.42578125" style="114" customWidth="1"/>
    <col min="14165" max="14165" width="0.5703125" style="114" customWidth="1"/>
    <col min="14166" max="14166" width="9.42578125" style="114" customWidth="1"/>
    <col min="14167" max="14167" width="0.5703125" style="114" customWidth="1"/>
    <col min="14168" max="14168" width="9.5703125" style="114" customWidth="1"/>
    <col min="14169" max="14169" width="0.5703125" style="114" customWidth="1"/>
    <col min="14170" max="14170" width="7.5703125" style="114" customWidth="1"/>
    <col min="14171" max="14171" width="0.5703125" style="114" customWidth="1"/>
    <col min="14172" max="14172" width="6.42578125" style="114" customWidth="1"/>
    <col min="14173" max="14173" width="0.5703125" style="114" customWidth="1"/>
    <col min="14174" max="14174" width="9.5703125" style="114" customWidth="1"/>
    <col min="14175" max="14175" width="0.5703125" style="114" customWidth="1"/>
    <col min="14176" max="14176" width="11.5703125" style="114" customWidth="1"/>
    <col min="14177" max="14177" width="0.5703125" style="114" customWidth="1"/>
    <col min="14178" max="14178" width="8.5703125" style="114" customWidth="1"/>
    <col min="14179" max="14179" width="0.5703125" style="114" customWidth="1"/>
    <col min="14180" max="14180" width="9.5703125" style="114" customWidth="1"/>
    <col min="14181" max="14181" width="0.5703125" style="114" customWidth="1"/>
    <col min="14182" max="14182" width="7.5703125" style="114" customWidth="1"/>
    <col min="14183" max="14183" width="0.5703125" style="114" customWidth="1"/>
    <col min="14184" max="14184" width="6.5703125" style="114" customWidth="1"/>
    <col min="14185" max="14185" width="0.5703125" style="114" customWidth="1"/>
    <col min="14186" max="14186" width="6.5703125" style="114" customWidth="1"/>
    <col min="14187" max="14187" width="1.42578125" style="114" bestFit="1" customWidth="1"/>
    <col min="14188" max="14410" width="9.140625" style="114"/>
    <col min="14411" max="16384" width="9.42578125" style="114" customWidth="1"/>
  </cols>
  <sheetData>
    <row r="1" spans="1:36" ht="20.100000000000001" customHeight="1">
      <c r="A1" s="110" t="s">
        <v>0</v>
      </c>
      <c r="B1" s="111"/>
      <c r="C1" s="111"/>
      <c r="AJ1" s="113"/>
    </row>
    <row r="2" spans="1:36" ht="20.100000000000001" customHeight="1">
      <c r="A2" s="110" t="s">
        <v>117</v>
      </c>
      <c r="B2" s="111"/>
      <c r="C2" s="111"/>
    </row>
    <row r="3" spans="1:36" ht="20.100000000000001" customHeight="1">
      <c r="A3" s="115" t="str">
        <f>'Thai 13-14'!$A$3</f>
        <v>สำหรับปีสิ้นสุดวันที่ 31 ธันวาคม พ.ศ. 2563</v>
      </c>
      <c r="B3" s="161"/>
      <c r="C3" s="161"/>
      <c r="D3" s="162"/>
      <c r="E3" s="163"/>
      <c r="F3" s="164"/>
      <c r="G3" s="163"/>
      <c r="H3" s="164"/>
      <c r="I3" s="163"/>
      <c r="J3" s="164"/>
      <c r="K3" s="163"/>
      <c r="L3" s="164"/>
      <c r="M3" s="163"/>
      <c r="N3" s="164"/>
      <c r="O3" s="163"/>
      <c r="P3" s="164"/>
      <c r="Q3" s="163"/>
      <c r="R3" s="164"/>
      <c r="S3" s="163"/>
      <c r="T3" s="164"/>
      <c r="U3" s="163"/>
      <c r="V3" s="164"/>
      <c r="W3" s="163"/>
      <c r="X3" s="163"/>
      <c r="Y3" s="163"/>
      <c r="Z3" s="163"/>
      <c r="AA3" s="163"/>
      <c r="AB3" s="164"/>
      <c r="AC3" s="163"/>
      <c r="AD3" s="164"/>
      <c r="AE3" s="163"/>
      <c r="AF3" s="163"/>
      <c r="AG3" s="163"/>
      <c r="AH3" s="164"/>
      <c r="AI3" s="163"/>
      <c r="AJ3" s="164"/>
    </row>
    <row r="4" spans="1:36" ht="18.600000000000001" customHeight="1"/>
    <row r="5" spans="1:36" ht="18.600000000000001" customHeight="1">
      <c r="B5" s="165"/>
      <c r="C5" s="165"/>
      <c r="D5" s="166"/>
      <c r="E5" s="165"/>
      <c r="F5" s="167"/>
      <c r="G5" s="168"/>
      <c r="H5" s="167"/>
      <c r="I5" s="168"/>
      <c r="J5" s="167"/>
      <c r="K5" s="168"/>
      <c r="L5" s="167"/>
      <c r="M5" s="168"/>
      <c r="N5" s="167"/>
      <c r="O5" s="168"/>
      <c r="P5" s="167"/>
      <c r="Q5" s="168"/>
      <c r="R5" s="167"/>
      <c r="S5" s="168"/>
      <c r="T5" s="167"/>
      <c r="U5" s="168"/>
      <c r="V5" s="167"/>
      <c r="W5" s="168"/>
      <c r="X5" s="168"/>
      <c r="Y5" s="168"/>
      <c r="Z5" s="168"/>
      <c r="AA5" s="168"/>
      <c r="AB5" s="167"/>
      <c r="AC5" s="168"/>
      <c r="AD5" s="167"/>
      <c r="AE5" s="168"/>
      <c r="AF5" s="168"/>
      <c r="AG5" s="168"/>
      <c r="AH5" s="167"/>
      <c r="AI5" s="168"/>
      <c r="AJ5" s="167" t="s">
        <v>87</v>
      </c>
    </row>
    <row r="6" spans="1:36" ht="18.600000000000001" customHeight="1">
      <c r="B6" s="165"/>
      <c r="C6" s="165"/>
      <c r="D6" s="166"/>
      <c r="E6" s="165"/>
      <c r="F6" s="198" t="s">
        <v>127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69"/>
      <c r="AH6" s="170"/>
      <c r="AI6" s="165"/>
      <c r="AJ6" s="170"/>
    </row>
    <row r="7" spans="1:36" ht="18.600000000000001" customHeight="1">
      <c r="B7" s="165"/>
      <c r="C7" s="165"/>
      <c r="D7" s="166"/>
      <c r="E7" s="165"/>
      <c r="F7" s="170"/>
      <c r="G7" s="165"/>
      <c r="H7" s="170"/>
      <c r="I7" s="165"/>
      <c r="J7" s="170"/>
      <c r="K7" s="165"/>
      <c r="L7" s="170"/>
      <c r="M7" s="165"/>
      <c r="N7" s="170"/>
      <c r="O7" s="165"/>
      <c r="P7" s="170"/>
      <c r="Q7" s="165"/>
      <c r="R7" s="199" t="s">
        <v>114</v>
      </c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65"/>
      <c r="AF7" s="165"/>
      <c r="AG7" s="165"/>
      <c r="AH7" s="170"/>
      <c r="AI7" s="165"/>
      <c r="AJ7" s="170"/>
    </row>
    <row r="8" spans="1:36" ht="18.600000000000001" customHeight="1">
      <c r="B8" s="165"/>
      <c r="C8" s="165"/>
      <c r="D8" s="166"/>
      <c r="E8" s="165"/>
      <c r="F8" s="170"/>
      <c r="G8" s="165"/>
      <c r="H8" s="170"/>
      <c r="I8" s="165"/>
      <c r="J8" s="170"/>
      <c r="K8" s="165"/>
      <c r="L8" s="170"/>
      <c r="M8" s="165"/>
      <c r="N8" s="200" t="s">
        <v>40</v>
      </c>
      <c r="O8" s="200"/>
      <c r="P8" s="200"/>
      <c r="Q8" s="165"/>
      <c r="R8" s="201" t="s">
        <v>56</v>
      </c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165"/>
      <c r="AF8" s="165"/>
      <c r="AG8" s="165"/>
      <c r="AH8" s="170"/>
      <c r="AI8" s="165"/>
      <c r="AJ8" s="170"/>
    </row>
    <row r="9" spans="1:36" ht="18.600000000000001" customHeight="1">
      <c r="D9" s="171"/>
      <c r="E9" s="172"/>
      <c r="F9" s="170"/>
      <c r="G9" s="172"/>
      <c r="H9" s="173"/>
      <c r="I9" s="172"/>
      <c r="J9" s="173"/>
      <c r="K9" s="172"/>
      <c r="L9" s="173" t="s">
        <v>301</v>
      </c>
      <c r="M9" s="172"/>
      <c r="N9" s="114"/>
      <c r="O9" s="114"/>
      <c r="P9" s="114"/>
      <c r="Q9" s="172"/>
      <c r="R9" s="114"/>
      <c r="S9" s="172"/>
      <c r="T9" s="124"/>
      <c r="U9" s="172"/>
      <c r="V9" s="114"/>
      <c r="W9" s="114"/>
      <c r="X9" s="114"/>
      <c r="Y9" s="114"/>
      <c r="Z9" s="114"/>
      <c r="AA9" s="172"/>
      <c r="AB9" s="175"/>
      <c r="AC9" s="172"/>
      <c r="AD9" s="173"/>
      <c r="AE9" s="172"/>
      <c r="AF9" s="173"/>
      <c r="AG9" s="172"/>
      <c r="AH9" s="173"/>
      <c r="AI9" s="172"/>
      <c r="AJ9" s="173"/>
    </row>
    <row r="10" spans="1:36" ht="18.600000000000001" customHeight="1">
      <c r="D10" s="171"/>
      <c r="E10" s="172"/>
      <c r="F10" s="170"/>
      <c r="G10" s="172"/>
      <c r="H10" s="173"/>
      <c r="I10" s="172"/>
      <c r="J10" s="173"/>
      <c r="K10" s="172"/>
      <c r="L10" s="173" t="s">
        <v>302</v>
      </c>
      <c r="M10" s="172"/>
      <c r="N10" s="114"/>
      <c r="O10" s="114"/>
      <c r="P10" s="114"/>
      <c r="Q10" s="114"/>
      <c r="R10" s="173" t="s">
        <v>107</v>
      </c>
      <c r="S10" s="114"/>
      <c r="T10" s="114"/>
      <c r="U10" s="114"/>
      <c r="V10" s="124"/>
      <c r="W10" s="172"/>
      <c r="X10" s="174" t="s">
        <v>252</v>
      </c>
      <c r="Y10" s="172"/>
      <c r="Z10" s="175" t="s">
        <v>206</v>
      </c>
      <c r="AA10" s="114"/>
      <c r="AB10" s="114"/>
      <c r="AC10" s="114"/>
      <c r="AD10" s="114"/>
      <c r="AE10" s="114"/>
      <c r="AF10" s="114"/>
      <c r="AG10" s="114"/>
      <c r="AH10" s="114"/>
      <c r="AI10" s="172"/>
      <c r="AJ10" s="173"/>
    </row>
    <row r="11" spans="1:36" ht="18.600000000000001" customHeight="1">
      <c r="D11" s="171"/>
      <c r="E11" s="172"/>
      <c r="F11" s="114"/>
      <c r="G11" s="114"/>
      <c r="H11" s="114"/>
      <c r="I11" s="114"/>
      <c r="J11" s="114"/>
      <c r="K11" s="172"/>
      <c r="L11" s="175" t="s">
        <v>213</v>
      </c>
      <c r="M11" s="172"/>
      <c r="N11" s="175" t="s">
        <v>300</v>
      </c>
      <c r="O11" s="114"/>
      <c r="P11" s="114"/>
      <c r="Q11" s="172"/>
      <c r="R11" s="173" t="s">
        <v>208</v>
      </c>
      <c r="S11" s="172"/>
      <c r="T11" s="124" t="s">
        <v>209</v>
      </c>
      <c r="U11" s="172"/>
      <c r="V11" s="124" t="s">
        <v>210</v>
      </c>
      <c r="W11" s="172"/>
      <c r="X11" s="176" t="s">
        <v>251</v>
      </c>
      <c r="Y11" s="172"/>
      <c r="Z11" s="175" t="s">
        <v>211</v>
      </c>
      <c r="AA11" s="172"/>
      <c r="AB11" s="175" t="s">
        <v>131</v>
      </c>
      <c r="AC11" s="172"/>
      <c r="AD11" s="173" t="s">
        <v>212</v>
      </c>
      <c r="AE11" s="172"/>
      <c r="AF11" s="173" t="s">
        <v>61</v>
      </c>
      <c r="AG11" s="172"/>
      <c r="AH11" s="173" t="s">
        <v>213</v>
      </c>
      <c r="AI11" s="114"/>
      <c r="AJ11" s="114"/>
    </row>
    <row r="12" spans="1:36" ht="18.600000000000001" customHeight="1">
      <c r="D12" s="171"/>
      <c r="E12" s="172"/>
      <c r="F12" s="175" t="s">
        <v>58</v>
      </c>
      <c r="G12" s="172"/>
      <c r="H12" s="173" t="s">
        <v>59</v>
      </c>
      <c r="I12" s="172"/>
      <c r="J12" s="175" t="s">
        <v>60</v>
      </c>
      <c r="K12" s="172"/>
      <c r="L12" s="175" t="s">
        <v>221</v>
      </c>
      <c r="M12" s="172"/>
      <c r="N12" s="177" t="s">
        <v>214</v>
      </c>
      <c r="O12" s="172"/>
      <c r="P12" s="173" t="s">
        <v>215</v>
      </c>
      <c r="Q12" s="172"/>
      <c r="R12" s="175" t="s">
        <v>216</v>
      </c>
      <c r="S12" s="172"/>
      <c r="T12" s="124" t="s">
        <v>210</v>
      </c>
      <c r="U12" s="172"/>
      <c r="V12" s="124" t="s">
        <v>217</v>
      </c>
      <c r="W12" s="172"/>
      <c r="X12" s="178" t="s">
        <v>255</v>
      </c>
      <c r="Y12" s="172"/>
      <c r="Z12" s="175" t="s">
        <v>218</v>
      </c>
      <c r="AA12" s="172"/>
      <c r="AB12" s="175" t="s">
        <v>130</v>
      </c>
      <c r="AC12" s="172"/>
      <c r="AD12" s="173" t="s">
        <v>219</v>
      </c>
      <c r="AE12" s="172"/>
      <c r="AF12" s="165" t="s">
        <v>220</v>
      </c>
      <c r="AG12" s="172"/>
      <c r="AH12" s="173" t="s">
        <v>221</v>
      </c>
      <c r="AI12" s="172"/>
      <c r="AJ12" s="173" t="s">
        <v>61</v>
      </c>
    </row>
    <row r="13" spans="1:36" ht="18.600000000000001" customHeight="1">
      <c r="D13" s="171"/>
      <c r="E13" s="172"/>
      <c r="F13" s="175" t="s">
        <v>62</v>
      </c>
      <c r="G13" s="172"/>
      <c r="H13" s="175" t="s">
        <v>63</v>
      </c>
      <c r="I13" s="172"/>
      <c r="J13" s="175" t="s">
        <v>64</v>
      </c>
      <c r="K13" s="172"/>
      <c r="L13" s="175" t="s">
        <v>227</v>
      </c>
      <c r="M13" s="172"/>
      <c r="N13" s="177" t="s">
        <v>222</v>
      </c>
      <c r="O13" s="172"/>
      <c r="P13" s="173" t="s">
        <v>223</v>
      </c>
      <c r="Q13" s="172"/>
      <c r="R13" s="175" t="s">
        <v>224</v>
      </c>
      <c r="S13" s="172"/>
      <c r="T13" s="124" t="s">
        <v>217</v>
      </c>
      <c r="U13" s="172"/>
      <c r="V13" s="124" t="s">
        <v>225</v>
      </c>
      <c r="W13" s="172"/>
      <c r="X13" s="179" t="s">
        <v>211</v>
      </c>
      <c r="Y13" s="172"/>
      <c r="Z13" s="175" t="s">
        <v>51</v>
      </c>
      <c r="AA13" s="172"/>
      <c r="AB13" s="175" t="s">
        <v>283</v>
      </c>
      <c r="AC13" s="172"/>
      <c r="AD13" s="173" t="s">
        <v>113</v>
      </c>
      <c r="AE13" s="172"/>
      <c r="AF13" s="173" t="s">
        <v>226</v>
      </c>
      <c r="AG13" s="172"/>
      <c r="AH13" s="173" t="s">
        <v>227</v>
      </c>
      <c r="AI13" s="172"/>
      <c r="AJ13" s="173" t="s">
        <v>119</v>
      </c>
    </row>
    <row r="14" spans="1:36" ht="18.600000000000001" customHeight="1">
      <c r="D14" s="129" t="s">
        <v>2</v>
      </c>
      <c r="E14" s="172"/>
      <c r="F14" s="180" t="s">
        <v>88</v>
      </c>
      <c r="G14" s="172"/>
      <c r="H14" s="130" t="s">
        <v>88</v>
      </c>
      <c r="I14" s="181"/>
      <c r="J14" s="130" t="s">
        <v>88</v>
      </c>
      <c r="K14" s="181"/>
      <c r="L14" s="130" t="s">
        <v>88</v>
      </c>
      <c r="M14" s="172"/>
      <c r="N14" s="130" t="s">
        <v>88</v>
      </c>
      <c r="O14" s="181"/>
      <c r="P14" s="130" t="s">
        <v>88</v>
      </c>
      <c r="Q14" s="172"/>
      <c r="R14" s="130" t="s">
        <v>88</v>
      </c>
      <c r="S14" s="172"/>
      <c r="T14" s="130" t="s">
        <v>88</v>
      </c>
      <c r="U14" s="172"/>
      <c r="V14" s="130" t="s">
        <v>88</v>
      </c>
      <c r="W14" s="172"/>
      <c r="X14" s="182" t="s">
        <v>88</v>
      </c>
      <c r="Y14" s="172"/>
      <c r="Z14" s="130" t="s">
        <v>88</v>
      </c>
      <c r="AA14" s="172"/>
      <c r="AB14" s="130" t="s">
        <v>88</v>
      </c>
      <c r="AC14" s="172"/>
      <c r="AD14" s="130" t="s">
        <v>88</v>
      </c>
      <c r="AE14" s="172"/>
      <c r="AF14" s="130" t="s">
        <v>88</v>
      </c>
      <c r="AG14" s="172"/>
      <c r="AH14" s="130" t="s">
        <v>88</v>
      </c>
      <c r="AI14" s="172"/>
      <c r="AJ14" s="130" t="s">
        <v>88</v>
      </c>
    </row>
    <row r="15" spans="1:36" ht="6" customHeight="1">
      <c r="D15" s="171"/>
      <c r="E15" s="172"/>
      <c r="F15" s="183"/>
      <c r="G15" s="172"/>
      <c r="H15" s="183"/>
      <c r="I15" s="181"/>
      <c r="J15" s="183"/>
      <c r="K15" s="181"/>
      <c r="L15" s="183"/>
      <c r="M15" s="172"/>
      <c r="N15" s="183"/>
      <c r="O15" s="181"/>
      <c r="P15" s="183"/>
      <c r="Q15" s="172"/>
      <c r="R15" s="183"/>
      <c r="S15" s="172"/>
      <c r="T15" s="183"/>
      <c r="U15" s="172"/>
      <c r="V15" s="183"/>
      <c r="W15" s="172"/>
      <c r="X15" s="183"/>
      <c r="Y15" s="172"/>
      <c r="Z15" s="172"/>
      <c r="AA15" s="172"/>
      <c r="AB15" s="183"/>
      <c r="AC15" s="172"/>
      <c r="AD15" s="183"/>
      <c r="AE15" s="172"/>
      <c r="AF15" s="172"/>
      <c r="AG15" s="172"/>
      <c r="AH15" s="183"/>
      <c r="AI15" s="172"/>
      <c r="AJ15" s="183"/>
    </row>
    <row r="16" spans="1:36" ht="18.600000000000001" customHeight="1">
      <c r="A16" s="110" t="s">
        <v>96</v>
      </c>
      <c r="B16" s="110"/>
      <c r="D16" s="145"/>
      <c r="E16" s="112"/>
      <c r="G16" s="112"/>
      <c r="I16" s="112"/>
      <c r="K16" s="112"/>
      <c r="M16" s="112"/>
      <c r="O16" s="112"/>
      <c r="Q16" s="112"/>
      <c r="S16" s="112"/>
      <c r="U16" s="112"/>
      <c r="W16" s="112"/>
      <c r="X16" s="112"/>
      <c r="Y16" s="112"/>
      <c r="Z16" s="112"/>
      <c r="AA16" s="112"/>
      <c r="AC16" s="112"/>
      <c r="AE16" s="112"/>
      <c r="AF16" s="112"/>
      <c r="AG16" s="112"/>
      <c r="AI16" s="112"/>
    </row>
    <row r="17" spans="1:36" ht="18.600000000000001" customHeight="1">
      <c r="A17" s="110"/>
      <c r="B17" s="110" t="s">
        <v>140</v>
      </c>
      <c r="D17" s="145"/>
      <c r="E17" s="112"/>
      <c r="F17" s="112">
        <v>5264650000</v>
      </c>
      <c r="G17" s="112"/>
      <c r="H17" s="112">
        <v>8601300000</v>
      </c>
      <c r="I17" s="112"/>
      <c r="J17" s="112">
        <v>47373035</v>
      </c>
      <c r="K17" s="112"/>
      <c r="L17" s="112">
        <v>-218688716</v>
      </c>
      <c r="M17" s="112"/>
      <c r="N17" s="112">
        <v>530000000</v>
      </c>
      <c r="O17" s="112"/>
      <c r="P17" s="112">
        <v>87665978769</v>
      </c>
      <c r="Q17" s="112"/>
      <c r="R17" s="112">
        <v>-112373514</v>
      </c>
      <c r="S17" s="112"/>
      <c r="T17" s="112">
        <v>0</v>
      </c>
      <c r="U17" s="112"/>
      <c r="V17" s="112">
        <v>0</v>
      </c>
      <c r="W17" s="112"/>
      <c r="X17" s="112">
        <v>-941750</v>
      </c>
      <c r="Y17" s="112"/>
      <c r="Z17" s="112">
        <v>-70580730</v>
      </c>
      <c r="AA17" s="112"/>
      <c r="AB17" s="112">
        <v>-1561693819</v>
      </c>
      <c r="AC17" s="112"/>
      <c r="AD17" s="112">
        <f>SUM(R17,T17,V17,Z17,AB17,X17)</f>
        <v>-1745589813</v>
      </c>
      <c r="AE17" s="112"/>
      <c r="AF17" s="112">
        <f>SUM(F17,H17,J17,L17,N17,P17,AD17)</f>
        <v>100145023275</v>
      </c>
      <c r="AG17" s="112"/>
      <c r="AH17" s="112">
        <v>610966503</v>
      </c>
      <c r="AI17" s="112"/>
      <c r="AJ17" s="112">
        <f>SUM(AF17,AH17)</f>
        <v>100755989778</v>
      </c>
    </row>
    <row r="18" spans="1:36" ht="6" customHeight="1">
      <c r="A18" s="119"/>
      <c r="D18" s="138"/>
      <c r="E18" s="139"/>
      <c r="G18" s="139"/>
      <c r="I18" s="139"/>
      <c r="K18" s="139"/>
      <c r="M18" s="139"/>
      <c r="O18" s="139"/>
      <c r="Q18" s="139"/>
      <c r="S18" s="139"/>
      <c r="U18" s="139"/>
      <c r="W18" s="139"/>
      <c r="X18" s="112"/>
      <c r="Y18" s="139"/>
      <c r="Z18" s="112"/>
      <c r="AA18" s="139"/>
      <c r="AC18" s="139"/>
      <c r="AE18" s="139"/>
      <c r="AF18" s="139"/>
      <c r="AG18" s="139"/>
      <c r="AI18" s="139"/>
    </row>
    <row r="19" spans="1:36" ht="18.600000000000001" customHeight="1">
      <c r="A19" s="110" t="s">
        <v>228</v>
      </c>
      <c r="B19" s="118"/>
      <c r="D19" s="145"/>
      <c r="E19" s="112"/>
      <c r="G19" s="112"/>
      <c r="I19" s="112"/>
      <c r="K19" s="112"/>
      <c r="M19" s="112"/>
      <c r="O19" s="112"/>
      <c r="Q19" s="112"/>
      <c r="S19" s="112"/>
      <c r="U19" s="112"/>
      <c r="W19" s="112"/>
      <c r="X19" s="112"/>
      <c r="Y19" s="112"/>
      <c r="Z19" s="112"/>
      <c r="AA19" s="112"/>
      <c r="AC19" s="112"/>
      <c r="AE19" s="112"/>
      <c r="AF19" s="112"/>
      <c r="AG19" s="112"/>
      <c r="AI19" s="112"/>
    </row>
    <row r="20" spans="1:36" ht="18.600000000000001" customHeight="1">
      <c r="A20" s="110"/>
      <c r="B20" s="110" t="s">
        <v>132</v>
      </c>
      <c r="D20" s="145"/>
      <c r="E20" s="112"/>
      <c r="G20" s="112"/>
      <c r="I20" s="112"/>
      <c r="K20" s="112"/>
      <c r="M20" s="112"/>
      <c r="O20" s="112"/>
      <c r="Q20" s="112"/>
      <c r="S20" s="112"/>
      <c r="U20" s="112"/>
      <c r="W20" s="112"/>
      <c r="X20" s="112"/>
      <c r="Y20" s="112"/>
      <c r="Z20" s="112"/>
      <c r="AA20" s="112"/>
      <c r="AC20" s="112"/>
      <c r="AE20" s="112"/>
      <c r="AF20" s="112"/>
      <c r="AG20" s="112"/>
      <c r="AI20" s="112"/>
    </row>
    <row r="21" spans="1:36" ht="18.600000000000001" customHeight="1">
      <c r="A21" s="114" t="s">
        <v>235</v>
      </c>
      <c r="D21" s="138"/>
      <c r="E21" s="139"/>
      <c r="F21" s="112">
        <v>0</v>
      </c>
      <c r="G21" s="139"/>
      <c r="H21" s="112">
        <v>0</v>
      </c>
      <c r="I21" s="139"/>
      <c r="J21" s="112">
        <v>0</v>
      </c>
      <c r="K21" s="139"/>
      <c r="L21" s="112">
        <v>0</v>
      </c>
      <c r="M21" s="139"/>
      <c r="N21" s="112">
        <v>0</v>
      </c>
      <c r="O21" s="139"/>
      <c r="P21" s="112">
        <v>13059235793</v>
      </c>
      <c r="Q21" s="139"/>
      <c r="R21" s="112">
        <v>-72584130</v>
      </c>
      <c r="S21" s="139"/>
      <c r="T21" s="112">
        <v>0</v>
      </c>
      <c r="U21" s="139"/>
      <c r="V21" s="112">
        <v>0</v>
      </c>
      <c r="W21" s="139"/>
      <c r="X21" s="112">
        <v>13536910</v>
      </c>
      <c r="Y21" s="139"/>
      <c r="Z21" s="112">
        <v>-2586470869</v>
      </c>
      <c r="AA21" s="112"/>
      <c r="AB21" s="112">
        <v>-2514866823</v>
      </c>
      <c r="AC21" s="112"/>
      <c r="AD21" s="112">
        <f>SUM(R21,T21,V21,Z21,AB21,X21)</f>
        <v>-5160384912</v>
      </c>
      <c r="AE21" s="112"/>
      <c r="AF21" s="112">
        <f>SUM(F21:P21,AD21)</f>
        <v>7898850881</v>
      </c>
      <c r="AG21" s="112"/>
      <c r="AH21" s="112">
        <v>67379364</v>
      </c>
      <c r="AI21" s="112"/>
      <c r="AJ21" s="112">
        <f>SUM(AF21:AH21)</f>
        <v>7966230245</v>
      </c>
    </row>
    <row r="22" spans="1:36" ht="18.600000000000001" customHeight="1">
      <c r="A22" s="114" t="s">
        <v>93</v>
      </c>
      <c r="D22" s="141"/>
      <c r="E22" s="139"/>
      <c r="F22" s="112">
        <v>0</v>
      </c>
      <c r="G22" s="139"/>
      <c r="H22" s="112">
        <v>0</v>
      </c>
      <c r="I22" s="139"/>
      <c r="J22" s="112">
        <v>0</v>
      </c>
      <c r="K22" s="139"/>
      <c r="L22" s="112">
        <v>0</v>
      </c>
      <c r="M22" s="139"/>
      <c r="N22" s="112">
        <v>0</v>
      </c>
      <c r="O22" s="139"/>
      <c r="P22" s="112">
        <v>-3553463021</v>
      </c>
      <c r="Q22" s="139"/>
      <c r="R22" s="112">
        <v>0</v>
      </c>
      <c r="S22" s="139"/>
      <c r="T22" s="112">
        <v>0</v>
      </c>
      <c r="U22" s="139"/>
      <c r="V22" s="112">
        <v>0</v>
      </c>
      <c r="W22" s="139"/>
      <c r="X22" s="112">
        <v>0</v>
      </c>
      <c r="Y22" s="139"/>
      <c r="Z22" s="112">
        <v>0</v>
      </c>
      <c r="AA22" s="139"/>
      <c r="AB22" s="112">
        <v>0</v>
      </c>
      <c r="AC22" s="139"/>
      <c r="AD22" s="112">
        <f>SUM(R22:AB22)</f>
        <v>0</v>
      </c>
      <c r="AE22" s="139"/>
      <c r="AF22" s="112">
        <f>SUM(F22:P22,AD22)</f>
        <v>-3553463021</v>
      </c>
      <c r="AG22" s="139"/>
      <c r="AH22" s="112">
        <v>0</v>
      </c>
      <c r="AI22" s="139"/>
      <c r="AJ22" s="112">
        <f>SUM(AF22:AH22)</f>
        <v>-3553463021</v>
      </c>
    </row>
    <row r="23" spans="1:36" ht="18.600000000000001" customHeight="1">
      <c r="A23" s="114" t="s">
        <v>121</v>
      </c>
      <c r="D23" s="141"/>
      <c r="E23" s="139"/>
      <c r="F23" s="164">
        <v>0</v>
      </c>
      <c r="G23" s="139"/>
      <c r="H23" s="164">
        <v>0</v>
      </c>
      <c r="I23" s="139"/>
      <c r="J23" s="164">
        <v>0</v>
      </c>
      <c r="K23" s="139"/>
      <c r="L23" s="164">
        <v>0</v>
      </c>
      <c r="M23" s="139"/>
      <c r="N23" s="164">
        <v>0</v>
      </c>
      <c r="O23" s="139"/>
      <c r="P23" s="164">
        <v>0</v>
      </c>
      <c r="Q23" s="139"/>
      <c r="R23" s="164">
        <v>0</v>
      </c>
      <c r="S23" s="139"/>
      <c r="T23" s="164">
        <v>0</v>
      </c>
      <c r="U23" s="139"/>
      <c r="V23" s="164">
        <v>0</v>
      </c>
      <c r="W23" s="139"/>
      <c r="X23" s="164">
        <v>0</v>
      </c>
      <c r="Y23" s="139"/>
      <c r="Z23" s="164">
        <v>0</v>
      </c>
      <c r="AA23" s="139"/>
      <c r="AB23" s="164">
        <v>0</v>
      </c>
      <c r="AC23" s="139"/>
      <c r="AD23" s="164">
        <f>SUM(R23:AB23)</f>
        <v>0</v>
      </c>
      <c r="AE23" s="139"/>
      <c r="AF23" s="164">
        <f>SUM(F23:P23,AD23)</f>
        <v>0</v>
      </c>
      <c r="AG23" s="139"/>
      <c r="AH23" s="164">
        <v>-62350000</v>
      </c>
      <c r="AI23" s="139"/>
      <c r="AJ23" s="164">
        <f>SUM(AF23:AH23)</f>
        <v>-62350000</v>
      </c>
    </row>
    <row r="24" spans="1:36" ht="6" customHeight="1">
      <c r="A24" s="119"/>
      <c r="D24" s="138"/>
      <c r="E24" s="139"/>
      <c r="G24" s="139"/>
      <c r="I24" s="139"/>
      <c r="K24" s="139"/>
      <c r="M24" s="139"/>
      <c r="O24" s="139"/>
      <c r="Q24" s="139"/>
      <c r="S24" s="139"/>
      <c r="U24" s="139"/>
      <c r="W24" s="139"/>
      <c r="X24" s="112"/>
      <c r="Y24" s="139"/>
      <c r="Z24" s="112"/>
      <c r="AA24" s="139"/>
      <c r="AC24" s="139"/>
      <c r="AE24" s="139"/>
      <c r="AF24" s="139"/>
      <c r="AG24" s="139"/>
      <c r="AI24" s="139"/>
    </row>
    <row r="25" spans="1:36" ht="18.600000000000001" customHeight="1">
      <c r="A25" s="110" t="s">
        <v>129</v>
      </c>
      <c r="D25" s="138"/>
      <c r="E25" s="139"/>
      <c r="G25" s="139"/>
      <c r="I25" s="139"/>
      <c r="K25" s="139"/>
      <c r="M25" s="139"/>
      <c r="O25" s="139"/>
      <c r="Q25" s="139"/>
      <c r="S25" s="139"/>
      <c r="U25" s="139"/>
      <c r="W25" s="139"/>
      <c r="X25" s="112"/>
      <c r="Y25" s="139"/>
      <c r="Z25" s="112"/>
      <c r="AA25" s="139"/>
      <c r="AC25" s="139"/>
      <c r="AE25" s="139"/>
      <c r="AF25" s="139"/>
      <c r="AG25" s="139"/>
      <c r="AI25" s="139"/>
    </row>
    <row r="26" spans="1:36" ht="18.600000000000001" customHeight="1" thickBot="1">
      <c r="B26" s="110" t="s">
        <v>141</v>
      </c>
      <c r="D26" s="138"/>
      <c r="E26" s="139"/>
      <c r="F26" s="184">
        <f>SUM(F17:F23)</f>
        <v>5264650000</v>
      </c>
      <c r="G26" s="139"/>
      <c r="H26" s="184">
        <f>SUM(H17:H23)</f>
        <v>8601300000</v>
      </c>
      <c r="I26" s="139"/>
      <c r="J26" s="184">
        <f>SUM(J17:J23)</f>
        <v>47373035</v>
      </c>
      <c r="K26" s="139"/>
      <c r="L26" s="184">
        <f>SUM(L17:L23)</f>
        <v>-218688716</v>
      </c>
      <c r="M26" s="139"/>
      <c r="N26" s="184">
        <f>SUM(N17:N23)</f>
        <v>530000000</v>
      </c>
      <c r="O26" s="139"/>
      <c r="P26" s="184">
        <f>SUM(P17:P23)</f>
        <v>97171751541</v>
      </c>
      <c r="Q26" s="139"/>
      <c r="R26" s="184">
        <f>SUM(R17:R23)</f>
        <v>-184957644</v>
      </c>
      <c r="S26" s="139"/>
      <c r="T26" s="184">
        <f>SUM(T17:T23)</f>
        <v>0</v>
      </c>
      <c r="U26" s="139"/>
      <c r="V26" s="184">
        <f>SUM(V17:V23)</f>
        <v>0</v>
      </c>
      <c r="W26" s="139"/>
      <c r="X26" s="184">
        <f>SUM(X17:X23)</f>
        <v>12595160</v>
      </c>
      <c r="Y26" s="139"/>
      <c r="Z26" s="184">
        <f>SUM(Z17:Z23)</f>
        <v>-2657051599</v>
      </c>
      <c r="AA26" s="139"/>
      <c r="AB26" s="184">
        <f>SUM(AB17:AB23)</f>
        <v>-4076560642</v>
      </c>
      <c r="AC26" s="139"/>
      <c r="AD26" s="184">
        <f>SUM(AD17:AD23)</f>
        <v>-6905974725</v>
      </c>
      <c r="AE26" s="139"/>
      <c r="AF26" s="184">
        <f>SUM(AF17:AF23)</f>
        <v>104490411135</v>
      </c>
      <c r="AG26" s="139"/>
      <c r="AH26" s="184">
        <f>SUM(AH17:AH23)</f>
        <v>615995867</v>
      </c>
      <c r="AI26" s="139"/>
      <c r="AJ26" s="184">
        <f>SUM(AJ17:AJ23)</f>
        <v>105106407002</v>
      </c>
    </row>
    <row r="27" spans="1:36" ht="15" customHeight="1" thickTop="1">
      <c r="A27" s="110"/>
      <c r="D27" s="138"/>
      <c r="E27" s="139"/>
      <c r="G27" s="139"/>
      <c r="I27" s="139"/>
      <c r="K27" s="139"/>
      <c r="M27" s="139"/>
      <c r="O27" s="139"/>
      <c r="P27" s="112" t="s">
        <v>136</v>
      </c>
      <c r="Q27" s="139"/>
      <c r="S27" s="139"/>
      <c r="U27" s="139"/>
      <c r="W27" s="139"/>
      <c r="X27" s="112"/>
      <c r="Y27" s="139"/>
      <c r="Z27" s="112"/>
      <c r="AA27" s="139"/>
      <c r="AC27" s="139"/>
      <c r="AE27" s="139"/>
      <c r="AF27" s="112"/>
      <c r="AG27" s="139"/>
      <c r="AI27" s="139"/>
    </row>
    <row r="28" spans="1:36" ht="18.600000000000001" customHeight="1">
      <c r="A28" s="110" t="s">
        <v>128</v>
      </c>
      <c r="B28" s="110"/>
      <c r="D28" s="138"/>
      <c r="E28" s="139"/>
      <c r="F28" s="140"/>
      <c r="G28" s="139"/>
      <c r="H28" s="140"/>
      <c r="I28" s="139"/>
      <c r="J28" s="140"/>
      <c r="K28" s="139"/>
      <c r="L28" s="140"/>
      <c r="M28" s="139"/>
      <c r="N28" s="140"/>
      <c r="O28" s="139"/>
      <c r="P28" s="140"/>
      <c r="Q28" s="139"/>
      <c r="R28" s="140"/>
      <c r="S28" s="139"/>
      <c r="T28" s="140"/>
      <c r="U28" s="139"/>
      <c r="V28" s="140"/>
      <c r="W28" s="139"/>
      <c r="X28" s="140"/>
      <c r="Y28" s="139"/>
      <c r="Z28" s="140"/>
      <c r="AA28" s="139"/>
      <c r="AB28" s="140"/>
      <c r="AC28" s="139"/>
      <c r="AD28" s="140"/>
      <c r="AE28" s="139"/>
      <c r="AF28" s="140"/>
      <c r="AG28" s="139"/>
      <c r="AH28" s="140"/>
      <c r="AI28" s="139"/>
      <c r="AJ28" s="140"/>
    </row>
    <row r="29" spans="1:36" ht="18.600000000000001" customHeight="1">
      <c r="A29" s="110"/>
      <c r="B29" s="110" t="s">
        <v>229</v>
      </c>
      <c r="D29" s="138"/>
      <c r="E29" s="139"/>
      <c r="F29" s="140"/>
      <c r="G29" s="139"/>
      <c r="H29" s="140"/>
      <c r="I29" s="139"/>
      <c r="J29" s="140"/>
      <c r="K29" s="139"/>
      <c r="L29" s="140"/>
      <c r="M29" s="139"/>
      <c r="N29" s="140"/>
      <c r="O29" s="139"/>
      <c r="P29" s="140"/>
      <c r="Q29" s="139"/>
      <c r="R29" s="140"/>
      <c r="S29" s="139"/>
      <c r="T29" s="140"/>
      <c r="U29" s="139"/>
      <c r="V29" s="140"/>
      <c r="W29" s="139"/>
      <c r="X29" s="140"/>
      <c r="Y29" s="139"/>
      <c r="Z29" s="140"/>
      <c r="AA29" s="139"/>
      <c r="AB29" s="140"/>
      <c r="AC29" s="139"/>
      <c r="AD29" s="140"/>
      <c r="AE29" s="139"/>
      <c r="AF29" s="140"/>
      <c r="AG29" s="139"/>
      <c r="AH29" s="140"/>
      <c r="AI29" s="139"/>
      <c r="AJ29" s="140"/>
    </row>
    <row r="30" spans="1:36" ht="18.600000000000001" customHeight="1">
      <c r="A30" s="110"/>
      <c r="B30" s="185" t="s">
        <v>230</v>
      </c>
      <c r="D30" s="138"/>
      <c r="E30" s="139"/>
      <c r="F30" s="140">
        <f>F26</f>
        <v>5264650000</v>
      </c>
      <c r="G30" s="139"/>
      <c r="H30" s="140">
        <f>H26</f>
        <v>8601300000</v>
      </c>
      <c r="I30" s="139"/>
      <c r="J30" s="140">
        <f>J26</f>
        <v>47373035</v>
      </c>
      <c r="K30" s="139"/>
      <c r="L30" s="140">
        <f>L26</f>
        <v>-218688716</v>
      </c>
      <c r="M30" s="139"/>
      <c r="N30" s="140">
        <f>N26</f>
        <v>530000000</v>
      </c>
      <c r="O30" s="139"/>
      <c r="P30" s="140">
        <f>P26</f>
        <v>97171751541</v>
      </c>
      <c r="Q30" s="139"/>
      <c r="R30" s="140">
        <f>R26</f>
        <v>-184957644</v>
      </c>
      <c r="S30" s="139"/>
      <c r="T30" s="140">
        <f>T26</f>
        <v>0</v>
      </c>
      <c r="U30" s="139"/>
      <c r="V30" s="140">
        <f>V26</f>
        <v>0</v>
      </c>
      <c r="W30" s="139"/>
      <c r="X30" s="140">
        <f>X26</f>
        <v>12595160</v>
      </c>
      <c r="Y30" s="139"/>
      <c r="Z30" s="140">
        <f>Z26</f>
        <v>-2657051599</v>
      </c>
      <c r="AA30" s="139"/>
      <c r="AB30" s="140">
        <f>AB26</f>
        <v>-4076560642</v>
      </c>
      <c r="AC30" s="139"/>
      <c r="AD30" s="140">
        <f>AD26</f>
        <v>-6905974725</v>
      </c>
      <c r="AE30" s="139"/>
      <c r="AF30" s="140">
        <f>AF26</f>
        <v>104490411135</v>
      </c>
      <c r="AG30" s="139"/>
      <c r="AH30" s="140">
        <f>AH26</f>
        <v>615995867</v>
      </c>
      <c r="AI30" s="139"/>
      <c r="AJ30" s="140">
        <f>AJ26</f>
        <v>105106407002</v>
      </c>
    </row>
    <row r="31" spans="1:36" ht="18.600000000000001" customHeight="1">
      <c r="A31" s="118" t="s">
        <v>264</v>
      </c>
      <c r="D31" s="138"/>
      <c r="E31" s="139"/>
      <c r="F31" s="140"/>
      <c r="G31" s="139"/>
      <c r="H31" s="140"/>
      <c r="I31" s="139"/>
      <c r="J31" s="140"/>
      <c r="K31" s="139"/>
      <c r="L31" s="140"/>
      <c r="M31" s="139"/>
      <c r="N31" s="140"/>
      <c r="O31" s="139"/>
      <c r="P31" s="140"/>
      <c r="Q31" s="139"/>
      <c r="R31" s="140"/>
      <c r="S31" s="139"/>
      <c r="T31" s="140"/>
      <c r="U31" s="139"/>
      <c r="V31" s="140"/>
      <c r="W31" s="139"/>
      <c r="X31" s="140"/>
      <c r="Y31" s="139"/>
      <c r="Z31" s="140"/>
      <c r="AA31" s="139"/>
      <c r="AB31" s="140"/>
      <c r="AC31" s="139"/>
      <c r="AD31" s="140"/>
      <c r="AE31" s="139"/>
      <c r="AF31" s="140"/>
      <c r="AG31" s="139"/>
      <c r="AH31" s="140"/>
      <c r="AI31" s="139"/>
      <c r="AJ31" s="140"/>
    </row>
    <row r="32" spans="1:36" ht="18.600000000000001" customHeight="1">
      <c r="A32" s="118"/>
      <c r="B32" s="114" t="s">
        <v>265</v>
      </c>
      <c r="D32" s="138"/>
      <c r="E32" s="139"/>
      <c r="F32" s="140"/>
      <c r="G32" s="139"/>
      <c r="H32" s="140"/>
      <c r="I32" s="139"/>
      <c r="J32" s="140"/>
      <c r="K32" s="139"/>
      <c r="L32" s="140"/>
      <c r="M32" s="139"/>
      <c r="N32" s="140"/>
      <c r="O32" s="139"/>
      <c r="P32" s="140"/>
      <c r="Q32" s="139"/>
      <c r="R32" s="140"/>
      <c r="S32" s="139"/>
      <c r="T32" s="140"/>
      <c r="U32" s="139"/>
      <c r="V32" s="140"/>
      <c r="W32" s="139"/>
      <c r="X32" s="140"/>
      <c r="Y32" s="139"/>
      <c r="Z32" s="140"/>
      <c r="AA32" s="139"/>
      <c r="AB32" s="140"/>
      <c r="AC32" s="139"/>
      <c r="AD32" s="140"/>
      <c r="AE32" s="139"/>
      <c r="AF32" s="140"/>
      <c r="AG32" s="139"/>
      <c r="AH32" s="140"/>
      <c r="AI32" s="139"/>
      <c r="AJ32" s="140"/>
    </row>
    <row r="33" spans="1:37" ht="18.600000000000001" customHeight="1">
      <c r="B33" s="114" t="s">
        <v>266</v>
      </c>
      <c r="D33" s="141">
        <v>4</v>
      </c>
      <c r="E33" s="139"/>
      <c r="F33" s="142">
        <v>0</v>
      </c>
      <c r="G33" s="139"/>
      <c r="H33" s="142">
        <v>0</v>
      </c>
      <c r="I33" s="139"/>
      <c r="J33" s="142">
        <v>0</v>
      </c>
      <c r="K33" s="139"/>
      <c r="L33" s="142">
        <v>0</v>
      </c>
      <c r="M33" s="139"/>
      <c r="N33" s="142">
        <v>0</v>
      </c>
      <c r="O33" s="139"/>
      <c r="P33" s="142">
        <v>-418202280</v>
      </c>
      <c r="Q33" s="139"/>
      <c r="R33" s="142">
        <v>0</v>
      </c>
      <c r="S33" s="139"/>
      <c r="T33" s="142">
        <v>-78430932</v>
      </c>
      <c r="U33" s="139"/>
      <c r="V33" s="142">
        <v>-3580938995</v>
      </c>
      <c r="W33" s="139"/>
      <c r="X33" s="142">
        <v>401486186</v>
      </c>
      <c r="Y33" s="139"/>
      <c r="Z33" s="142">
        <v>-713122844</v>
      </c>
      <c r="AA33" s="139"/>
      <c r="AB33" s="142">
        <v>0</v>
      </c>
      <c r="AC33" s="139"/>
      <c r="AD33" s="142">
        <f>SUM(R33:AB33)</f>
        <v>-3971006585</v>
      </c>
      <c r="AE33" s="139"/>
      <c r="AF33" s="142">
        <f>SUM(F33:P33,AD33)</f>
        <v>-4389208865</v>
      </c>
      <c r="AG33" s="139"/>
      <c r="AH33" s="142">
        <v>-14027094</v>
      </c>
      <c r="AI33" s="139"/>
      <c r="AJ33" s="142">
        <f>SUM(AF33,AH33)</f>
        <v>-4403235959</v>
      </c>
    </row>
    <row r="34" spans="1:37" ht="6" customHeight="1">
      <c r="A34" s="119"/>
      <c r="D34" s="138"/>
      <c r="E34" s="139"/>
      <c r="F34" s="140"/>
      <c r="G34" s="112"/>
      <c r="H34" s="140"/>
      <c r="I34" s="112"/>
      <c r="J34" s="140"/>
      <c r="K34" s="112"/>
      <c r="L34" s="140"/>
      <c r="M34" s="112"/>
      <c r="N34" s="140"/>
      <c r="O34" s="112"/>
      <c r="P34" s="140"/>
      <c r="Q34" s="112"/>
      <c r="R34" s="140"/>
      <c r="S34" s="112"/>
      <c r="T34" s="140"/>
      <c r="U34" s="112"/>
      <c r="V34" s="140"/>
      <c r="W34" s="112"/>
      <c r="X34" s="140"/>
      <c r="Y34" s="112"/>
      <c r="Z34" s="140"/>
      <c r="AA34" s="112"/>
      <c r="AB34" s="140"/>
      <c r="AC34" s="112"/>
      <c r="AD34" s="140"/>
      <c r="AE34" s="112"/>
      <c r="AF34" s="140"/>
      <c r="AG34" s="112"/>
      <c r="AH34" s="140"/>
      <c r="AI34" s="112"/>
      <c r="AJ34" s="140"/>
    </row>
    <row r="35" spans="1:37" ht="18.600000000000001" customHeight="1">
      <c r="A35" s="110" t="s">
        <v>96</v>
      </c>
      <c r="B35" s="110"/>
      <c r="D35" s="138"/>
      <c r="E35" s="139"/>
      <c r="F35" s="140"/>
      <c r="G35" s="139"/>
      <c r="H35" s="140"/>
      <c r="I35" s="139"/>
      <c r="J35" s="140"/>
      <c r="K35" s="139"/>
      <c r="L35" s="140"/>
      <c r="M35" s="139"/>
      <c r="N35" s="140"/>
      <c r="O35" s="139"/>
      <c r="P35" s="140"/>
      <c r="Q35" s="139"/>
      <c r="R35" s="140"/>
      <c r="S35" s="139"/>
      <c r="T35" s="140"/>
      <c r="U35" s="139"/>
      <c r="V35" s="140"/>
      <c r="W35" s="139"/>
      <c r="X35" s="140"/>
      <c r="Y35" s="139"/>
      <c r="Z35" s="140"/>
      <c r="AA35" s="139"/>
      <c r="AB35" s="140"/>
      <c r="AC35" s="139"/>
      <c r="AD35" s="140"/>
      <c r="AE35" s="139"/>
      <c r="AF35" s="140"/>
      <c r="AG35" s="139"/>
      <c r="AH35" s="140"/>
      <c r="AI35" s="139"/>
      <c r="AJ35" s="140"/>
    </row>
    <row r="36" spans="1:37" ht="18.600000000000001" customHeight="1">
      <c r="A36" s="110"/>
      <c r="B36" s="110" t="s">
        <v>229</v>
      </c>
      <c r="D36" s="145"/>
      <c r="E36" s="112"/>
      <c r="F36" s="140"/>
      <c r="G36" s="112"/>
      <c r="H36" s="140"/>
      <c r="I36" s="112"/>
      <c r="J36" s="140"/>
      <c r="K36" s="112"/>
      <c r="L36" s="140"/>
      <c r="M36" s="112"/>
      <c r="N36" s="140"/>
      <c r="O36" s="112"/>
      <c r="P36" s="140"/>
      <c r="Q36" s="112"/>
      <c r="R36" s="140"/>
      <c r="S36" s="112"/>
      <c r="T36" s="140"/>
      <c r="U36" s="112"/>
      <c r="V36" s="140"/>
      <c r="W36" s="112"/>
      <c r="X36" s="140"/>
      <c r="Y36" s="112"/>
      <c r="Z36" s="140"/>
      <c r="AA36" s="112"/>
      <c r="AB36" s="140"/>
      <c r="AC36" s="112"/>
      <c r="AD36" s="140"/>
      <c r="AE36" s="112"/>
      <c r="AF36" s="140"/>
      <c r="AG36" s="112"/>
      <c r="AH36" s="140"/>
      <c r="AI36" s="112"/>
      <c r="AJ36" s="140"/>
    </row>
    <row r="37" spans="1:37" ht="18.600000000000001" customHeight="1">
      <c r="A37" s="110"/>
      <c r="B37" s="110" t="s">
        <v>169</v>
      </c>
      <c r="D37" s="145"/>
      <c r="E37" s="112"/>
      <c r="F37" s="140">
        <f>SUM(F30,F33)</f>
        <v>5264650000</v>
      </c>
      <c r="G37" s="112"/>
      <c r="H37" s="140">
        <f>SUM(H30,H33)</f>
        <v>8601300000</v>
      </c>
      <c r="I37" s="112"/>
      <c r="J37" s="140">
        <f>SUM(J30,J33)</f>
        <v>47373035</v>
      </c>
      <c r="K37" s="112"/>
      <c r="L37" s="140">
        <f>SUM(L30,L33)</f>
        <v>-218688716</v>
      </c>
      <c r="M37" s="112"/>
      <c r="N37" s="140">
        <f>SUM(N30,N33)</f>
        <v>530000000</v>
      </c>
      <c r="O37" s="112"/>
      <c r="P37" s="140">
        <f>SUM(P30,P33)</f>
        <v>96753549261</v>
      </c>
      <c r="Q37" s="112"/>
      <c r="R37" s="140">
        <f>SUM(R30,R33)</f>
        <v>-184957644</v>
      </c>
      <c r="S37" s="112"/>
      <c r="T37" s="140">
        <f>SUM(T30,T33)</f>
        <v>-78430932</v>
      </c>
      <c r="U37" s="112"/>
      <c r="V37" s="140">
        <f>SUM(V30,V33)</f>
        <v>-3580938995</v>
      </c>
      <c r="W37" s="112"/>
      <c r="X37" s="140">
        <f>SUM(X30,X33)</f>
        <v>414081346</v>
      </c>
      <c r="Y37" s="112"/>
      <c r="Z37" s="140">
        <f>SUM(Z30,Z33)</f>
        <v>-3370174443</v>
      </c>
      <c r="AA37" s="112"/>
      <c r="AB37" s="140">
        <f>SUM(AB30,AB33)</f>
        <v>-4076560642</v>
      </c>
      <c r="AC37" s="112"/>
      <c r="AD37" s="140">
        <f>SUM(AD30,AD33)</f>
        <v>-10876981310</v>
      </c>
      <c r="AE37" s="112"/>
      <c r="AF37" s="140">
        <f>SUM(AF30,AF33)</f>
        <v>100101202270</v>
      </c>
      <c r="AG37" s="112"/>
      <c r="AH37" s="140">
        <f>SUM(AH30,AH33)</f>
        <v>601968773</v>
      </c>
      <c r="AI37" s="112"/>
      <c r="AJ37" s="140">
        <f>SUM(AJ30,AJ33)</f>
        <v>100703171043</v>
      </c>
    </row>
    <row r="38" spans="1:37" ht="6" customHeight="1">
      <c r="A38" s="119"/>
      <c r="D38" s="138"/>
      <c r="E38" s="139"/>
      <c r="F38" s="140"/>
      <c r="G38" s="112"/>
      <c r="H38" s="140"/>
      <c r="I38" s="112"/>
      <c r="J38" s="140"/>
      <c r="K38" s="112"/>
      <c r="L38" s="140"/>
      <c r="M38" s="112"/>
      <c r="N38" s="140"/>
      <c r="O38" s="112"/>
      <c r="P38" s="140"/>
      <c r="Q38" s="112"/>
      <c r="R38" s="140"/>
      <c r="S38" s="112"/>
      <c r="T38" s="140"/>
      <c r="U38" s="112"/>
      <c r="V38" s="140"/>
      <c r="W38" s="112"/>
      <c r="X38" s="140"/>
      <c r="Y38" s="112"/>
      <c r="Z38" s="140"/>
      <c r="AA38" s="112"/>
      <c r="AB38" s="140"/>
      <c r="AC38" s="112"/>
      <c r="AD38" s="140"/>
      <c r="AE38" s="112"/>
      <c r="AF38" s="140"/>
      <c r="AG38" s="112"/>
      <c r="AH38" s="140"/>
      <c r="AI38" s="112"/>
      <c r="AJ38" s="140"/>
    </row>
    <row r="39" spans="1:37" ht="18.600000000000001" customHeight="1">
      <c r="A39" s="110" t="s">
        <v>228</v>
      </c>
      <c r="B39" s="118"/>
      <c r="D39" s="145"/>
      <c r="E39" s="112"/>
      <c r="F39" s="140"/>
      <c r="G39" s="112"/>
      <c r="H39" s="140"/>
      <c r="I39" s="112"/>
      <c r="J39" s="140"/>
      <c r="K39" s="112"/>
      <c r="L39" s="140"/>
      <c r="M39" s="112"/>
      <c r="N39" s="140"/>
      <c r="O39" s="112"/>
      <c r="P39" s="140"/>
      <c r="Q39" s="112"/>
      <c r="R39" s="140"/>
      <c r="S39" s="112"/>
      <c r="T39" s="140"/>
      <c r="U39" s="112"/>
      <c r="V39" s="140"/>
      <c r="W39" s="112"/>
      <c r="X39" s="140"/>
      <c r="Y39" s="112"/>
      <c r="Z39" s="140"/>
      <c r="AA39" s="112"/>
      <c r="AB39" s="140"/>
      <c r="AC39" s="112"/>
      <c r="AD39" s="140"/>
      <c r="AE39" s="112"/>
      <c r="AF39" s="140"/>
      <c r="AG39" s="112"/>
      <c r="AH39" s="140"/>
      <c r="AI39" s="112"/>
      <c r="AJ39" s="140"/>
    </row>
    <row r="40" spans="1:37" ht="18.600000000000001" customHeight="1">
      <c r="A40" s="110"/>
      <c r="B40" s="110" t="s">
        <v>132</v>
      </c>
      <c r="D40" s="145"/>
      <c r="E40" s="112"/>
      <c r="F40" s="140"/>
      <c r="G40" s="112"/>
      <c r="H40" s="140"/>
      <c r="I40" s="112"/>
      <c r="J40" s="140"/>
      <c r="K40" s="112"/>
      <c r="L40" s="140"/>
      <c r="M40" s="112"/>
      <c r="N40" s="140"/>
      <c r="O40" s="112"/>
      <c r="P40" s="140"/>
      <c r="Q40" s="112"/>
      <c r="R40" s="140"/>
      <c r="S40" s="112"/>
      <c r="T40" s="140"/>
      <c r="U40" s="112"/>
      <c r="V40" s="140"/>
      <c r="W40" s="112"/>
      <c r="X40" s="140"/>
      <c r="Y40" s="112"/>
      <c r="Z40" s="140"/>
      <c r="AA40" s="112"/>
      <c r="AB40" s="140"/>
      <c r="AC40" s="112"/>
      <c r="AD40" s="140"/>
      <c r="AE40" s="112"/>
      <c r="AF40" s="140"/>
      <c r="AG40" s="112"/>
      <c r="AH40" s="140"/>
      <c r="AI40" s="112"/>
      <c r="AJ40" s="140"/>
    </row>
    <row r="41" spans="1:37" ht="18.600000000000001" customHeight="1">
      <c r="A41" s="114" t="s">
        <v>235</v>
      </c>
      <c r="B41" s="110"/>
      <c r="D41" s="138"/>
      <c r="E41" s="139"/>
      <c r="F41" s="140">
        <v>0</v>
      </c>
      <c r="G41" s="112"/>
      <c r="H41" s="140">
        <v>0</v>
      </c>
      <c r="I41" s="112"/>
      <c r="J41" s="140">
        <v>0</v>
      </c>
      <c r="K41" s="112"/>
      <c r="L41" s="140">
        <v>0</v>
      </c>
      <c r="M41" s="112"/>
      <c r="N41" s="140">
        <v>0</v>
      </c>
      <c r="O41" s="112"/>
      <c r="P41" s="140">
        <f>'Thai 13-14'!G31</f>
        <v>8733030898</v>
      </c>
      <c r="Q41" s="112"/>
      <c r="R41" s="140">
        <v>-80997693</v>
      </c>
      <c r="S41" s="112"/>
      <c r="T41" s="140">
        <v>41338621</v>
      </c>
      <c r="U41" s="112"/>
      <c r="V41" s="140">
        <v>-1518255325</v>
      </c>
      <c r="W41" s="112"/>
      <c r="X41" s="140">
        <v>43670026</v>
      </c>
      <c r="Y41" s="112"/>
      <c r="Z41" s="140">
        <f>'Thai 13-14'!G63+'Thai 13-14'!G73</f>
        <v>-1210194271</v>
      </c>
      <c r="AA41" s="112"/>
      <c r="AB41" s="140">
        <f>'Thai 13-14'!G74</f>
        <v>-576286918</v>
      </c>
      <c r="AC41" s="112"/>
      <c r="AD41" s="140">
        <f>SUM(R41:AB41)</f>
        <v>-3300725560</v>
      </c>
      <c r="AE41" s="112"/>
      <c r="AF41" s="140">
        <f>SUM(F41:P41,AD41)</f>
        <v>5432305338</v>
      </c>
      <c r="AG41" s="112"/>
      <c r="AH41" s="140">
        <v>24666665</v>
      </c>
      <c r="AI41" s="112"/>
      <c r="AJ41" s="140">
        <f>SUM(AF41:AH41)</f>
        <v>5456972003</v>
      </c>
    </row>
    <row r="42" spans="1:37" ht="18.600000000000001" customHeight="1">
      <c r="A42" s="114" t="s">
        <v>93</v>
      </c>
      <c r="B42" s="110"/>
      <c r="D42" s="141">
        <v>37</v>
      </c>
      <c r="E42" s="139"/>
      <c r="F42" s="140">
        <v>0</v>
      </c>
      <c r="G42" s="112"/>
      <c r="H42" s="140">
        <v>0</v>
      </c>
      <c r="I42" s="112"/>
      <c r="J42" s="140">
        <v>0</v>
      </c>
      <c r="K42" s="112"/>
      <c r="L42" s="140">
        <v>0</v>
      </c>
      <c r="M42" s="112"/>
      <c r="N42" s="140">
        <v>0</v>
      </c>
      <c r="O42" s="112"/>
      <c r="P42" s="140">
        <f>'Tha 16'!N37</f>
        <v>-3290303850</v>
      </c>
      <c r="Q42" s="112"/>
      <c r="R42" s="140">
        <v>0</v>
      </c>
      <c r="S42" s="112"/>
      <c r="T42" s="140">
        <v>0</v>
      </c>
      <c r="U42" s="112"/>
      <c r="V42" s="140">
        <v>0</v>
      </c>
      <c r="W42" s="112"/>
      <c r="X42" s="140">
        <v>0</v>
      </c>
      <c r="Y42" s="112"/>
      <c r="Z42" s="140">
        <v>0</v>
      </c>
      <c r="AA42" s="112"/>
      <c r="AB42" s="140">
        <v>0</v>
      </c>
      <c r="AC42" s="112"/>
      <c r="AD42" s="140">
        <f>SUM(R42:AB42)</f>
        <v>0</v>
      </c>
      <c r="AE42" s="112"/>
      <c r="AF42" s="140">
        <f>SUM(F42:P42,AD42)</f>
        <v>-3290303850</v>
      </c>
      <c r="AG42" s="112"/>
      <c r="AH42" s="140">
        <v>0</v>
      </c>
      <c r="AI42" s="112"/>
      <c r="AJ42" s="140">
        <f>SUM(AF42:AH42)</f>
        <v>-3290303850</v>
      </c>
    </row>
    <row r="43" spans="1:37" ht="18.600000000000001" customHeight="1">
      <c r="A43" s="114" t="s">
        <v>121</v>
      </c>
      <c r="D43" s="141"/>
      <c r="E43" s="139"/>
      <c r="F43" s="186">
        <v>0</v>
      </c>
      <c r="G43" s="139"/>
      <c r="H43" s="186">
        <v>0</v>
      </c>
      <c r="I43" s="139"/>
      <c r="J43" s="186">
        <v>0</v>
      </c>
      <c r="K43" s="139"/>
      <c r="L43" s="186">
        <v>0</v>
      </c>
      <c r="M43" s="139"/>
      <c r="N43" s="186">
        <v>0</v>
      </c>
      <c r="O43" s="139"/>
      <c r="P43" s="186">
        <v>0</v>
      </c>
      <c r="Q43" s="139"/>
      <c r="R43" s="186">
        <v>0</v>
      </c>
      <c r="S43" s="139"/>
      <c r="T43" s="186">
        <v>0</v>
      </c>
      <c r="U43" s="139"/>
      <c r="V43" s="186">
        <v>0</v>
      </c>
      <c r="W43" s="139"/>
      <c r="X43" s="186">
        <v>0</v>
      </c>
      <c r="Y43" s="139"/>
      <c r="Z43" s="186">
        <v>0</v>
      </c>
      <c r="AA43" s="139"/>
      <c r="AB43" s="186">
        <v>0</v>
      </c>
      <c r="AC43" s="139"/>
      <c r="AD43" s="186">
        <f>SUM(R43:AB43)</f>
        <v>0</v>
      </c>
      <c r="AE43" s="139"/>
      <c r="AF43" s="186">
        <f>SUM(F43:P43,AD43)</f>
        <v>0</v>
      </c>
      <c r="AG43" s="139"/>
      <c r="AH43" s="186">
        <v>-35597988</v>
      </c>
      <c r="AI43" s="139"/>
      <c r="AJ43" s="186">
        <f>SUM(AF43:AH43)</f>
        <v>-35597988</v>
      </c>
    </row>
    <row r="44" spans="1:37" ht="6" customHeight="1">
      <c r="A44" s="119"/>
      <c r="D44" s="138"/>
      <c r="E44" s="139"/>
      <c r="F44" s="140"/>
      <c r="G44" s="139"/>
      <c r="H44" s="140"/>
      <c r="I44" s="139"/>
      <c r="J44" s="140"/>
      <c r="K44" s="139"/>
      <c r="L44" s="140"/>
      <c r="M44" s="139"/>
      <c r="N44" s="140"/>
      <c r="O44" s="139"/>
      <c r="P44" s="140"/>
      <c r="Q44" s="139"/>
      <c r="R44" s="140"/>
      <c r="S44" s="139"/>
      <c r="T44" s="140"/>
      <c r="U44" s="139"/>
      <c r="V44" s="140"/>
      <c r="W44" s="139"/>
      <c r="X44" s="140"/>
      <c r="Y44" s="139"/>
      <c r="Z44" s="140"/>
      <c r="AA44" s="139"/>
      <c r="AB44" s="140"/>
      <c r="AC44" s="139"/>
      <c r="AD44" s="140"/>
      <c r="AE44" s="139"/>
      <c r="AF44" s="140"/>
      <c r="AG44" s="139"/>
      <c r="AH44" s="140"/>
      <c r="AI44" s="139"/>
      <c r="AJ44" s="140"/>
    </row>
    <row r="45" spans="1:37" ht="18.600000000000001" customHeight="1">
      <c r="A45" s="110" t="s">
        <v>129</v>
      </c>
      <c r="D45" s="138"/>
      <c r="E45" s="139"/>
      <c r="F45" s="140"/>
      <c r="G45" s="139"/>
      <c r="H45" s="140"/>
      <c r="I45" s="139"/>
      <c r="J45" s="140"/>
      <c r="K45" s="139"/>
      <c r="L45" s="140"/>
      <c r="M45" s="139"/>
      <c r="N45" s="140"/>
      <c r="O45" s="139"/>
      <c r="P45" s="140"/>
      <c r="Q45" s="139"/>
      <c r="R45" s="140"/>
      <c r="S45" s="139"/>
      <c r="T45" s="140"/>
      <c r="U45" s="139"/>
      <c r="V45" s="140"/>
      <c r="W45" s="139"/>
      <c r="X45" s="140"/>
      <c r="Y45" s="139"/>
      <c r="Z45" s="140"/>
      <c r="AA45" s="139"/>
      <c r="AB45" s="140"/>
      <c r="AC45" s="139"/>
      <c r="AD45" s="140"/>
      <c r="AE45" s="139"/>
      <c r="AF45" s="187"/>
      <c r="AG45" s="139"/>
      <c r="AH45" s="140"/>
      <c r="AI45" s="139"/>
      <c r="AJ45" s="140"/>
    </row>
    <row r="46" spans="1:37" ht="18.600000000000001" customHeight="1" thickBot="1">
      <c r="B46" s="110" t="s">
        <v>194</v>
      </c>
      <c r="D46" s="138"/>
      <c r="E46" s="139"/>
      <c r="F46" s="188">
        <f>SUM(F37:F43)</f>
        <v>5264650000</v>
      </c>
      <c r="G46" s="139"/>
      <c r="H46" s="188">
        <f>SUM(H37:H43)</f>
        <v>8601300000</v>
      </c>
      <c r="I46" s="139"/>
      <c r="J46" s="188">
        <f>SUM(J37:J43)</f>
        <v>47373035</v>
      </c>
      <c r="K46" s="139"/>
      <c r="L46" s="188">
        <f>SUM(L37:L43)</f>
        <v>-218688716</v>
      </c>
      <c r="M46" s="139"/>
      <c r="N46" s="188">
        <f>SUM(N37:N43)</f>
        <v>530000000</v>
      </c>
      <c r="O46" s="139"/>
      <c r="P46" s="188">
        <f>SUM(P37:P43)</f>
        <v>102196276309</v>
      </c>
      <c r="Q46" s="139"/>
      <c r="R46" s="188">
        <f>SUM(R37:R43)</f>
        <v>-265955337</v>
      </c>
      <c r="S46" s="139"/>
      <c r="T46" s="188">
        <f>SUM(T37:T43)</f>
        <v>-37092311</v>
      </c>
      <c r="U46" s="139"/>
      <c r="V46" s="188">
        <f>SUM(V37:V43)</f>
        <v>-5099194320</v>
      </c>
      <c r="W46" s="139"/>
      <c r="X46" s="188">
        <f>SUM(X37:X43)</f>
        <v>457751372</v>
      </c>
      <c r="Y46" s="139"/>
      <c r="Z46" s="188">
        <f>SUM(Z37:Z43)</f>
        <v>-4580368714</v>
      </c>
      <c r="AA46" s="139"/>
      <c r="AB46" s="188">
        <f>SUM(AB37:AB43)</f>
        <v>-4652847560</v>
      </c>
      <c r="AC46" s="139"/>
      <c r="AD46" s="188">
        <f>SUM(AD37:AD43)</f>
        <v>-14177706870</v>
      </c>
      <c r="AE46" s="139"/>
      <c r="AF46" s="188">
        <f>SUM(AF37:AF43)</f>
        <v>102243203758</v>
      </c>
      <c r="AG46" s="139"/>
      <c r="AH46" s="188">
        <f>SUM(AH37:AH43)</f>
        <v>591037450</v>
      </c>
      <c r="AI46" s="139"/>
      <c r="AJ46" s="188">
        <f>SUM(AJ37:AJ43)</f>
        <v>102834241208</v>
      </c>
    </row>
    <row r="47" spans="1:37" s="189" customFormat="1" ht="24.75" customHeight="1" thickTop="1">
      <c r="D47" s="190"/>
      <c r="E47" s="191"/>
      <c r="F47" s="192"/>
      <c r="G47" s="191"/>
      <c r="H47" s="192"/>
      <c r="I47" s="191"/>
      <c r="J47" s="192"/>
      <c r="K47" s="191"/>
      <c r="L47" s="192"/>
      <c r="M47" s="191"/>
      <c r="N47" s="192"/>
      <c r="O47" s="191"/>
      <c r="P47" s="192"/>
      <c r="Q47" s="191"/>
      <c r="R47" s="192"/>
      <c r="S47" s="191"/>
      <c r="T47" s="192"/>
      <c r="U47" s="191"/>
      <c r="V47" s="192"/>
      <c r="W47" s="191"/>
      <c r="X47" s="191"/>
      <c r="Y47" s="191"/>
      <c r="Z47" s="192"/>
      <c r="AA47" s="191"/>
      <c r="AB47" s="192"/>
      <c r="AC47" s="191"/>
      <c r="AD47" s="192"/>
      <c r="AE47" s="191"/>
      <c r="AF47" s="192"/>
      <c r="AG47" s="191"/>
      <c r="AH47" s="192"/>
      <c r="AI47" s="191"/>
      <c r="AJ47" s="192"/>
      <c r="AK47" s="193"/>
    </row>
    <row r="48" spans="1:37" s="189" customFormat="1" ht="15.75" customHeight="1">
      <c r="D48" s="190"/>
      <c r="E48" s="191"/>
      <c r="F48" s="192"/>
      <c r="G48" s="191"/>
      <c r="H48" s="192"/>
      <c r="I48" s="191"/>
      <c r="J48" s="192"/>
      <c r="K48" s="191"/>
      <c r="L48" s="192"/>
      <c r="M48" s="191"/>
      <c r="N48" s="192"/>
      <c r="O48" s="191"/>
      <c r="P48" s="192"/>
      <c r="Q48" s="191"/>
      <c r="R48" s="192"/>
      <c r="S48" s="191"/>
      <c r="T48" s="192"/>
      <c r="U48" s="191"/>
      <c r="V48" s="192"/>
      <c r="W48" s="191"/>
      <c r="X48" s="191"/>
      <c r="Y48" s="191"/>
      <c r="Z48" s="192"/>
      <c r="AA48" s="191"/>
      <c r="AB48" s="192"/>
      <c r="AC48" s="191"/>
      <c r="AD48" s="192"/>
      <c r="AE48" s="191"/>
      <c r="AF48" s="192"/>
      <c r="AG48" s="191"/>
      <c r="AH48" s="192"/>
      <c r="AI48" s="191"/>
      <c r="AJ48" s="192"/>
      <c r="AK48" s="193"/>
    </row>
    <row r="49" spans="1:36" ht="21.95" customHeight="1">
      <c r="A49" s="202" t="str">
        <f>'9-12 Th'!$A$40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194"/>
      <c r="N49" s="195"/>
      <c r="O49" s="194"/>
      <c r="P49" s="195"/>
      <c r="Q49" s="194"/>
      <c r="R49" s="195"/>
      <c r="S49" s="194"/>
      <c r="T49" s="195"/>
      <c r="U49" s="194"/>
      <c r="V49" s="195"/>
      <c r="W49" s="194"/>
      <c r="X49" s="194"/>
      <c r="Y49" s="194"/>
      <c r="Z49" s="194"/>
      <c r="AA49" s="194"/>
      <c r="AB49" s="195"/>
      <c r="AC49" s="194"/>
      <c r="AD49" s="196"/>
      <c r="AE49" s="194"/>
      <c r="AF49" s="194"/>
      <c r="AG49" s="194"/>
      <c r="AH49" s="196"/>
      <c r="AI49" s="194"/>
      <c r="AJ49" s="195"/>
    </row>
  </sheetData>
  <mergeCells count="5">
    <mergeCell ref="F6:AF6"/>
    <mergeCell ref="R7:AD7"/>
    <mergeCell ref="N8:P8"/>
    <mergeCell ref="R8:AD8"/>
    <mergeCell ref="A49:L49"/>
  </mergeCells>
  <pageMargins left="0.25" right="0.25" top="0.5" bottom="0.6" header="0.49" footer="0.4"/>
  <pageSetup paperSize="9" scale="61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zoomScaleNormal="100" zoomScaleSheetLayoutView="96" workbookViewId="0"/>
  </sheetViews>
  <sheetFormatPr defaultRowHeight="15.75" customHeight="1"/>
  <cols>
    <col min="1" max="2" width="1.42578125" style="118" customWidth="1"/>
    <col min="3" max="3" width="31.5703125" style="118" customWidth="1"/>
    <col min="4" max="4" width="7.42578125" style="118" customWidth="1"/>
    <col min="5" max="5" width="0.5703125" style="116" customWidth="1"/>
    <col min="6" max="6" width="11.42578125" style="117" bestFit="1" customWidth="1"/>
    <col min="7" max="7" width="0.5703125" style="116" customWidth="1"/>
    <col min="8" max="8" width="13.5703125" style="118" customWidth="1"/>
    <col min="9" max="9" width="0.5703125" style="118" customWidth="1"/>
    <col min="10" max="10" width="11.5703125" style="118" customWidth="1"/>
    <col min="11" max="11" width="0.5703125" style="116" customWidth="1"/>
    <col min="12" max="12" width="15.42578125" style="116" customWidth="1"/>
    <col min="13" max="13" width="0.5703125" style="116" customWidth="1"/>
    <col min="14" max="14" width="12.5703125" style="116" bestFit="1" customWidth="1"/>
    <col min="15" max="15" width="0.5703125" style="116" customWidth="1"/>
    <col min="16" max="16" width="14.42578125" style="116" customWidth="1"/>
    <col min="17" max="17" width="0.5703125" style="116" customWidth="1"/>
    <col min="18" max="18" width="12.42578125" style="116" customWidth="1"/>
    <col min="19" max="19" width="0.5703125" style="116" customWidth="1"/>
    <col min="20" max="20" width="15.85546875" style="116" customWidth="1"/>
    <col min="21" max="21" width="0.5703125" style="116" customWidth="1"/>
    <col min="22" max="22" width="13.5703125" style="119" customWidth="1"/>
    <col min="23" max="23" width="12.42578125" style="119" bestFit="1" customWidth="1"/>
    <col min="24" max="246" width="8.85546875" style="119"/>
    <col min="247" max="248" width="1.42578125" style="119" customWidth="1"/>
    <col min="249" max="249" width="22.42578125" style="119" customWidth="1"/>
    <col min="250" max="250" width="6.5703125" style="119" customWidth="1"/>
    <col min="251" max="251" width="1" style="119" customWidth="1"/>
    <col min="252" max="252" width="8.5703125" style="119" customWidth="1"/>
    <col min="253" max="253" width="0.5703125" style="119" customWidth="1"/>
    <col min="254" max="254" width="11.42578125" style="119" customWidth="1"/>
    <col min="255" max="255" width="0.5703125" style="119" customWidth="1"/>
    <col min="256" max="256" width="10.42578125" style="119" customWidth="1"/>
    <col min="257" max="257" width="0.5703125" style="119" customWidth="1"/>
    <col min="258" max="258" width="12.42578125" style="119" customWidth="1"/>
    <col min="259" max="259" width="0.5703125" style="119" customWidth="1"/>
    <col min="260" max="260" width="11.42578125" style="119" customWidth="1"/>
    <col min="261" max="261" width="0.5703125" style="119" customWidth="1"/>
    <col min="262" max="262" width="11.5703125" style="119" customWidth="1"/>
    <col min="263" max="263" width="0.5703125" style="119" customWidth="1"/>
    <col min="264" max="264" width="12.5703125" style="119" customWidth="1"/>
    <col min="265" max="265" width="0.5703125" style="119" customWidth="1"/>
    <col min="266" max="266" width="12.5703125" style="119" customWidth="1"/>
    <col min="267" max="267" width="0.5703125" style="119" customWidth="1"/>
    <col min="268" max="268" width="11.5703125" style="119" customWidth="1"/>
    <col min="269" max="502" width="8.85546875" style="119"/>
    <col min="503" max="504" width="1.42578125" style="119" customWidth="1"/>
    <col min="505" max="505" width="22.42578125" style="119" customWidth="1"/>
    <col min="506" max="506" width="6.5703125" style="119" customWidth="1"/>
    <col min="507" max="507" width="1" style="119" customWidth="1"/>
    <col min="508" max="508" width="8.5703125" style="119" customWidth="1"/>
    <col min="509" max="509" width="0.5703125" style="119" customWidth="1"/>
    <col min="510" max="510" width="11.42578125" style="119" customWidth="1"/>
    <col min="511" max="511" width="0.5703125" style="119" customWidth="1"/>
    <col min="512" max="512" width="10.42578125" style="119" customWidth="1"/>
    <col min="513" max="513" width="0.5703125" style="119" customWidth="1"/>
    <col min="514" max="514" width="12.42578125" style="119" customWidth="1"/>
    <col min="515" max="515" width="0.5703125" style="119" customWidth="1"/>
    <col min="516" max="516" width="11.42578125" style="119" customWidth="1"/>
    <col min="517" max="517" width="0.5703125" style="119" customWidth="1"/>
    <col min="518" max="518" width="11.5703125" style="119" customWidth="1"/>
    <col min="519" max="519" width="0.5703125" style="119" customWidth="1"/>
    <col min="520" max="520" width="12.5703125" style="119" customWidth="1"/>
    <col min="521" max="521" width="0.5703125" style="119" customWidth="1"/>
    <col min="522" max="522" width="12.5703125" style="119" customWidth="1"/>
    <col min="523" max="523" width="0.5703125" style="119" customWidth="1"/>
    <col min="524" max="524" width="11.5703125" style="119" customWidth="1"/>
    <col min="525" max="758" width="8.85546875" style="119"/>
    <col min="759" max="760" width="1.42578125" style="119" customWidth="1"/>
    <col min="761" max="761" width="22.42578125" style="119" customWidth="1"/>
    <col min="762" max="762" width="6.5703125" style="119" customWidth="1"/>
    <col min="763" max="763" width="1" style="119" customWidth="1"/>
    <col min="764" max="764" width="8.5703125" style="119" customWidth="1"/>
    <col min="765" max="765" width="0.5703125" style="119" customWidth="1"/>
    <col min="766" max="766" width="11.42578125" style="119" customWidth="1"/>
    <col min="767" max="767" width="0.5703125" style="119" customWidth="1"/>
    <col min="768" max="768" width="10.42578125" style="119" customWidth="1"/>
    <col min="769" max="769" width="0.5703125" style="119" customWidth="1"/>
    <col min="770" max="770" width="12.42578125" style="119" customWidth="1"/>
    <col min="771" max="771" width="0.5703125" style="119" customWidth="1"/>
    <col min="772" max="772" width="11.42578125" style="119" customWidth="1"/>
    <col min="773" max="773" width="0.5703125" style="119" customWidth="1"/>
    <col min="774" max="774" width="11.5703125" style="119" customWidth="1"/>
    <col min="775" max="775" width="0.5703125" style="119" customWidth="1"/>
    <col min="776" max="776" width="12.5703125" style="119" customWidth="1"/>
    <col min="777" max="777" width="0.5703125" style="119" customWidth="1"/>
    <col min="778" max="778" width="12.5703125" style="119" customWidth="1"/>
    <col min="779" max="779" width="0.5703125" style="119" customWidth="1"/>
    <col min="780" max="780" width="11.5703125" style="119" customWidth="1"/>
    <col min="781" max="1014" width="8.85546875" style="119"/>
    <col min="1015" max="1016" width="1.42578125" style="119" customWidth="1"/>
    <col min="1017" max="1017" width="22.42578125" style="119" customWidth="1"/>
    <col min="1018" max="1018" width="6.5703125" style="119" customWidth="1"/>
    <col min="1019" max="1019" width="1" style="119" customWidth="1"/>
    <col min="1020" max="1020" width="8.5703125" style="119" customWidth="1"/>
    <col min="1021" max="1021" width="0.5703125" style="119" customWidth="1"/>
    <col min="1022" max="1022" width="11.42578125" style="119" customWidth="1"/>
    <col min="1023" max="1023" width="0.5703125" style="119" customWidth="1"/>
    <col min="1024" max="1024" width="10.42578125" style="119" customWidth="1"/>
    <col min="1025" max="1025" width="0.5703125" style="119" customWidth="1"/>
    <col min="1026" max="1026" width="12.42578125" style="119" customWidth="1"/>
    <col min="1027" max="1027" width="0.5703125" style="119" customWidth="1"/>
    <col min="1028" max="1028" width="11.42578125" style="119" customWidth="1"/>
    <col min="1029" max="1029" width="0.5703125" style="119" customWidth="1"/>
    <col min="1030" max="1030" width="11.5703125" style="119" customWidth="1"/>
    <col min="1031" max="1031" width="0.5703125" style="119" customWidth="1"/>
    <col min="1032" max="1032" width="12.5703125" style="119" customWidth="1"/>
    <col min="1033" max="1033" width="0.5703125" style="119" customWidth="1"/>
    <col min="1034" max="1034" width="12.5703125" style="119" customWidth="1"/>
    <col min="1035" max="1035" width="0.5703125" style="119" customWidth="1"/>
    <col min="1036" max="1036" width="11.5703125" style="119" customWidth="1"/>
    <col min="1037" max="1270" width="8.85546875" style="119"/>
    <col min="1271" max="1272" width="1.42578125" style="119" customWidth="1"/>
    <col min="1273" max="1273" width="22.42578125" style="119" customWidth="1"/>
    <col min="1274" max="1274" width="6.5703125" style="119" customWidth="1"/>
    <col min="1275" max="1275" width="1" style="119" customWidth="1"/>
    <col min="1276" max="1276" width="8.5703125" style="119" customWidth="1"/>
    <col min="1277" max="1277" width="0.5703125" style="119" customWidth="1"/>
    <col min="1278" max="1278" width="11.42578125" style="119" customWidth="1"/>
    <col min="1279" max="1279" width="0.5703125" style="119" customWidth="1"/>
    <col min="1280" max="1280" width="10.42578125" style="119" customWidth="1"/>
    <col min="1281" max="1281" width="0.5703125" style="119" customWidth="1"/>
    <col min="1282" max="1282" width="12.42578125" style="119" customWidth="1"/>
    <col min="1283" max="1283" width="0.5703125" style="119" customWidth="1"/>
    <col min="1284" max="1284" width="11.42578125" style="119" customWidth="1"/>
    <col min="1285" max="1285" width="0.5703125" style="119" customWidth="1"/>
    <col min="1286" max="1286" width="11.5703125" style="119" customWidth="1"/>
    <col min="1287" max="1287" width="0.5703125" style="119" customWidth="1"/>
    <col min="1288" max="1288" width="12.5703125" style="119" customWidth="1"/>
    <col min="1289" max="1289" width="0.5703125" style="119" customWidth="1"/>
    <col min="1290" max="1290" width="12.5703125" style="119" customWidth="1"/>
    <col min="1291" max="1291" width="0.5703125" style="119" customWidth="1"/>
    <col min="1292" max="1292" width="11.5703125" style="119" customWidth="1"/>
    <col min="1293" max="1526" width="8.85546875" style="119"/>
    <col min="1527" max="1528" width="1.42578125" style="119" customWidth="1"/>
    <col min="1529" max="1529" width="22.42578125" style="119" customWidth="1"/>
    <col min="1530" max="1530" width="6.5703125" style="119" customWidth="1"/>
    <col min="1531" max="1531" width="1" style="119" customWidth="1"/>
    <col min="1532" max="1532" width="8.5703125" style="119" customWidth="1"/>
    <col min="1533" max="1533" width="0.5703125" style="119" customWidth="1"/>
    <col min="1534" max="1534" width="11.42578125" style="119" customWidth="1"/>
    <col min="1535" max="1535" width="0.5703125" style="119" customWidth="1"/>
    <col min="1536" max="1536" width="10.42578125" style="119" customWidth="1"/>
    <col min="1537" max="1537" width="0.5703125" style="119" customWidth="1"/>
    <col min="1538" max="1538" width="12.42578125" style="119" customWidth="1"/>
    <col min="1539" max="1539" width="0.5703125" style="119" customWidth="1"/>
    <col min="1540" max="1540" width="11.42578125" style="119" customWidth="1"/>
    <col min="1541" max="1541" width="0.5703125" style="119" customWidth="1"/>
    <col min="1542" max="1542" width="11.5703125" style="119" customWidth="1"/>
    <col min="1543" max="1543" width="0.5703125" style="119" customWidth="1"/>
    <col min="1544" max="1544" width="12.5703125" style="119" customWidth="1"/>
    <col min="1545" max="1545" width="0.5703125" style="119" customWidth="1"/>
    <col min="1546" max="1546" width="12.5703125" style="119" customWidth="1"/>
    <col min="1547" max="1547" width="0.5703125" style="119" customWidth="1"/>
    <col min="1548" max="1548" width="11.5703125" style="119" customWidth="1"/>
    <col min="1549" max="1782" width="8.85546875" style="119"/>
    <col min="1783" max="1784" width="1.42578125" style="119" customWidth="1"/>
    <col min="1785" max="1785" width="22.42578125" style="119" customWidth="1"/>
    <col min="1786" max="1786" width="6.5703125" style="119" customWidth="1"/>
    <col min="1787" max="1787" width="1" style="119" customWidth="1"/>
    <col min="1788" max="1788" width="8.5703125" style="119" customWidth="1"/>
    <col min="1789" max="1789" width="0.5703125" style="119" customWidth="1"/>
    <col min="1790" max="1790" width="11.42578125" style="119" customWidth="1"/>
    <col min="1791" max="1791" width="0.5703125" style="119" customWidth="1"/>
    <col min="1792" max="1792" width="10.42578125" style="119" customWidth="1"/>
    <col min="1793" max="1793" width="0.5703125" style="119" customWidth="1"/>
    <col min="1794" max="1794" width="12.42578125" style="119" customWidth="1"/>
    <col min="1795" max="1795" width="0.5703125" style="119" customWidth="1"/>
    <col min="1796" max="1796" width="11.42578125" style="119" customWidth="1"/>
    <col min="1797" max="1797" width="0.5703125" style="119" customWidth="1"/>
    <col min="1798" max="1798" width="11.5703125" style="119" customWidth="1"/>
    <col min="1799" max="1799" width="0.5703125" style="119" customWidth="1"/>
    <col min="1800" max="1800" width="12.5703125" style="119" customWidth="1"/>
    <col min="1801" max="1801" width="0.5703125" style="119" customWidth="1"/>
    <col min="1802" max="1802" width="12.5703125" style="119" customWidth="1"/>
    <col min="1803" max="1803" width="0.5703125" style="119" customWidth="1"/>
    <col min="1804" max="1804" width="11.5703125" style="119" customWidth="1"/>
    <col min="1805" max="2038" width="8.85546875" style="119"/>
    <col min="2039" max="2040" width="1.42578125" style="119" customWidth="1"/>
    <col min="2041" max="2041" width="22.42578125" style="119" customWidth="1"/>
    <col min="2042" max="2042" width="6.5703125" style="119" customWidth="1"/>
    <col min="2043" max="2043" width="1" style="119" customWidth="1"/>
    <col min="2044" max="2044" width="8.5703125" style="119" customWidth="1"/>
    <col min="2045" max="2045" width="0.5703125" style="119" customWidth="1"/>
    <col min="2046" max="2046" width="11.42578125" style="119" customWidth="1"/>
    <col min="2047" max="2047" width="0.5703125" style="119" customWidth="1"/>
    <col min="2048" max="2048" width="10.42578125" style="119" customWidth="1"/>
    <col min="2049" max="2049" width="0.5703125" style="119" customWidth="1"/>
    <col min="2050" max="2050" width="12.42578125" style="119" customWidth="1"/>
    <col min="2051" max="2051" width="0.5703125" style="119" customWidth="1"/>
    <col min="2052" max="2052" width="11.42578125" style="119" customWidth="1"/>
    <col min="2053" max="2053" width="0.5703125" style="119" customWidth="1"/>
    <col min="2054" max="2054" width="11.5703125" style="119" customWidth="1"/>
    <col min="2055" max="2055" width="0.5703125" style="119" customWidth="1"/>
    <col min="2056" max="2056" width="12.5703125" style="119" customWidth="1"/>
    <col min="2057" max="2057" width="0.5703125" style="119" customWidth="1"/>
    <col min="2058" max="2058" width="12.5703125" style="119" customWidth="1"/>
    <col min="2059" max="2059" width="0.5703125" style="119" customWidth="1"/>
    <col min="2060" max="2060" width="11.5703125" style="119" customWidth="1"/>
    <col min="2061" max="2294" width="8.85546875" style="119"/>
    <col min="2295" max="2296" width="1.42578125" style="119" customWidth="1"/>
    <col min="2297" max="2297" width="22.42578125" style="119" customWidth="1"/>
    <col min="2298" max="2298" width="6.5703125" style="119" customWidth="1"/>
    <col min="2299" max="2299" width="1" style="119" customWidth="1"/>
    <col min="2300" max="2300" width="8.5703125" style="119" customWidth="1"/>
    <col min="2301" max="2301" width="0.5703125" style="119" customWidth="1"/>
    <col min="2302" max="2302" width="11.42578125" style="119" customWidth="1"/>
    <col min="2303" max="2303" width="0.5703125" style="119" customWidth="1"/>
    <col min="2304" max="2304" width="10.42578125" style="119" customWidth="1"/>
    <col min="2305" max="2305" width="0.5703125" style="119" customWidth="1"/>
    <col min="2306" max="2306" width="12.42578125" style="119" customWidth="1"/>
    <col min="2307" max="2307" width="0.5703125" style="119" customWidth="1"/>
    <col min="2308" max="2308" width="11.42578125" style="119" customWidth="1"/>
    <col min="2309" max="2309" width="0.5703125" style="119" customWidth="1"/>
    <col min="2310" max="2310" width="11.5703125" style="119" customWidth="1"/>
    <col min="2311" max="2311" width="0.5703125" style="119" customWidth="1"/>
    <col min="2312" max="2312" width="12.5703125" style="119" customWidth="1"/>
    <col min="2313" max="2313" width="0.5703125" style="119" customWidth="1"/>
    <col min="2314" max="2314" width="12.5703125" style="119" customWidth="1"/>
    <col min="2315" max="2315" width="0.5703125" style="119" customWidth="1"/>
    <col min="2316" max="2316" width="11.5703125" style="119" customWidth="1"/>
    <col min="2317" max="2550" width="8.85546875" style="119"/>
    <col min="2551" max="2552" width="1.42578125" style="119" customWidth="1"/>
    <col min="2553" max="2553" width="22.42578125" style="119" customWidth="1"/>
    <col min="2554" max="2554" width="6.5703125" style="119" customWidth="1"/>
    <col min="2555" max="2555" width="1" style="119" customWidth="1"/>
    <col min="2556" max="2556" width="8.5703125" style="119" customWidth="1"/>
    <col min="2557" max="2557" width="0.5703125" style="119" customWidth="1"/>
    <col min="2558" max="2558" width="11.42578125" style="119" customWidth="1"/>
    <col min="2559" max="2559" width="0.5703125" style="119" customWidth="1"/>
    <col min="2560" max="2560" width="10.42578125" style="119" customWidth="1"/>
    <col min="2561" max="2561" width="0.5703125" style="119" customWidth="1"/>
    <col min="2562" max="2562" width="12.42578125" style="119" customWidth="1"/>
    <col min="2563" max="2563" width="0.5703125" style="119" customWidth="1"/>
    <col min="2564" max="2564" width="11.42578125" style="119" customWidth="1"/>
    <col min="2565" max="2565" width="0.5703125" style="119" customWidth="1"/>
    <col min="2566" max="2566" width="11.5703125" style="119" customWidth="1"/>
    <col min="2567" max="2567" width="0.5703125" style="119" customWidth="1"/>
    <col min="2568" max="2568" width="12.5703125" style="119" customWidth="1"/>
    <col min="2569" max="2569" width="0.5703125" style="119" customWidth="1"/>
    <col min="2570" max="2570" width="12.5703125" style="119" customWidth="1"/>
    <col min="2571" max="2571" width="0.5703125" style="119" customWidth="1"/>
    <col min="2572" max="2572" width="11.5703125" style="119" customWidth="1"/>
    <col min="2573" max="2806" width="8.85546875" style="119"/>
    <col min="2807" max="2808" width="1.42578125" style="119" customWidth="1"/>
    <col min="2809" max="2809" width="22.42578125" style="119" customWidth="1"/>
    <col min="2810" max="2810" width="6.5703125" style="119" customWidth="1"/>
    <col min="2811" max="2811" width="1" style="119" customWidth="1"/>
    <col min="2812" max="2812" width="8.5703125" style="119" customWidth="1"/>
    <col min="2813" max="2813" width="0.5703125" style="119" customWidth="1"/>
    <col min="2814" max="2814" width="11.42578125" style="119" customWidth="1"/>
    <col min="2815" max="2815" width="0.5703125" style="119" customWidth="1"/>
    <col min="2816" max="2816" width="10.42578125" style="119" customWidth="1"/>
    <col min="2817" max="2817" width="0.5703125" style="119" customWidth="1"/>
    <col min="2818" max="2818" width="12.42578125" style="119" customWidth="1"/>
    <col min="2819" max="2819" width="0.5703125" style="119" customWidth="1"/>
    <col min="2820" max="2820" width="11.42578125" style="119" customWidth="1"/>
    <col min="2821" max="2821" width="0.5703125" style="119" customWidth="1"/>
    <col min="2822" max="2822" width="11.5703125" style="119" customWidth="1"/>
    <col min="2823" max="2823" width="0.5703125" style="119" customWidth="1"/>
    <col min="2824" max="2824" width="12.5703125" style="119" customWidth="1"/>
    <col min="2825" max="2825" width="0.5703125" style="119" customWidth="1"/>
    <col min="2826" max="2826" width="12.5703125" style="119" customWidth="1"/>
    <col min="2827" max="2827" width="0.5703125" style="119" customWidth="1"/>
    <col min="2828" max="2828" width="11.5703125" style="119" customWidth="1"/>
    <col min="2829" max="3062" width="8.85546875" style="119"/>
    <col min="3063" max="3064" width="1.42578125" style="119" customWidth="1"/>
    <col min="3065" max="3065" width="22.42578125" style="119" customWidth="1"/>
    <col min="3066" max="3066" width="6.5703125" style="119" customWidth="1"/>
    <col min="3067" max="3067" width="1" style="119" customWidth="1"/>
    <col min="3068" max="3068" width="8.5703125" style="119" customWidth="1"/>
    <col min="3069" max="3069" width="0.5703125" style="119" customWidth="1"/>
    <col min="3070" max="3070" width="11.42578125" style="119" customWidth="1"/>
    <col min="3071" max="3071" width="0.5703125" style="119" customWidth="1"/>
    <col min="3072" max="3072" width="10.42578125" style="119" customWidth="1"/>
    <col min="3073" max="3073" width="0.5703125" style="119" customWidth="1"/>
    <col min="3074" max="3074" width="12.42578125" style="119" customWidth="1"/>
    <col min="3075" max="3075" width="0.5703125" style="119" customWidth="1"/>
    <col min="3076" max="3076" width="11.42578125" style="119" customWidth="1"/>
    <col min="3077" max="3077" width="0.5703125" style="119" customWidth="1"/>
    <col min="3078" max="3078" width="11.5703125" style="119" customWidth="1"/>
    <col min="3079" max="3079" width="0.5703125" style="119" customWidth="1"/>
    <col min="3080" max="3080" width="12.5703125" style="119" customWidth="1"/>
    <col min="3081" max="3081" width="0.5703125" style="119" customWidth="1"/>
    <col min="3082" max="3082" width="12.5703125" style="119" customWidth="1"/>
    <col min="3083" max="3083" width="0.5703125" style="119" customWidth="1"/>
    <col min="3084" max="3084" width="11.5703125" style="119" customWidth="1"/>
    <col min="3085" max="3318" width="8.85546875" style="119"/>
    <col min="3319" max="3320" width="1.42578125" style="119" customWidth="1"/>
    <col min="3321" max="3321" width="22.42578125" style="119" customWidth="1"/>
    <col min="3322" max="3322" width="6.5703125" style="119" customWidth="1"/>
    <col min="3323" max="3323" width="1" style="119" customWidth="1"/>
    <col min="3324" max="3324" width="8.5703125" style="119" customWidth="1"/>
    <col min="3325" max="3325" width="0.5703125" style="119" customWidth="1"/>
    <col min="3326" max="3326" width="11.42578125" style="119" customWidth="1"/>
    <col min="3327" max="3327" width="0.5703125" style="119" customWidth="1"/>
    <col min="3328" max="3328" width="10.42578125" style="119" customWidth="1"/>
    <col min="3329" max="3329" width="0.5703125" style="119" customWidth="1"/>
    <col min="3330" max="3330" width="12.42578125" style="119" customWidth="1"/>
    <col min="3331" max="3331" width="0.5703125" style="119" customWidth="1"/>
    <col min="3332" max="3332" width="11.42578125" style="119" customWidth="1"/>
    <col min="3333" max="3333" width="0.5703125" style="119" customWidth="1"/>
    <col min="3334" max="3334" width="11.5703125" style="119" customWidth="1"/>
    <col min="3335" max="3335" width="0.5703125" style="119" customWidth="1"/>
    <col min="3336" max="3336" width="12.5703125" style="119" customWidth="1"/>
    <col min="3337" max="3337" width="0.5703125" style="119" customWidth="1"/>
    <col min="3338" max="3338" width="12.5703125" style="119" customWidth="1"/>
    <col min="3339" max="3339" width="0.5703125" style="119" customWidth="1"/>
    <col min="3340" max="3340" width="11.5703125" style="119" customWidth="1"/>
    <col min="3341" max="3574" width="8.85546875" style="119"/>
    <col min="3575" max="3576" width="1.42578125" style="119" customWidth="1"/>
    <col min="3577" max="3577" width="22.42578125" style="119" customWidth="1"/>
    <col min="3578" max="3578" width="6.5703125" style="119" customWidth="1"/>
    <col min="3579" max="3579" width="1" style="119" customWidth="1"/>
    <col min="3580" max="3580" width="8.5703125" style="119" customWidth="1"/>
    <col min="3581" max="3581" width="0.5703125" style="119" customWidth="1"/>
    <col min="3582" max="3582" width="11.42578125" style="119" customWidth="1"/>
    <col min="3583" max="3583" width="0.5703125" style="119" customWidth="1"/>
    <col min="3584" max="3584" width="10.42578125" style="119" customWidth="1"/>
    <col min="3585" max="3585" width="0.5703125" style="119" customWidth="1"/>
    <col min="3586" max="3586" width="12.42578125" style="119" customWidth="1"/>
    <col min="3587" max="3587" width="0.5703125" style="119" customWidth="1"/>
    <col min="3588" max="3588" width="11.42578125" style="119" customWidth="1"/>
    <col min="3589" max="3589" width="0.5703125" style="119" customWidth="1"/>
    <col min="3590" max="3590" width="11.5703125" style="119" customWidth="1"/>
    <col min="3591" max="3591" width="0.5703125" style="119" customWidth="1"/>
    <col min="3592" max="3592" width="12.5703125" style="119" customWidth="1"/>
    <col min="3593" max="3593" width="0.5703125" style="119" customWidth="1"/>
    <col min="3594" max="3594" width="12.5703125" style="119" customWidth="1"/>
    <col min="3595" max="3595" width="0.5703125" style="119" customWidth="1"/>
    <col min="3596" max="3596" width="11.5703125" style="119" customWidth="1"/>
    <col min="3597" max="3830" width="8.85546875" style="119"/>
    <col min="3831" max="3832" width="1.42578125" style="119" customWidth="1"/>
    <col min="3833" max="3833" width="22.42578125" style="119" customWidth="1"/>
    <col min="3834" max="3834" width="6.5703125" style="119" customWidth="1"/>
    <col min="3835" max="3835" width="1" style="119" customWidth="1"/>
    <col min="3836" max="3836" width="8.5703125" style="119" customWidth="1"/>
    <col min="3837" max="3837" width="0.5703125" style="119" customWidth="1"/>
    <col min="3838" max="3838" width="11.42578125" style="119" customWidth="1"/>
    <col min="3839" max="3839" width="0.5703125" style="119" customWidth="1"/>
    <col min="3840" max="3840" width="10.42578125" style="119" customWidth="1"/>
    <col min="3841" max="3841" width="0.5703125" style="119" customWidth="1"/>
    <col min="3842" max="3842" width="12.42578125" style="119" customWidth="1"/>
    <col min="3843" max="3843" width="0.5703125" style="119" customWidth="1"/>
    <col min="3844" max="3844" width="11.42578125" style="119" customWidth="1"/>
    <col min="3845" max="3845" width="0.5703125" style="119" customWidth="1"/>
    <col min="3846" max="3846" width="11.5703125" style="119" customWidth="1"/>
    <col min="3847" max="3847" width="0.5703125" style="119" customWidth="1"/>
    <col min="3848" max="3848" width="12.5703125" style="119" customWidth="1"/>
    <col min="3849" max="3849" width="0.5703125" style="119" customWidth="1"/>
    <col min="3850" max="3850" width="12.5703125" style="119" customWidth="1"/>
    <col min="3851" max="3851" width="0.5703125" style="119" customWidth="1"/>
    <col min="3852" max="3852" width="11.5703125" style="119" customWidth="1"/>
    <col min="3853" max="4086" width="8.85546875" style="119"/>
    <col min="4087" max="4088" width="1.42578125" style="119" customWidth="1"/>
    <col min="4089" max="4089" width="22.42578125" style="119" customWidth="1"/>
    <col min="4090" max="4090" width="6.5703125" style="119" customWidth="1"/>
    <col min="4091" max="4091" width="1" style="119" customWidth="1"/>
    <col min="4092" max="4092" width="8.5703125" style="119" customWidth="1"/>
    <col min="4093" max="4093" width="0.5703125" style="119" customWidth="1"/>
    <col min="4094" max="4094" width="11.42578125" style="119" customWidth="1"/>
    <col min="4095" max="4095" width="0.5703125" style="119" customWidth="1"/>
    <col min="4096" max="4096" width="10.42578125" style="119" customWidth="1"/>
    <col min="4097" max="4097" width="0.5703125" style="119" customWidth="1"/>
    <col min="4098" max="4098" width="12.42578125" style="119" customWidth="1"/>
    <col min="4099" max="4099" width="0.5703125" style="119" customWidth="1"/>
    <col min="4100" max="4100" width="11.42578125" style="119" customWidth="1"/>
    <col min="4101" max="4101" width="0.5703125" style="119" customWidth="1"/>
    <col min="4102" max="4102" width="11.5703125" style="119" customWidth="1"/>
    <col min="4103" max="4103" width="0.5703125" style="119" customWidth="1"/>
    <col min="4104" max="4104" width="12.5703125" style="119" customWidth="1"/>
    <col min="4105" max="4105" width="0.5703125" style="119" customWidth="1"/>
    <col min="4106" max="4106" width="12.5703125" style="119" customWidth="1"/>
    <col min="4107" max="4107" width="0.5703125" style="119" customWidth="1"/>
    <col min="4108" max="4108" width="11.5703125" style="119" customWidth="1"/>
    <col min="4109" max="4342" width="8.85546875" style="119"/>
    <col min="4343" max="4344" width="1.42578125" style="119" customWidth="1"/>
    <col min="4345" max="4345" width="22.42578125" style="119" customWidth="1"/>
    <col min="4346" max="4346" width="6.5703125" style="119" customWidth="1"/>
    <col min="4347" max="4347" width="1" style="119" customWidth="1"/>
    <col min="4348" max="4348" width="8.5703125" style="119" customWidth="1"/>
    <col min="4349" max="4349" width="0.5703125" style="119" customWidth="1"/>
    <col min="4350" max="4350" width="11.42578125" style="119" customWidth="1"/>
    <col min="4351" max="4351" width="0.5703125" style="119" customWidth="1"/>
    <col min="4352" max="4352" width="10.42578125" style="119" customWidth="1"/>
    <col min="4353" max="4353" width="0.5703125" style="119" customWidth="1"/>
    <col min="4354" max="4354" width="12.42578125" style="119" customWidth="1"/>
    <col min="4355" max="4355" width="0.5703125" style="119" customWidth="1"/>
    <col min="4356" max="4356" width="11.42578125" style="119" customWidth="1"/>
    <col min="4357" max="4357" width="0.5703125" style="119" customWidth="1"/>
    <col min="4358" max="4358" width="11.5703125" style="119" customWidth="1"/>
    <col min="4359" max="4359" width="0.5703125" style="119" customWidth="1"/>
    <col min="4360" max="4360" width="12.5703125" style="119" customWidth="1"/>
    <col min="4361" max="4361" width="0.5703125" style="119" customWidth="1"/>
    <col min="4362" max="4362" width="12.5703125" style="119" customWidth="1"/>
    <col min="4363" max="4363" width="0.5703125" style="119" customWidth="1"/>
    <col min="4364" max="4364" width="11.5703125" style="119" customWidth="1"/>
    <col min="4365" max="4598" width="8.85546875" style="119"/>
    <col min="4599" max="4600" width="1.42578125" style="119" customWidth="1"/>
    <col min="4601" max="4601" width="22.42578125" style="119" customWidth="1"/>
    <col min="4602" max="4602" width="6.5703125" style="119" customWidth="1"/>
    <col min="4603" max="4603" width="1" style="119" customWidth="1"/>
    <col min="4604" max="4604" width="8.5703125" style="119" customWidth="1"/>
    <col min="4605" max="4605" width="0.5703125" style="119" customWidth="1"/>
    <col min="4606" max="4606" width="11.42578125" style="119" customWidth="1"/>
    <col min="4607" max="4607" width="0.5703125" style="119" customWidth="1"/>
    <col min="4608" max="4608" width="10.42578125" style="119" customWidth="1"/>
    <col min="4609" max="4609" width="0.5703125" style="119" customWidth="1"/>
    <col min="4610" max="4610" width="12.42578125" style="119" customWidth="1"/>
    <col min="4611" max="4611" width="0.5703125" style="119" customWidth="1"/>
    <col min="4612" max="4612" width="11.42578125" style="119" customWidth="1"/>
    <col min="4613" max="4613" width="0.5703125" style="119" customWidth="1"/>
    <col min="4614" max="4614" width="11.5703125" style="119" customWidth="1"/>
    <col min="4615" max="4615" width="0.5703125" style="119" customWidth="1"/>
    <col min="4616" max="4616" width="12.5703125" style="119" customWidth="1"/>
    <col min="4617" max="4617" width="0.5703125" style="119" customWidth="1"/>
    <col min="4618" max="4618" width="12.5703125" style="119" customWidth="1"/>
    <col min="4619" max="4619" width="0.5703125" style="119" customWidth="1"/>
    <col min="4620" max="4620" width="11.5703125" style="119" customWidth="1"/>
    <col min="4621" max="4854" width="8.85546875" style="119"/>
    <col min="4855" max="4856" width="1.42578125" style="119" customWidth="1"/>
    <col min="4857" max="4857" width="22.42578125" style="119" customWidth="1"/>
    <col min="4858" max="4858" width="6.5703125" style="119" customWidth="1"/>
    <col min="4859" max="4859" width="1" style="119" customWidth="1"/>
    <col min="4860" max="4860" width="8.5703125" style="119" customWidth="1"/>
    <col min="4861" max="4861" width="0.5703125" style="119" customWidth="1"/>
    <col min="4862" max="4862" width="11.42578125" style="119" customWidth="1"/>
    <col min="4863" max="4863" width="0.5703125" style="119" customWidth="1"/>
    <col min="4864" max="4864" width="10.42578125" style="119" customWidth="1"/>
    <col min="4865" max="4865" width="0.5703125" style="119" customWidth="1"/>
    <col min="4866" max="4866" width="12.42578125" style="119" customWidth="1"/>
    <col min="4867" max="4867" width="0.5703125" style="119" customWidth="1"/>
    <col min="4868" max="4868" width="11.42578125" style="119" customWidth="1"/>
    <col min="4869" max="4869" width="0.5703125" style="119" customWidth="1"/>
    <col min="4870" max="4870" width="11.5703125" style="119" customWidth="1"/>
    <col min="4871" max="4871" width="0.5703125" style="119" customWidth="1"/>
    <col min="4872" max="4872" width="12.5703125" style="119" customWidth="1"/>
    <col min="4873" max="4873" width="0.5703125" style="119" customWidth="1"/>
    <col min="4874" max="4874" width="12.5703125" style="119" customWidth="1"/>
    <col min="4875" max="4875" width="0.5703125" style="119" customWidth="1"/>
    <col min="4876" max="4876" width="11.5703125" style="119" customWidth="1"/>
    <col min="4877" max="5110" width="8.85546875" style="119"/>
    <col min="5111" max="5112" width="1.42578125" style="119" customWidth="1"/>
    <col min="5113" max="5113" width="22.42578125" style="119" customWidth="1"/>
    <col min="5114" max="5114" width="6.5703125" style="119" customWidth="1"/>
    <col min="5115" max="5115" width="1" style="119" customWidth="1"/>
    <col min="5116" max="5116" width="8.5703125" style="119" customWidth="1"/>
    <col min="5117" max="5117" width="0.5703125" style="119" customWidth="1"/>
    <col min="5118" max="5118" width="11.42578125" style="119" customWidth="1"/>
    <col min="5119" max="5119" width="0.5703125" style="119" customWidth="1"/>
    <col min="5120" max="5120" width="10.42578125" style="119" customWidth="1"/>
    <col min="5121" max="5121" width="0.5703125" style="119" customWidth="1"/>
    <col min="5122" max="5122" width="12.42578125" style="119" customWidth="1"/>
    <col min="5123" max="5123" width="0.5703125" style="119" customWidth="1"/>
    <col min="5124" max="5124" width="11.42578125" style="119" customWidth="1"/>
    <col min="5125" max="5125" width="0.5703125" style="119" customWidth="1"/>
    <col min="5126" max="5126" width="11.5703125" style="119" customWidth="1"/>
    <col min="5127" max="5127" width="0.5703125" style="119" customWidth="1"/>
    <col min="5128" max="5128" width="12.5703125" style="119" customWidth="1"/>
    <col min="5129" max="5129" width="0.5703125" style="119" customWidth="1"/>
    <col min="5130" max="5130" width="12.5703125" style="119" customWidth="1"/>
    <col min="5131" max="5131" width="0.5703125" style="119" customWidth="1"/>
    <col min="5132" max="5132" width="11.5703125" style="119" customWidth="1"/>
    <col min="5133" max="5366" width="8.85546875" style="119"/>
    <col min="5367" max="5368" width="1.42578125" style="119" customWidth="1"/>
    <col min="5369" max="5369" width="22.42578125" style="119" customWidth="1"/>
    <col min="5370" max="5370" width="6.5703125" style="119" customWidth="1"/>
    <col min="5371" max="5371" width="1" style="119" customWidth="1"/>
    <col min="5372" max="5372" width="8.5703125" style="119" customWidth="1"/>
    <col min="5373" max="5373" width="0.5703125" style="119" customWidth="1"/>
    <col min="5374" max="5374" width="11.42578125" style="119" customWidth="1"/>
    <col min="5375" max="5375" width="0.5703125" style="119" customWidth="1"/>
    <col min="5376" max="5376" width="10.42578125" style="119" customWidth="1"/>
    <col min="5377" max="5377" width="0.5703125" style="119" customWidth="1"/>
    <col min="5378" max="5378" width="12.42578125" style="119" customWidth="1"/>
    <col min="5379" max="5379" width="0.5703125" style="119" customWidth="1"/>
    <col min="5380" max="5380" width="11.42578125" style="119" customWidth="1"/>
    <col min="5381" max="5381" width="0.5703125" style="119" customWidth="1"/>
    <col min="5382" max="5382" width="11.5703125" style="119" customWidth="1"/>
    <col min="5383" max="5383" width="0.5703125" style="119" customWidth="1"/>
    <col min="5384" max="5384" width="12.5703125" style="119" customWidth="1"/>
    <col min="5385" max="5385" width="0.5703125" style="119" customWidth="1"/>
    <col min="5386" max="5386" width="12.5703125" style="119" customWidth="1"/>
    <col min="5387" max="5387" width="0.5703125" style="119" customWidth="1"/>
    <col min="5388" max="5388" width="11.5703125" style="119" customWidth="1"/>
    <col min="5389" max="5622" width="8.85546875" style="119"/>
    <col min="5623" max="5624" width="1.42578125" style="119" customWidth="1"/>
    <col min="5625" max="5625" width="22.42578125" style="119" customWidth="1"/>
    <col min="5626" max="5626" width="6.5703125" style="119" customWidth="1"/>
    <col min="5627" max="5627" width="1" style="119" customWidth="1"/>
    <col min="5628" max="5628" width="8.5703125" style="119" customWidth="1"/>
    <col min="5629" max="5629" width="0.5703125" style="119" customWidth="1"/>
    <col min="5630" max="5630" width="11.42578125" style="119" customWidth="1"/>
    <col min="5631" max="5631" width="0.5703125" style="119" customWidth="1"/>
    <col min="5632" max="5632" width="10.42578125" style="119" customWidth="1"/>
    <col min="5633" max="5633" width="0.5703125" style="119" customWidth="1"/>
    <col min="5634" max="5634" width="12.42578125" style="119" customWidth="1"/>
    <col min="5635" max="5635" width="0.5703125" style="119" customWidth="1"/>
    <col min="5636" max="5636" width="11.42578125" style="119" customWidth="1"/>
    <col min="5637" max="5637" width="0.5703125" style="119" customWidth="1"/>
    <col min="5638" max="5638" width="11.5703125" style="119" customWidth="1"/>
    <col min="5639" max="5639" width="0.5703125" style="119" customWidth="1"/>
    <col min="5640" max="5640" width="12.5703125" style="119" customWidth="1"/>
    <col min="5641" max="5641" width="0.5703125" style="119" customWidth="1"/>
    <col min="5642" max="5642" width="12.5703125" style="119" customWidth="1"/>
    <col min="5643" max="5643" width="0.5703125" style="119" customWidth="1"/>
    <col min="5644" max="5644" width="11.5703125" style="119" customWidth="1"/>
    <col min="5645" max="5878" width="8.85546875" style="119"/>
    <col min="5879" max="5880" width="1.42578125" style="119" customWidth="1"/>
    <col min="5881" max="5881" width="22.42578125" style="119" customWidth="1"/>
    <col min="5882" max="5882" width="6.5703125" style="119" customWidth="1"/>
    <col min="5883" max="5883" width="1" style="119" customWidth="1"/>
    <col min="5884" max="5884" width="8.5703125" style="119" customWidth="1"/>
    <col min="5885" max="5885" width="0.5703125" style="119" customWidth="1"/>
    <col min="5886" max="5886" width="11.42578125" style="119" customWidth="1"/>
    <col min="5887" max="5887" width="0.5703125" style="119" customWidth="1"/>
    <col min="5888" max="5888" width="10.42578125" style="119" customWidth="1"/>
    <col min="5889" max="5889" width="0.5703125" style="119" customWidth="1"/>
    <col min="5890" max="5890" width="12.42578125" style="119" customWidth="1"/>
    <col min="5891" max="5891" width="0.5703125" style="119" customWidth="1"/>
    <col min="5892" max="5892" width="11.42578125" style="119" customWidth="1"/>
    <col min="5893" max="5893" width="0.5703125" style="119" customWidth="1"/>
    <col min="5894" max="5894" width="11.5703125" style="119" customWidth="1"/>
    <col min="5895" max="5895" width="0.5703125" style="119" customWidth="1"/>
    <col min="5896" max="5896" width="12.5703125" style="119" customWidth="1"/>
    <col min="5897" max="5897" width="0.5703125" style="119" customWidth="1"/>
    <col min="5898" max="5898" width="12.5703125" style="119" customWidth="1"/>
    <col min="5899" max="5899" width="0.5703125" style="119" customWidth="1"/>
    <col min="5900" max="5900" width="11.5703125" style="119" customWidth="1"/>
    <col min="5901" max="6134" width="8.85546875" style="119"/>
    <col min="6135" max="6136" width="1.42578125" style="119" customWidth="1"/>
    <col min="6137" max="6137" width="22.42578125" style="119" customWidth="1"/>
    <col min="6138" max="6138" width="6.5703125" style="119" customWidth="1"/>
    <col min="6139" max="6139" width="1" style="119" customWidth="1"/>
    <col min="6140" max="6140" width="8.5703125" style="119" customWidth="1"/>
    <col min="6141" max="6141" width="0.5703125" style="119" customWidth="1"/>
    <col min="6142" max="6142" width="11.42578125" style="119" customWidth="1"/>
    <col min="6143" max="6143" width="0.5703125" style="119" customWidth="1"/>
    <col min="6144" max="6144" width="10.42578125" style="119" customWidth="1"/>
    <col min="6145" max="6145" width="0.5703125" style="119" customWidth="1"/>
    <col min="6146" max="6146" width="12.42578125" style="119" customWidth="1"/>
    <col min="6147" max="6147" width="0.5703125" style="119" customWidth="1"/>
    <col min="6148" max="6148" width="11.42578125" style="119" customWidth="1"/>
    <col min="6149" max="6149" width="0.5703125" style="119" customWidth="1"/>
    <col min="6150" max="6150" width="11.5703125" style="119" customWidth="1"/>
    <col min="6151" max="6151" width="0.5703125" style="119" customWidth="1"/>
    <col min="6152" max="6152" width="12.5703125" style="119" customWidth="1"/>
    <col min="6153" max="6153" width="0.5703125" style="119" customWidth="1"/>
    <col min="6154" max="6154" width="12.5703125" style="119" customWidth="1"/>
    <col min="6155" max="6155" width="0.5703125" style="119" customWidth="1"/>
    <col min="6156" max="6156" width="11.5703125" style="119" customWidth="1"/>
    <col min="6157" max="6390" width="8.85546875" style="119"/>
    <col min="6391" max="6392" width="1.42578125" style="119" customWidth="1"/>
    <col min="6393" max="6393" width="22.42578125" style="119" customWidth="1"/>
    <col min="6394" max="6394" width="6.5703125" style="119" customWidth="1"/>
    <col min="6395" max="6395" width="1" style="119" customWidth="1"/>
    <col min="6396" max="6396" width="8.5703125" style="119" customWidth="1"/>
    <col min="6397" max="6397" width="0.5703125" style="119" customWidth="1"/>
    <col min="6398" max="6398" width="11.42578125" style="119" customWidth="1"/>
    <col min="6399" max="6399" width="0.5703125" style="119" customWidth="1"/>
    <col min="6400" max="6400" width="10.42578125" style="119" customWidth="1"/>
    <col min="6401" max="6401" width="0.5703125" style="119" customWidth="1"/>
    <col min="6402" max="6402" width="12.42578125" style="119" customWidth="1"/>
    <col min="6403" max="6403" width="0.5703125" style="119" customWidth="1"/>
    <col min="6404" max="6404" width="11.42578125" style="119" customWidth="1"/>
    <col min="6405" max="6405" width="0.5703125" style="119" customWidth="1"/>
    <col min="6406" max="6406" width="11.5703125" style="119" customWidth="1"/>
    <col min="6407" max="6407" width="0.5703125" style="119" customWidth="1"/>
    <col min="6408" max="6408" width="12.5703125" style="119" customWidth="1"/>
    <col min="6409" max="6409" width="0.5703125" style="119" customWidth="1"/>
    <col min="6410" max="6410" width="12.5703125" style="119" customWidth="1"/>
    <col min="6411" max="6411" width="0.5703125" style="119" customWidth="1"/>
    <col min="6412" max="6412" width="11.5703125" style="119" customWidth="1"/>
    <col min="6413" max="6646" width="8.85546875" style="119"/>
    <col min="6647" max="6648" width="1.42578125" style="119" customWidth="1"/>
    <col min="6649" max="6649" width="22.42578125" style="119" customWidth="1"/>
    <col min="6650" max="6650" width="6.5703125" style="119" customWidth="1"/>
    <col min="6651" max="6651" width="1" style="119" customWidth="1"/>
    <col min="6652" max="6652" width="8.5703125" style="119" customWidth="1"/>
    <col min="6653" max="6653" width="0.5703125" style="119" customWidth="1"/>
    <col min="6654" max="6654" width="11.42578125" style="119" customWidth="1"/>
    <col min="6655" max="6655" width="0.5703125" style="119" customWidth="1"/>
    <col min="6656" max="6656" width="10.42578125" style="119" customWidth="1"/>
    <col min="6657" max="6657" width="0.5703125" style="119" customWidth="1"/>
    <col min="6658" max="6658" width="12.42578125" style="119" customWidth="1"/>
    <col min="6659" max="6659" width="0.5703125" style="119" customWidth="1"/>
    <col min="6660" max="6660" width="11.42578125" style="119" customWidth="1"/>
    <col min="6661" max="6661" width="0.5703125" style="119" customWidth="1"/>
    <col min="6662" max="6662" width="11.5703125" style="119" customWidth="1"/>
    <col min="6663" max="6663" width="0.5703125" style="119" customWidth="1"/>
    <col min="6664" max="6664" width="12.5703125" style="119" customWidth="1"/>
    <col min="6665" max="6665" width="0.5703125" style="119" customWidth="1"/>
    <col min="6666" max="6666" width="12.5703125" style="119" customWidth="1"/>
    <col min="6667" max="6667" width="0.5703125" style="119" customWidth="1"/>
    <col min="6668" max="6668" width="11.5703125" style="119" customWidth="1"/>
    <col min="6669" max="6902" width="8.85546875" style="119"/>
    <col min="6903" max="6904" width="1.42578125" style="119" customWidth="1"/>
    <col min="6905" max="6905" width="22.42578125" style="119" customWidth="1"/>
    <col min="6906" max="6906" width="6.5703125" style="119" customWidth="1"/>
    <col min="6907" max="6907" width="1" style="119" customWidth="1"/>
    <col min="6908" max="6908" width="8.5703125" style="119" customWidth="1"/>
    <col min="6909" max="6909" width="0.5703125" style="119" customWidth="1"/>
    <col min="6910" max="6910" width="11.42578125" style="119" customWidth="1"/>
    <col min="6911" max="6911" width="0.5703125" style="119" customWidth="1"/>
    <col min="6912" max="6912" width="10.42578125" style="119" customWidth="1"/>
    <col min="6913" max="6913" width="0.5703125" style="119" customWidth="1"/>
    <col min="6914" max="6914" width="12.42578125" style="119" customWidth="1"/>
    <col min="6915" max="6915" width="0.5703125" style="119" customWidth="1"/>
    <col min="6916" max="6916" width="11.42578125" style="119" customWidth="1"/>
    <col min="6917" max="6917" width="0.5703125" style="119" customWidth="1"/>
    <col min="6918" max="6918" width="11.5703125" style="119" customWidth="1"/>
    <col min="6919" max="6919" width="0.5703125" style="119" customWidth="1"/>
    <col min="6920" max="6920" width="12.5703125" style="119" customWidth="1"/>
    <col min="6921" max="6921" width="0.5703125" style="119" customWidth="1"/>
    <col min="6922" max="6922" width="12.5703125" style="119" customWidth="1"/>
    <col min="6923" max="6923" width="0.5703125" style="119" customWidth="1"/>
    <col min="6924" max="6924" width="11.5703125" style="119" customWidth="1"/>
    <col min="6925" max="7158" width="8.85546875" style="119"/>
    <col min="7159" max="7160" width="1.42578125" style="119" customWidth="1"/>
    <col min="7161" max="7161" width="22.42578125" style="119" customWidth="1"/>
    <col min="7162" max="7162" width="6.5703125" style="119" customWidth="1"/>
    <col min="7163" max="7163" width="1" style="119" customWidth="1"/>
    <col min="7164" max="7164" width="8.5703125" style="119" customWidth="1"/>
    <col min="7165" max="7165" width="0.5703125" style="119" customWidth="1"/>
    <col min="7166" max="7166" width="11.42578125" style="119" customWidth="1"/>
    <col min="7167" max="7167" width="0.5703125" style="119" customWidth="1"/>
    <col min="7168" max="7168" width="10.42578125" style="119" customWidth="1"/>
    <col min="7169" max="7169" width="0.5703125" style="119" customWidth="1"/>
    <col min="7170" max="7170" width="12.42578125" style="119" customWidth="1"/>
    <col min="7171" max="7171" width="0.5703125" style="119" customWidth="1"/>
    <col min="7172" max="7172" width="11.42578125" style="119" customWidth="1"/>
    <col min="7173" max="7173" width="0.5703125" style="119" customWidth="1"/>
    <col min="7174" max="7174" width="11.5703125" style="119" customWidth="1"/>
    <col min="7175" max="7175" width="0.5703125" style="119" customWidth="1"/>
    <col min="7176" max="7176" width="12.5703125" style="119" customWidth="1"/>
    <col min="7177" max="7177" width="0.5703125" style="119" customWidth="1"/>
    <col min="7178" max="7178" width="12.5703125" style="119" customWidth="1"/>
    <col min="7179" max="7179" width="0.5703125" style="119" customWidth="1"/>
    <col min="7180" max="7180" width="11.5703125" style="119" customWidth="1"/>
    <col min="7181" max="7414" width="8.85546875" style="119"/>
    <col min="7415" max="7416" width="1.42578125" style="119" customWidth="1"/>
    <col min="7417" max="7417" width="22.42578125" style="119" customWidth="1"/>
    <col min="7418" max="7418" width="6.5703125" style="119" customWidth="1"/>
    <col min="7419" max="7419" width="1" style="119" customWidth="1"/>
    <col min="7420" max="7420" width="8.5703125" style="119" customWidth="1"/>
    <col min="7421" max="7421" width="0.5703125" style="119" customWidth="1"/>
    <col min="7422" max="7422" width="11.42578125" style="119" customWidth="1"/>
    <col min="7423" max="7423" width="0.5703125" style="119" customWidth="1"/>
    <col min="7424" max="7424" width="10.42578125" style="119" customWidth="1"/>
    <col min="7425" max="7425" width="0.5703125" style="119" customWidth="1"/>
    <col min="7426" max="7426" width="12.42578125" style="119" customWidth="1"/>
    <col min="7427" max="7427" width="0.5703125" style="119" customWidth="1"/>
    <col min="7428" max="7428" width="11.42578125" style="119" customWidth="1"/>
    <col min="7429" max="7429" width="0.5703125" style="119" customWidth="1"/>
    <col min="7430" max="7430" width="11.5703125" style="119" customWidth="1"/>
    <col min="7431" max="7431" width="0.5703125" style="119" customWidth="1"/>
    <col min="7432" max="7432" width="12.5703125" style="119" customWidth="1"/>
    <col min="7433" max="7433" width="0.5703125" style="119" customWidth="1"/>
    <col min="7434" max="7434" width="12.5703125" style="119" customWidth="1"/>
    <col min="7435" max="7435" width="0.5703125" style="119" customWidth="1"/>
    <col min="7436" max="7436" width="11.5703125" style="119" customWidth="1"/>
    <col min="7437" max="7670" width="8.85546875" style="119"/>
    <col min="7671" max="7672" width="1.42578125" style="119" customWidth="1"/>
    <col min="7673" max="7673" width="22.42578125" style="119" customWidth="1"/>
    <col min="7674" max="7674" width="6.5703125" style="119" customWidth="1"/>
    <col min="7675" max="7675" width="1" style="119" customWidth="1"/>
    <col min="7676" max="7676" width="8.5703125" style="119" customWidth="1"/>
    <col min="7677" max="7677" width="0.5703125" style="119" customWidth="1"/>
    <col min="7678" max="7678" width="11.42578125" style="119" customWidth="1"/>
    <col min="7679" max="7679" width="0.5703125" style="119" customWidth="1"/>
    <col min="7680" max="7680" width="10.42578125" style="119" customWidth="1"/>
    <col min="7681" max="7681" width="0.5703125" style="119" customWidth="1"/>
    <col min="7682" max="7682" width="12.42578125" style="119" customWidth="1"/>
    <col min="7683" max="7683" width="0.5703125" style="119" customWidth="1"/>
    <col min="7684" max="7684" width="11.42578125" style="119" customWidth="1"/>
    <col min="7685" max="7685" width="0.5703125" style="119" customWidth="1"/>
    <col min="7686" max="7686" width="11.5703125" style="119" customWidth="1"/>
    <col min="7687" max="7687" width="0.5703125" style="119" customWidth="1"/>
    <col min="7688" max="7688" width="12.5703125" style="119" customWidth="1"/>
    <col min="7689" max="7689" width="0.5703125" style="119" customWidth="1"/>
    <col min="7690" max="7690" width="12.5703125" style="119" customWidth="1"/>
    <col min="7691" max="7691" width="0.5703125" style="119" customWidth="1"/>
    <col min="7692" max="7692" width="11.5703125" style="119" customWidth="1"/>
    <col min="7693" max="7926" width="8.85546875" style="119"/>
    <col min="7927" max="7928" width="1.42578125" style="119" customWidth="1"/>
    <col min="7929" max="7929" width="22.42578125" style="119" customWidth="1"/>
    <col min="7930" max="7930" width="6.5703125" style="119" customWidth="1"/>
    <col min="7931" max="7931" width="1" style="119" customWidth="1"/>
    <col min="7932" max="7932" width="8.5703125" style="119" customWidth="1"/>
    <col min="7933" max="7933" width="0.5703125" style="119" customWidth="1"/>
    <col min="7934" max="7934" width="11.42578125" style="119" customWidth="1"/>
    <col min="7935" max="7935" width="0.5703125" style="119" customWidth="1"/>
    <col min="7936" max="7936" width="10.42578125" style="119" customWidth="1"/>
    <col min="7937" max="7937" width="0.5703125" style="119" customWidth="1"/>
    <col min="7938" max="7938" width="12.42578125" style="119" customWidth="1"/>
    <col min="7939" max="7939" width="0.5703125" style="119" customWidth="1"/>
    <col min="7940" max="7940" width="11.42578125" style="119" customWidth="1"/>
    <col min="7941" max="7941" width="0.5703125" style="119" customWidth="1"/>
    <col min="7942" max="7942" width="11.5703125" style="119" customWidth="1"/>
    <col min="7943" max="7943" width="0.5703125" style="119" customWidth="1"/>
    <col min="7944" max="7944" width="12.5703125" style="119" customWidth="1"/>
    <col min="7945" max="7945" width="0.5703125" style="119" customWidth="1"/>
    <col min="7946" max="7946" width="12.5703125" style="119" customWidth="1"/>
    <col min="7947" max="7947" width="0.5703125" style="119" customWidth="1"/>
    <col min="7948" max="7948" width="11.5703125" style="119" customWidth="1"/>
    <col min="7949" max="8182" width="8.85546875" style="119"/>
    <col min="8183" max="8184" width="1.42578125" style="119" customWidth="1"/>
    <col min="8185" max="8185" width="22.42578125" style="119" customWidth="1"/>
    <col min="8186" max="8186" width="6.5703125" style="119" customWidth="1"/>
    <col min="8187" max="8187" width="1" style="119" customWidth="1"/>
    <col min="8188" max="8188" width="8.5703125" style="119" customWidth="1"/>
    <col min="8189" max="8189" width="0.5703125" style="119" customWidth="1"/>
    <col min="8190" max="8190" width="11.42578125" style="119" customWidth="1"/>
    <col min="8191" max="8191" width="0.5703125" style="119" customWidth="1"/>
    <col min="8192" max="8192" width="10.42578125" style="119" customWidth="1"/>
    <col min="8193" max="8193" width="0.5703125" style="119" customWidth="1"/>
    <col min="8194" max="8194" width="12.42578125" style="119" customWidth="1"/>
    <col min="8195" max="8195" width="0.5703125" style="119" customWidth="1"/>
    <col min="8196" max="8196" width="11.42578125" style="119" customWidth="1"/>
    <col min="8197" max="8197" width="0.5703125" style="119" customWidth="1"/>
    <col min="8198" max="8198" width="11.5703125" style="119" customWidth="1"/>
    <col min="8199" max="8199" width="0.5703125" style="119" customWidth="1"/>
    <col min="8200" max="8200" width="12.5703125" style="119" customWidth="1"/>
    <col min="8201" max="8201" width="0.5703125" style="119" customWidth="1"/>
    <col min="8202" max="8202" width="12.5703125" style="119" customWidth="1"/>
    <col min="8203" max="8203" width="0.5703125" style="119" customWidth="1"/>
    <col min="8204" max="8204" width="11.5703125" style="119" customWidth="1"/>
    <col min="8205" max="8438" width="8.85546875" style="119"/>
    <col min="8439" max="8440" width="1.42578125" style="119" customWidth="1"/>
    <col min="8441" max="8441" width="22.42578125" style="119" customWidth="1"/>
    <col min="8442" max="8442" width="6.5703125" style="119" customWidth="1"/>
    <col min="8443" max="8443" width="1" style="119" customWidth="1"/>
    <col min="8444" max="8444" width="8.5703125" style="119" customWidth="1"/>
    <col min="8445" max="8445" width="0.5703125" style="119" customWidth="1"/>
    <col min="8446" max="8446" width="11.42578125" style="119" customWidth="1"/>
    <col min="8447" max="8447" width="0.5703125" style="119" customWidth="1"/>
    <col min="8448" max="8448" width="10.42578125" style="119" customWidth="1"/>
    <col min="8449" max="8449" width="0.5703125" style="119" customWidth="1"/>
    <col min="8450" max="8450" width="12.42578125" style="119" customWidth="1"/>
    <col min="8451" max="8451" width="0.5703125" style="119" customWidth="1"/>
    <col min="8452" max="8452" width="11.42578125" style="119" customWidth="1"/>
    <col min="8453" max="8453" width="0.5703125" style="119" customWidth="1"/>
    <col min="8454" max="8454" width="11.5703125" style="119" customWidth="1"/>
    <col min="8455" max="8455" width="0.5703125" style="119" customWidth="1"/>
    <col min="8456" max="8456" width="12.5703125" style="119" customWidth="1"/>
    <col min="8457" max="8457" width="0.5703125" style="119" customWidth="1"/>
    <col min="8458" max="8458" width="12.5703125" style="119" customWidth="1"/>
    <col min="8459" max="8459" width="0.5703125" style="119" customWidth="1"/>
    <col min="8460" max="8460" width="11.5703125" style="119" customWidth="1"/>
    <col min="8461" max="8694" width="8.85546875" style="119"/>
    <col min="8695" max="8696" width="1.42578125" style="119" customWidth="1"/>
    <col min="8697" max="8697" width="22.42578125" style="119" customWidth="1"/>
    <col min="8698" max="8698" width="6.5703125" style="119" customWidth="1"/>
    <col min="8699" max="8699" width="1" style="119" customWidth="1"/>
    <col min="8700" max="8700" width="8.5703125" style="119" customWidth="1"/>
    <col min="8701" max="8701" width="0.5703125" style="119" customWidth="1"/>
    <col min="8702" max="8702" width="11.42578125" style="119" customWidth="1"/>
    <col min="8703" max="8703" width="0.5703125" style="119" customWidth="1"/>
    <col min="8704" max="8704" width="10.42578125" style="119" customWidth="1"/>
    <col min="8705" max="8705" width="0.5703125" style="119" customWidth="1"/>
    <col min="8706" max="8706" width="12.42578125" style="119" customWidth="1"/>
    <col min="8707" max="8707" width="0.5703125" style="119" customWidth="1"/>
    <col min="8708" max="8708" width="11.42578125" style="119" customWidth="1"/>
    <col min="8709" max="8709" width="0.5703125" style="119" customWidth="1"/>
    <col min="8710" max="8710" width="11.5703125" style="119" customWidth="1"/>
    <col min="8711" max="8711" width="0.5703125" style="119" customWidth="1"/>
    <col min="8712" max="8712" width="12.5703125" style="119" customWidth="1"/>
    <col min="8713" max="8713" width="0.5703125" style="119" customWidth="1"/>
    <col min="8714" max="8714" width="12.5703125" style="119" customWidth="1"/>
    <col min="8715" max="8715" width="0.5703125" style="119" customWidth="1"/>
    <col min="8716" max="8716" width="11.5703125" style="119" customWidth="1"/>
    <col min="8717" max="8950" width="8.85546875" style="119"/>
    <col min="8951" max="8952" width="1.42578125" style="119" customWidth="1"/>
    <col min="8953" max="8953" width="22.42578125" style="119" customWidth="1"/>
    <col min="8954" max="8954" width="6.5703125" style="119" customWidth="1"/>
    <col min="8955" max="8955" width="1" style="119" customWidth="1"/>
    <col min="8956" max="8956" width="8.5703125" style="119" customWidth="1"/>
    <col min="8957" max="8957" width="0.5703125" style="119" customWidth="1"/>
    <col min="8958" max="8958" width="11.42578125" style="119" customWidth="1"/>
    <col min="8959" max="8959" width="0.5703125" style="119" customWidth="1"/>
    <col min="8960" max="8960" width="10.42578125" style="119" customWidth="1"/>
    <col min="8961" max="8961" width="0.5703125" style="119" customWidth="1"/>
    <col min="8962" max="8962" width="12.42578125" style="119" customWidth="1"/>
    <col min="8963" max="8963" width="0.5703125" style="119" customWidth="1"/>
    <col min="8964" max="8964" width="11.42578125" style="119" customWidth="1"/>
    <col min="8965" max="8965" width="0.5703125" style="119" customWidth="1"/>
    <col min="8966" max="8966" width="11.5703125" style="119" customWidth="1"/>
    <col min="8967" max="8967" width="0.5703125" style="119" customWidth="1"/>
    <col min="8968" max="8968" width="12.5703125" style="119" customWidth="1"/>
    <col min="8969" max="8969" width="0.5703125" style="119" customWidth="1"/>
    <col min="8970" max="8970" width="12.5703125" style="119" customWidth="1"/>
    <col min="8971" max="8971" width="0.5703125" style="119" customWidth="1"/>
    <col min="8972" max="8972" width="11.5703125" style="119" customWidth="1"/>
    <col min="8973" max="9206" width="8.85546875" style="119"/>
    <col min="9207" max="9208" width="1.42578125" style="119" customWidth="1"/>
    <col min="9209" max="9209" width="22.42578125" style="119" customWidth="1"/>
    <col min="9210" max="9210" width="6.5703125" style="119" customWidth="1"/>
    <col min="9211" max="9211" width="1" style="119" customWidth="1"/>
    <col min="9212" max="9212" width="8.5703125" style="119" customWidth="1"/>
    <col min="9213" max="9213" width="0.5703125" style="119" customWidth="1"/>
    <col min="9214" max="9214" width="11.42578125" style="119" customWidth="1"/>
    <col min="9215" max="9215" width="0.5703125" style="119" customWidth="1"/>
    <col min="9216" max="9216" width="10.42578125" style="119" customWidth="1"/>
    <col min="9217" max="9217" width="0.5703125" style="119" customWidth="1"/>
    <col min="9218" max="9218" width="12.42578125" style="119" customWidth="1"/>
    <col min="9219" max="9219" width="0.5703125" style="119" customWidth="1"/>
    <col min="9220" max="9220" width="11.42578125" style="119" customWidth="1"/>
    <col min="9221" max="9221" width="0.5703125" style="119" customWidth="1"/>
    <col min="9222" max="9222" width="11.5703125" style="119" customWidth="1"/>
    <col min="9223" max="9223" width="0.5703125" style="119" customWidth="1"/>
    <col min="9224" max="9224" width="12.5703125" style="119" customWidth="1"/>
    <col min="9225" max="9225" width="0.5703125" style="119" customWidth="1"/>
    <col min="9226" max="9226" width="12.5703125" style="119" customWidth="1"/>
    <col min="9227" max="9227" width="0.5703125" style="119" customWidth="1"/>
    <col min="9228" max="9228" width="11.5703125" style="119" customWidth="1"/>
    <col min="9229" max="9462" width="8.85546875" style="119"/>
    <col min="9463" max="9464" width="1.42578125" style="119" customWidth="1"/>
    <col min="9465" max="9465" width="22.42578125" style="119" customWidth="1"/>
    <col min="9466" max="9466" width="6.5703125" style="119" customWidth="1"/>
    <col min="9467" max="9467" width="1" style="119" customWidth="1"/>
    <col min="9468" max="9468" width="8.5703125" style="119" customWidth="1"/>
    <col min="9469" max="9469" width="0.5703125" style="119" customWidth="1"/>
    <col min="9470" max="9470" width="11.42578125" style="119" customWidth="1"/>
    <col min="9471" max="9471" width="0.5703125" style="119" customWidth="1"/>
    <col min="9472" max="9472" width="10.42578125" style="119" customWidth="1"/>
    <col min="9473" max="9473" width="0.5703125" style="119" customWidth="1"/>
    <col min="9474" max="9474" width="12.42578125" style="119" customWidth="1"/>
    <col min="9475" max="9475" width="0.5703125" style="119" customWidth="1"/>
    <col min="9476" max="9476" width="11.42578125" style="119" customWidth="1"/>
    <col min="9477" max="9477" width="0.5703125" style="119" customWidth="1"/>
    <col min="9478" max="9478" width="11.5703125" style="119" customWidth="1"/>
    <col min="9479" max="9479" width="0.5703125" style="119" customWidth="1"/>
    <col min="9480" max="9480" width="12.5703125" style="119" customWidth="1"/>
    <col min="9481" max="9481" width="0.5703125" style="119" customWidth="1"/>
    <col min="9482" max="9482" width="12.5703125" style="119" customWidth="1"/>
    <col min="9483" max="9483" width="0.5703125" style="119" customWidth="1"/>
    <col min="9484" max="9484" width="11.5703125" style="119" customWidth="1"/>
    <col min="9485" max="9718" width="8.85546875" style="119"/>
    <col min="9719" max="9720" width="1.42578125" style="119" customWidth="1"/>
    <col min="9721" max="9721" width="22.42578125" style="119" customWidth="1"/>
    <col min="9722" max="9722" width="6.5703125" style="119" customWidth="1"/>
    <col min="9723" max="9723" width="1" style="119" customWidth="1"/>
    <col min="9724" max="9724" width="8.5703125" style="119" customWidth="1"/>
    <col min="9725" max="9725" width="0.5703125" style="119" customWidth="1"/>
    <col min="9726" max="9726" width="11.42578125" style="119" customWidth="1"/>
    <col min="9727" max="9727" width="0.5703125" style="119" customWidth="1"/>
    <col min="9728" max="9728" width="10.42578125" style="119" customWidth="1"/>
    <col min="9729" max="9729" width="0.5703125" style="119" customWidth="1"/>
    <col min="9730" max="9730" width="12.42578125" style="119" customWidth="1"/>
    <col min="9731" max="9731" width="0.5703125" style="119" customWidth="1"/>
    <col min="9732" max="9732" width="11.42578125" style="119" customWidth="1"/>
    <col min="9733" max="9733" width="0.5703125" style="119" customWidth="1"/>
    <col min="9734" max="9734" width="11.5703125" style="119" customWidth="1"/>
    <col min="9735" max="9735" width="0.5703125" style="119" customWidth="1"/>
    <col min="9736" max="9736" width="12.5703125" style="119" customWidth="1"/>
    <col min="9737" max="9737" width="0.5703125" style="119" customWidth="1"/>
    <col min="9738" max="9738" width="12.5703125" style="119" customWidth="1"/>
    <col min="9739" max="9739" width="0.5703125" style="119" customWidth="1"/>
    <col min="9740" max="9740" width="11.5703125" style="119" customWidth="1"/>
    <col min="9741" max="9974" width="8.85546875" style="119"/>
    <col min="9975" max="9976" width="1.42578125" style="119" customWidth="1"/>
    <col min="9977" max="9977" width="22.42578125" style="119" customWidth="1"/>
    <col min="9978" max="9978" width="6.5703125" style="119" customWidth="1"/>
    <col min="9979" max="9979" width="1" style="119" customWidth="1"/>
    <col min="9980" max="9980" width="8.5703125" style="119" customWidth="1"/>
    <col min="9981" max="9981" width="0.5703125" style="119" customWidth="1"/>
    <col min="9982" max="9982" width="11.42578125" style="119" customWidth="1"/>
    <col min="9983" max="9983" width="0.5703125" style="119" customWidth="1"/>
    <col min="9984" max="9984" width="10.42578125" style="119" customWidth="1"/>
    <col min="9985" max="9985" width="0.5703125" style="119" customWidth="1"/>
    <col min="9986" max="9986" width="12.42578125" style="119" customWidth="1"/>
    <col min="9987" max="9987" width="0.5703125" style="119" customWidth="1"/>
    <col min="9988" max="9988" width="11.42578125" style="119" customWidth="1"/>
    <col min="9989" max="9989" width="0.5703125" style="119" customWidth="1"/>
    <col min="9990" max="9990" width="11.5703125" style="119" customWidth="1"/>
    <col min="9991" max="9991" width="0.5703125" style="119" customWidth="1"/>
    <col min="9992" max="9992" width="12.5703125" style="119" customWidth="1"/>
    <col min="9993" max="9993" width="0.5703125" style="119" customWidth="1"/>
    <col min="9994" max="9994" width="12.5703125" style="119" customWidth="1"/>
    <col min="9995" max="9995" width="0.5703125" style="119" customWidth="1"/>
    <col min="9996" max="9996" width="11.5703125" style="119" customWidth="1"/>
    <col min="9997" max="10230" width="8.85546875" style="119"/>
    <col min="10231" max="10232" width="1.42578125" style="119" customWidth="1"/>
    <col min="10233" max="10233" width="22.42578125" style="119" customWidth="1"/>
    <col min="10234" max="10234" width="6.5703125" style="119" customWidth="1"/>
    <col min="10235" max="10235" width="1" style="119" customWidth="1"/>
    <col min="10236" max="10236" width="8.5703125" style="119" customWidth="1"/>
    <col min="10237" max="10237" width="0.5703125" style="119" customWidth="1"/>
    <col min="10238" max="10238" width="11.42578125" style="119" customWidth="1"/>
    <col min="10239" max="10239" width="0.5703125" style="119" customWidth="1"/>
    <col min="10240" max="10240" width="10.42578125" style="119" customWidth="1"/>
    <col min="10241" max="10241" width="0.5703125" style="119" customWidth="1"/>
    <col min="10242" max="10242" width="12.42578125" style="119" customWidth="1"/>
    <col min="10243" max="10243" width="0.5703125" style="119" customWidth="1"/>
    <col min="10244" max="10244" width="11.42578125" style="119" customWidth="1"/>
    <col min="10245" max="10245" width="0.5703125" style="119" customWidth="1"/>
    <col min="10246" max="10246" width="11.5703125" style="119" customWidth="1"/>
    <col min="10247" max="10247" width="0.5703125" style="119" customWidth="1"/>
    <col min="10248" max="10248" width="12.5703125" style="119" customWidth="1"/>
    <col min="10249" max="10249" width="0.5703125" style="119" customWidth="1"/>
    <col min="10250" max="10250" width="12.5703125" style="119" customWidth="1"/>
    <col min="10251" max="10251" width="0.5703125" style="119" customWidth="1"/>
    <col min="10252" max="10252" width="11.5703125" style="119" customWidth="1"/>
    <col min="10253" max="10486" width="8.85546875" style="119"/>
    <col min="10487" max="10488" width="1.42578125" style="119" customWidth="1"/>
    <col min="10489" max="10489" width="22.42578125" style="119" customWidth="1"/>
    <col min="10490" max="10490" width="6.5703125" style="119" customWidth="1"/>
    <col min="10491" max="10491" width="1" style="119" customWidth="1"/>
    <col min="10492" max="10492" width="8.5703125" style="119" customWidth="1"/>
    <col min="10493" max="10493" width="0.5703125" style="119" customWidth="1"/>
    <col min="10494" max="10494" width="11.42578125" style="119" customWidth="1"/>
    <col min="10495" max="10495" width="0.5703125" style="119" customWidth="1"/>
    <col min="10496" max="10496" width="10.42578125" style="119" customWidth="1"/>
    <col min="10497" max="10497" width="0.5703125" style="119" customWidth="1"/>
    <col min="10498" max="10498" width="12.42578125" style="119" customWidth="1"/>
    <col min="10499" max="10499" width="0.5703125" style="119" customWidth="1"/>
    <col min="10500" max="10500" width="11.42578125" style="119" customWidth="1"/>
    <col min="10501" max="10501" width="0.5703125" style="119" customWidth="1"/>
    <col min="10502" max="10502" width="11.5703125" style="119" customWidth="1"/>
    <col min="10503" max="10503" width="0.5703125" style="119" customWidth="1"/>
    <col min="10504" max="10504" width="12.5703125" style="119" customWidth="1"/>
    <col min="10505" max="10505" width="0.5703125" style="119" customWidth="1"/>
    <col min="10506" max="10506" width="12.5703125" style="119" customWidth="1"/>
    <col min="10507" max="10507" width="0.5703125" style="119" customWidth="1"/>
    <col min="10508" max="10508" width="11.5703125" style="119" customWidth="1"/>
    <col min="10509" max="10742" width="8.85546875" style="119"/>
    <col min="10743" max="10744" width="1.42578125" style="119" customWidth="1"/>
    <col min="10745" max="10745" width="22.42578125" style="119" customWidth="1"/>
    <col min="10746" max="10746" width="6.5703125" style="119" customWidth="1"/>
    <col min="10747" max="10747" width="1" style="119" customWidth="1"/>
    <col min="10748" max="10748" width="8.5703125" style="119" customWidth="1"/>
    <col min="10749" max="10749" width="0.5703125" style="119" customWidth="1"/>
    <col min="10750" max="10750" width="11.42578125" style="119" customWidth="1"/>
    <col min="10751" max="10751" width="0.5703125" style="119" customWidth="1"/>
    <col min="10752" max="10752" width="10.42578125" style="119" customWidth="1"/>
    <col min="10753" max="10753" width="0.5703125" style="119" customWidth="1"/>
    <col min="10754" max="10754" width="12.42578125" style="119" customWidth="1"/>
    <col min="10755" max="10755" width="0.5703125" style="119" customWidth="1"/>
    <col min="10756" max="10756" width="11.42578125" style="119" customWidth="1"/>
    <col min="10757" max="10757" width="0.5703125" style="119" customWidth="1"/>
    <col min="10758" max="10758" width="11.5703125" style="119" customWidth="1"/>
    <col min="10759" max="10759" width="0.5703125" style="119" customWidth="1"/>
    <col min="10760" max="10760" width="12.5703125" style="119" customWidth="1"/>
    <col min="10761" max="10761" width="0.5703125" style="119" customWidth="1"/>
    <col min="10762" max="10762" width="12.5703125" style="119" customWidth="1"/>
    <col min="10763" max="10763" width="0.5703125" style="119" customWidth="1"/>
    <col min="10764" max="10764" width="11.5703125" style="119" customWidth="1"/>
    <col min="10765" max="10998" width="8.85546875" style="119"/>
    <col min="10999" max="11000" width="1.42578125" style="119" customWidth="1"/>
    <col min="11001" max="11001" width="22.42578125" style="119" customWidth="1"/>
    <col min="11002" max="11002" width="6.5703125" style="119" customWidth="1"/>
    <col min="11003" max="11003" width="1" style="119" customWidth="1"/>
    <col min="11004" max="11004" width="8.5703125" style="119" customWidth="1"/>
    <col min="11005" max="11005" width="0.5703125" style="119" customWidth="1"/>
    <col min="11006" max="11006" width="11.42578125" style="119" customWidth="1"/>
    <col min="11007" max="11007" width="0.5703125" style="119" customWidth="1"/>
    <col min="11008" max="11008" width="10.42578125" style="119" customWidth="1"/>
    <col min="11009" max="11009" width="0.5703125" style="119" customWidth="1"/>
    <col min="11010" max="11010" width="12.42578125" style="119" customWidth="1"/>
    <col min="11011" max="11011" width="0.5703125" style="119" customWidth="1"/>
    <col min="11012" max="11012" width="11.42578125" style="119" customWidth="1"/>
    <col min="11013" max="11013" width="0.5703125" style="119" customWidth="1"/>
    <col min="11014" max="11014" width="11.5703125" style="119" customWidth="1"/>
    <col min="11015" max="11015" width="0.5703125" style="119" customWidth="1"/>
    <col min="11016" max="11016" width="12.5703125" style="119" customWidth="1"/>
    <col min="11017" max="11017" width="0.5703125" style="119" customWidth="1"/>
    <col min="11018" max="11018" width="12.5703125" style="119" customWidth="1"/>
    <col min="11019" max="11019" width="0.5703125" style="119" customWidth="1"/>
    <col min="11020" max="11020" width="11.5703125" style="119" customWidth="1"/>
    <col min="11021" max="11254" width="8.85546875" style="119"/>
    <col min="11255" max="11256" width="1.42578125" style="119" customWidth="1"/>
    <col min="11257" max="11257" width="22.42578125" style="119" customWidth="1"/>
    <col min="11258" max="11258" width="6.5703125" style="119" customWidth="1"/>
    <col min="11259" max="11259" width="1" style="119" customWidth="1"/>
    <col min="11260" max="11260" width="8.5703125" style="119" customWidth="1"/>
    <col min="11261" max="11261" width="0.5703125" style="119" customWidth="1"/>
    <col min="11262" max="11262" width="11.42578125" style="119" customWidth="1"/>
    <col min="11263" max="11263" width="0.5703125" style="119" customWidth="1"/>
    <col min="11264" max="11264" width="10.42578125" style="119" customWidth="1"/>
    <col min="11265" max="11265" width="0.5703125" style="119" customWidth="1"/>
    <col min="11266" max="11266" width="12.42578125" style="119" customWidth="1"/>
    <col min="11267" max="11267" width="0.5703125" style="119" customWidth="1"/>
    <col min="11268" max="11268" width="11.42578125" style="119" customWidth="1"/>
    <col min="11269" max="11269" width="0.5703125" style="119" customWidth="1"/>
    <col min="11270" max="11270" width="11.5703125" style="119" customWidth="1"/>
    <col min="11271" max="11271" width="0.5703125" style="119" customWidth="1"/>
    <col min="11272" max="11272" width="12.5703125" style="119" customWidth="1"/>
    <col min="11273" max="11273" width="0.5703125" style="119" customWidth="1"/>
    <col min="11274" max="11274" width="12.5703125" style="119" customWidth="1"/>
    <col min="11275" max="11275" width="0.5703125" style="119" customWidth="1"/>
    <col min="11276" max="11276" width="11.5703125" style="119" customWidth="1"/>
    <col min="11277" max="11510" width="8.85546875" style="119"/>
    <col min="11511" max="11512" width="1.42578125" style="119" customWidth="1"/>
    <col min="11513" max="11513" width="22.42578125" style="119" customWidth="1"/>
    <col min="11514" max="11514" width="6.5703125" style="119" customWidth="1"/>
    <col min="11515" max="11515" width="1" style="119" customWidth="1"/>
    <col min="11516" max="11516" width="8.5703125" style="119" customWidth="1"/>
    <col min="11517" max="11517" width="0.5703125" style="119" customWidth="1"/>
    <col min="11518" max="11518" width="11.42578125" style="119" customWidth="1"/>
    <col min="11519" max="11519" width="0.5703125" style="119" customWidth="1"/>
    <col min="11520" max="11520" width="10.42578125" style="119" customWidth="1"/>
    <col min="11521" max="11521" width="0.5703125" style="119" customWidth="1"/>
    <col min="11522" max="11522" width="12.42578125" style="119" customWidth="1"/>
    <col min="11523" max="11523" width="0.5703125" style="119" customWidth="1"/>
    <col min="11524" max="11524" width="11.42578125" style="119" customWidth="1"/>
    <col min="11525" max="11525" width="0.5703125" style="119" customWidth="1"/>
    <col min="11526" max="11526" width="11.5703125" style="119" customWidth="1"/>
    <col min="11527" max="11527" width="0.5703125" style="119" customWidth="1"/>
    <col min="11528" max="11528" width="12.5703125" style="119" customWidth="1"/>
    <col min="11529" max="11529" width="0.5703125" style="119" customWidth="1"/>
    <col min="11530" max="11530" width="12.5703125" style="119" customWidth="1"/>
    <col min="11531" max="11531" width="0.5703125" style="119" customWidth="1"/>
    <col min="11532" max="11532" width="11.5703125" style="119" customWidth="1"/>
    <col min="11533" max="11766" width="8.85546875" style="119"/>
    <col min="11767" max="11768" width="1.42578125" style="119" customWidth="1"/>
    <col min="11769" max="11769" width="22.42578125" style="119" customWidth="1"/>
    <col min="11770" max="11770" width="6.5703125" style="119" customWidth="1"/>
    <col min="11771" max="11771" width="1" style="119" customWidth="1"/>
    <col min="11772" max="11772" width="8.5703125" style="119" customWidth="1"/>
    <col min="11773" max="11773" width="0.5703125" style="119" customWidth="1"/>
    <col min="11774" max="11774" width="11.42578125" style="119" customWidth="1"/>
    <col min="11775" max="11775" width="0.5703125" style="119" customWidth="1"/>
    <col min="11776" max="11776" width="10.42578125" style="119" customWidth="1"/>
    <col min="11777" max="11777" width="0.5703125" style="119" customWidth="1"/>
    <col min="11778" max="11778" width="12.42578125" style="119" customWidth="1"/>
    <col min="11779" max="11779" width="0.5703125" style="119" customWidth="1"/>
    <col min="11780" max="11780" width="11.42578125" style="119" customWidth="1"/>
    <col min="11781" max="11781" width="0.5703125" style="119" customWidth="1"/>
    <col min="11782" max="11782" width="11.5703125" style="119" customWidth="1"/>
    <col min="11783" max="11783" width="0.5703125" style="119" customWidth="1"/>
    <col min="11784" max="11784" width="12.5703125" style="119" customWidth="1"/>
    <col min="11785" max="11785" width="0.5703125" style="119" customWidth="1"/>
    <col min="11786" max="11786" width="12.5703125" style="119" customWidth="1"/>
    <col min="11787" max="11787" width="0.5703125" style="119" customWidth="1"/>
    <col min="11788" max="11788" width="11.5703125" style="119" customWidth="1"/>
    <col min="11789" max="12022" width="8.85546875" style="119"/>
    <col min="12023" max="12024" width="1.42578125" style="119" customWidth="1"/>
    <col min="12025" max="12025" width="22.42578125" style="119" customWidth="1"/>
    <col min="12026" max="12026" width="6.5703125" style="119" customWidth="1"/>
    <col min="12027" max="12027" width="1" style="119" customWidth="1"/>
    <col min="12028" max="12028" width="8.5703125" style="119" customWidth="1"/>
    <col min="12029" max="12029" width="0.5703125" style="119" customWidth="1"/>
    <col min="12030" max="12030" width="11.42578125" style="119" customWidth="1"/>
    <col min="12031" max="12031" width="0.5703125" style="119" customWidth="1"/>
    <col min="12032" max="12032" width="10.42578125" style="119" customWidth="1"/>
    <col min="12033" max="12033" width="0.5703125" style="119" customWidth="1"/>
    <col min="12034" max="12034" width="12.42578125" style="119" customWidth="1"/>
    <col min="12035" max="12035" width="0.5703125" style="119" customWidth="1"/>
    <col min="12036" max="12036" width="11.42578125" style="119" customWidth="1"/>
    <col min="12037" max="12037" width="0.5703125" style="119" customWidth="1"/>
    <col min="12038" max="12038" width="11.5703125" style="119" customWidth="1"/>
    <col min="12039" max="12039" width="0.5703125" style="119" customWidth="1"/>
    <col min="12040" max="12040" width="12.5703125" style="119" customWidth="1"/>
    <col min="12041" max="12041" width="0.5703125" style="119" customWidth="1"/>
    <col min="12042" max="12042" width="12.5703125" style="119" customWidth="1"/>
    <col min="12043" max="12043" width="0.5703125" style="119" customWidth="1"/>
    <col min="12044" max="12044" width="11.5703125" style="119" customWidth="1"/>
    <col min="12045" max="12278" width="8.85546875" style="119"/>
    <col min="12279" max="12280" width="1.42578125" style="119" customWidth="1"/>
    <col min="12281" max="12281" width="22.42578125" style="119" customWidth="1"/>
    <col min="12282" max="12282" width="6.5703125" style="119" customWidth="1"/>
    <col min="12283" max="12283" width="1" style="119" customWidth="1"/>
    <col min="12284" max="12284" width="8.5703125" style="119" customWidth="1"/>
    <col min="12285" max="12285" width="0.5703125" style="119" customWidth="1"/>
    <col min="12286" max="12286" width="11.42578125" style="119" customWidth="1"/>
    <col min="12287" max="12287" width="0.5703125" style="119" customWidth="1"/>
    <col min="12288" max="12288" width="10.42578125" style="119" customWidth="1"/>
    <col min="12289" max="12289" width="0.5703125" style="119" customWidth="1"/>
    <col min="12290" max="12290" width="12.42578125" style="119" customWidth="1"/>
    <col min="12291" max="12291" width="0.5703125" style="119" customWidth="1"/>
    <col min="12292" max="12292" width="11.42578125" style="119" customWidth="1"/>
    <col min="12293" max="12293" width="0.5703125" style="119" customWidth="1"/>
    <col min="12294" max="12294" width="11.5703125" style="119" customWidth="1"/>
    <col min="12295" max="12295" width="0.5703125" style="119" customWidth="1"/>
    <col min="12296" max="12296" width="12.5703125" style="119" customWidth="1"/>
    <col min="12297" max="12297" width="0.5703125" style="119" customWidth="1"/>
    <col min="12298" max="12298" width="12.5703125" style="119" customWidth="1"/>
    <col min="12299" max="12299" width="0.5703125" style="119" customWidth="1"/>
    <col min="12300" max="12300" width="11.5703125" style="119" customWidth="1"/>
    <col min="12301" max="12534" width="8.85546875" style="119"/>
    <col min="12535" max="12536" width="1.42578125" style="119" customWidth="1"/>
    <col min="12537" max="12537" width="22.42578125" style="119" customWidth="1"/>
    <col min="12538" max="12538" width="6.5703125" style="119" customWidth="1"/>
    <col min="12539" max="12539" width="1" style="119" customWidth="1"/>
    <col min="12540" max="12540" width="8.5703125" style="119" customWidth="1"/>
    <col min="12541" max="12541" width="0.5703125" style="119" customWidth="1"/>
    <col min="12542" max="12542" width="11.42578125" style="119" customWidth="1"/>
    <col min="12543" max="12543" width="0.5703125" style="119" customWidth="1"/>
    <col min="12544" max="12544" width="10.42578125" style="119" customWidth="1"/>
    <col min="12545" max="12545" width="0.5703125" style="119" customWidth="1"/>
    <col min="12546" max="12546" width="12.42578125" style="119" customWidth="1"/>
    <col min="12547" max="12547" width="0.5703125" style="119" customWidth="1"/>
    <col min="12548" max="12548" width="11.42578125" style="119" customWidth="1"/>
    <col min="12549" max="12549" width="0.5703125" style="119" customWidth="1"/>
    <col min="12550" max="12550" width="11.5703125" style="119" customWidth="1"/>
    <col min="12551" max="12551" width="0.5703125" style="119" customWidth="1"/>
    <col min="12552" max="12552" width="12.5703125" style="119" customWidth="1"/>
    <col min="12553" max="12553" width="0.5703125" style="119" customWidth="1"/>
    <col min="12554" max="12554" width="12.5703125" style="119" customWidth="1"/>
    <col min="12555" max="12555" width="0.5703125" style="119" customWidth="1"/>
    <col min="12556" max="12556" width="11.5703125" style="119" customWidth="1"/>
    <col min="12557" max="12790" width="8.85546875" style="119"/>
    <col min="12791" max="12792" width="1.42578125" style="119" customWidth="1"/>
    <col min="12793" max="12793" width="22.42578125" style="119" customWidth="1"/>
    <col min="12794" max="12794" width="6.5703125" style="119" customWidth="1"/>
    <col min="12795" max="12795" width="1" style="119" customWidth="1"/>
    <col min="12796" max="12796" width="8.5703125" style="119" customWidth="1"/>
    <col min="12797" max="12797" width="0.5703125" style="119" customWidth="1"/>
    <col min="12798" max="12798" width="11.42578125" style="119" customWidth="1"/>
    <col min="12799" max="12799" width="0.5703125" style="119" customWidth="1"/>
    <col min="12800" max="12800" width="10.42578125" style="119" customWidth="1"/>
    <col min="12801" max="12801" width="0.5703125" style="119" customWidth="1"/>
    <col min="12802" max="12802" width="12.42578125" style="119" customWidth="1"/>
    <col min="12803" max="12803" width="0.5703125" style="119" customWidth="1"/>
    <col min="12804" max="12804" width="11.42578125" style="119" customWidth="1"/>
    <col min="12805" max="12805" width="0.5703125" style="119" customWidth="1"/>
    <col min="12806" max="12806" width="11.5703125" style="119" customWidth="1"/>
    <col min="12807" max="12807" width="0.5703125" style="119" customWidth="1"/>
    <col min="12808" max="12808" width="12.5703125" style="119" customWidth="1"/>
    <col min="12809" max="12809" width="0.5703125" style="119" customWidth="1"/>
    <col min="12810" max="12810" width="12.5703125" style="119" customWidth="1"/>
    <col min="12811" max="12811" width="0.5703125" style="119" customWidth="1"/>
    <col min="12812" max="12812" width="11.5703125" style="119" customWidth="1"/>
    <col min="12813" max="13046" width="8.85546875" style="119"/>
    <col min="13047" max="13048" width="1.42578125" style="119" customWidth="1"/>
    <col min="13049" max="13049" width="22.42578125" style="119" customWidth="1"/>
    <col min="13050" max="13050" width="6.5703125" style="119" customWidth="1"/>
    <col min="13051" max="13051" width="1" style="119" customWidth="1"/>
    <col min="13052" max="13052" width="8.5703125" style="119" customWidth="1"/>
    <col min="13053" max="13053" width="0.5703125" style="119" customWidth="1"/>
    <col min="13054" max="13054" width="11.42578125" style="119" customWidth="1"/>
    <col min="13055" max="13055" width="0.5703125" style="119" customWidth="1"/>
    <col min="13056" max="13056" width="10.42578125" style="119" customWidth="1"/>
    <col min="13057" max="13057" width="0.5703125" style="119" customWidth="1"/>
    <col min="13058" max="13058" width="12.42578125" style="119" customWidth="1"/>
    <col min="13059" max="13059" width="0.5703125" style="119" customWidth="1"/>
    <col min="13060" max="13060" width="11.42578125" style="119" customWidth="1"/>
    <col min="13061" max="13061" width="0.5703125" style="119" customWidth="1"/>
    <col min="13062" max="13062" width="11.5703125" style="119" customWidth="1"/>
    <col min="13063" max="13063" width="0.5703125" style="119" customWidth="1"/>
    <col min="13064" max="13064" width="12.5703125" style="119" customWidth="1"/>
    <col min="13065" max="13065" width="0.5703125" style="119" customWidth="1"/>
    <col min="13066" max="13066" width="12.5703125" style="119" customWidth="1"/>
    <col min="13067" max="13067" width="0.5703125" style="119" customWidth="1"/>
    <col min="13068" max="13068" width="11.5703125" style="119" customWidth="1"/>
    <col min="13069" max="13302" width="8.85546875" style="119"/>
    <col min="13303" max="13304" width="1.42578125" style="119" customWidth="1"/>
    <col min="13305" max="13305" width="22.42578125" style="119" customWidth="1"/>
    <col min="13306" max="13306" width="6.5703125" style="119" customWidth="1"/>
    <col min="13307" max="13307" width="1" style="119" customWidth="1"/>
    <col min="13308" max="13308" width="8.5703125" style="119" customWidth="1"/>
    <col min="13309" max="13309" width="0.5703125" style="119" customWidth="1"/>
    <col min="13310" max="13310" width="11.42578125" style="119" customWidth="1"/>
    <col min="13311" max="13311" width="0.5703125" style="119" customWidth="1"/>
    <col min="13312" max="13312" width="10.42578125" style="119" customWidth="1"/>
    <col min="13313" max="13313" width="0.5703125" style="119" customWidth="1"/>
    <col min="13314" max="13314" width="12.42578125" style="119" customWidth="1"/>
    <col min="13315" max="13315" width="0.5703125" style="119" customWidth="1"/>
    <col min="13316" max="13316" width="11.42578125" style="119" customWidth="1"/>
    <col min="13317" max="13317" width="0.5703125" style="119" customWidth="1"/>
    <col min="13318" max="13318" width="11.5703125" style="119" customWidth="1"/>
    <col min="13319" max="13319" width="0.5703125" style="119" customWidth="1"/>
    <col min="13320" max="13320" width="12.5703125" style="119" customWidth="1"/>
    <col min="13321" max="13321" width="0.5703125" style="119" customWidth="1"/>
    <col min="13322" max="13322" width="12.5703125" style="119" customWidth="1"/>
    <col min="13323" max="13323" width="0.5703125" style="119" customWidth="1"/>
    <col min="13324" max="13324" width="11.5703125" style="119" customWidth="1"/>
    <col min="13325" max="13558" width="8.85546875" style="119"/>
    <col min="13559" max="13560" width="1.42578125" style="119" customWidth="1"/>
    <col min="13561" max="13561" width="22.42578125" style="119" customWidth="1"/>
    <col min="13562" max="13562" width="6.5703125" style="119" customWidth="1"/>
    <col min="13563" max="13563" width="1" style="119" customWidth="1"/>
    <col min="13564" max="13564" width="8.5703125" style="119" customWidth="1"/>
    <col min="13565" max="13565" width="0.5703125" style="119" customWidth="1"/>
    <col min="13566" max="13566" width="11.42578125" style="119" customWidth="1"/>
    <col min="13567" max="13567" width="0.5703125" style="119" customWidth="1"/>
    <col min="13568" max="13568" width="10.42578125" style="119" customWidth="1"/>
    <col min="13569" max="13569" width="0.5703125" style="119" customWidth="1"/>
    <col min="13570" max="13570" width="12.42578125" style="119" customWidth="1"/>
    <col min="13571" max="13571" width="0.5703125" style="119" customWidth="1"/>
    <col min="13572" max="13572" width="11.42578125" style="119" customWidth="1"/>
    <col min="13573" max="13573" width="0.5703125" style="119" customWidth="1"/>
    <col min="13574" max="13574" width="11.5703125" style="119" customWidth="1"/>
    <col min="13575" max="13575" width="0.5703125" style="119" customWidth="1"/>
    <col min="13576" max="13576" width="12.5703125" style="119" customWidth="1"/>
    <col min="13577" max="13577" width="0.5703125" style="119" customWidth="1"/>
    <col min="13578" max="13578" width="12.5703125" style="119" customWidth="1"/>
    <col min="13579" max="13579" width="0.5703125" style="119" customWidth="1"/>
    <col min="13580" max="13580" width="11.5703125" style="119" customWidth="1"/>
    <col min="13581" max="13814" width="8.85546875" style="119"/>
    <col min="13815" max="13816" width="1.42578125" style="119" customWidth="1"/>
    <col min="13817" max="13817" width="22.42578125" style="119" customWidth="1"/>
    <col min="13818" max="13818" width="6.5703125" style="119" customWidth="1"/>
    <col min="13819" max="13819" width="1" style="119" customWidth="1"/>
    <col min="13820" max="13820" width="8.5703125" style="119" customWidth="1"/>
    <col min="13821" max="13821" width="0.5703125" style="119" customWidth="1"/>
    <col min="13822" max="13822" width="11.42578125" style="119" customWidth="1"/>
    <col min="13823" max="13823" width="0.5703125" style="119" customWidth="1"/>
    <col min="13824" max="13824" width="10.42578125" style="119" customWidth="1"/>
    <col min="13825" max="13825" width="0.5703125" style="119" customWidth="1"/>
    <col min="13826" max="13826" width="12.42578125" style="119" customWidth="1"/>
    <col min="13827" max="13827" width="0.5703125" style="119" customWidth="1"/>
    <col min="13828" max="13828" width="11.42578125" style="119" customWidth="1"/>
    <col min="13829" max="13829" width="0.5703125" style="119" customWidth="1"/>
    <col min="13830" max="13830" width="11.5703125" style="119" customWidth="1"/>
    <col min="13831" max="13831" width="0.5703125" style="119" customWidth="1"/>
    <col min="13832" max="13832" width="12.5703125" style="119" customWidth="1"/>
    <col min="13833" max="13833" width="0.5703125" style="119" customWidth="1"/>
    <col min="13834" max="13834" width="12.5703125" style="119" customWidth="1"/>
    <col min="13835" max="13835" width="0.5703125" style="119" customWidth="1"/>
    <col min="13836" max="13836" width="11.5703125" style="119" customWidth="1"/>
    <col min="13837" max="14070" width="8.85546875" style="119"/>
    <col min="14071" max="14072" width="1.42578125" style="119" customWidth="1"/>
    <col min="14073" max="14073" width="22.42578125" style="119" customWidth="1"/>
    <col min="14074" max="14074" width="6.5703125" style="119" customWidth="1"/>
    <col min="14075" max="14075" width="1" style="119" customWidth="1"/>
    <col min="14076" max="14076" width="8.5703125" style="119" customWidth="1"/>
    <col min="14077" max="14077" width="0.5703125" style="119" customWidth="1"/>
    <col min="14078" max="14078" width="11.42578125" style="119" customWidth="1"/>
    <col min="14079" max="14079" width="0.5703125" style="119" customWidth="1"/>
    <col min="14080" max="14080" width="10.42578125" style="119" customWidth="1"/>
    <col min="14081" max="14081" width="0.5703125" style="119" customWidth="1"/>
    <col min="14082" max="14082" width="12.42578125" style="119" customWidth="1"/>
    <col min="14083" max="14083" width="0.5703125" style="119" customWidth="1"/>
    <col min="14084" max="14084" width="11.42578125" style="119" customWidth="1"/>
    <col min="14085" max="14085" width="0.5703125" style="119" customWidth="1"/>
    <col min="14086" max="14086" width="11.5703125" style="119" customWidth="1"/>
    <col min="14087" max="14087" width="0.5703125" style="119" customWidth="1"/>
    <col min="14088" max="14088" width="12.5703125" style="119" customWidth="1"/>
    <col min="14089" max="14089" width="0.5703125" style="119" customWidth="1"/>
    <col min="14090" max="14090" width="12.5703125" style="119" customWidth="1"/>
    <col min="14091" max="14091" width="0.5703125" style="119" customWidth="1"/>
    <col min="14092" max="14092" width="11.5703125" style="119" customWidth="1"/>
    <col min="14093" max="14326" width="8.85546875" style="119"/>
    <col min="14327" max="14328" width="1.42578125" style="119" customWidth="1"/>
    <col min="14329" max="14329" width="22.42578125" style="119" customWidth="1"/>
    <col min="14330" max="14330" width="6.5703125" style="119" customWidth="1"/>
    <col min="14331" max="14331" width="1" style="119" customWidth="1"/>
    <col min="14332" max="14332" width="8.5703125" style="119" customWidth="1"/>
    <col min="14333" max="14333" width="0.5703125" style="119" customWidth="1"/>
    <col min="14334" max="14334" width="11.42578125" style="119" customWidth="1"/>
    <col min="14335" max="14335" width="0.5703125" style="119" customWidth="1"/>
    <col min="14336" max="14336" width="10.42578125" style="119" customWidth="1"/>
    <col min="14337" max="14337" width="0.5703125" style="119" customWidth="1"/>
    <col min="14338" max="14338" width="12.42578125" style="119" customWidth="1"/>
    <col min="14339" max="14339" width="0.5703125" style="119" customWidth="1"/>
    <col min="14340" max="14340" width="11.42578125" style="119" customWidth="1"/>
    <col min="14341" max="14341" width="0.5703125" style="119" customWidth="1"/>
    <col min="14342" max="14342" width="11.5703125" style="119" customWidth="1"/>
    <col min="14343" max="14343" width="0.5703125" style="119" customWidth="1"/>
    <col min="14344" max="14344" width="12.5703125" style="119" customWidth="1"/>
    <col min="14345" max="14345" width="0.5703125" style="119" customWidth="1"/>
    <col min="14346" max="14346" width="12.5703125" style="119" customWidth="1"/>
    <col min="14347" max="14347" width="0.5703125" style="119" customWidth="1"/>
    <col min="14348" max="14348" width="11.5703125" style="119" customWidth="1"/>
    <col min="14349" max="14582" width="8.85546875" style="119"/>
    <col min="14583" max="14584" width="1.42578125" style="119" customWidth="1"/>
    <col min="14585" max="14585" width="22.42578125" style="119" customWidth="1"/>
    <col min="14586" max="14586" width="6.5703125" style="119" customWidth="1"/>
    <col min="14587" max="14587" width="1" style="119" customWidth="1"/>
    <col min="14588" max="14588" width="8.5703125" style="119" customWidth="1"/>
    <col min="14589" max="14589" width="0.5703125" style="119" customWidth="1"/>
    <col min="14590" max="14590" width="11.42578125" style="119" customWidth="1"/>
    <col min="14591" max="14591" width="0.5703125" style="119" customWidth="1"/>
    <col min="14592" max="14592" width="10.42578125" style="119" customWidth="1"/>
    <col min="14593" max="14593" width="0.5703125" style="119" customWidth="1"/>
    <col min="14594" max="14594" width="12.42578125" style="119" customWidth="1"/>
    <col min="14595" max="14595" width="0.5703125" style="119" customWidth="1"/>
    <col min="14596" max="14596" width="11.42578125" style="119" customWidth="1"/>
    <col min="14597" max="14597" width="0.5703125" style="119" customWidth="1"/>
    <col min="14598" max="14598" width="11.5703125" style="119" customWidth="1"/>
    <col min="14599" max="14599" width="0.5703125" style="119" customWidth="1"/>
    <col min="14600" max="14600" width="12.5703125" style="119" customWidth="1"/>
    <col min="14601" max="14601" width="0.5703125" style="119" customWidth="1"/>
    <col min="14602" max="14602" width="12.5703125" style="119" customWidth="1"/>
    <col min="14603" max="14603" width="0.5703125" style="119" customWidth="1"/>
    <col min="14604" max="14604" width="11.5703125" style="119" customWidth="1"/>
    <col min="14605" max="14838" width="8.85546875" style="119"/>
    <col min="14839" max="14840" width="1.42578125" style="119" customWidth="1"/>
    <col min="14841" max="14841" width="22.42578125" style="119" customWidth="1"/>
    <col min="14842" max="14842" width="6.5703125" style="119" customWidth="1"/>
    <col min="14843" max="14843" width="1" style="119" customWidth="1"/>
    <col min="14844" max="14844" width="8.5703125" style="119" customWidth="1"/>
    <col min="14845" max="14845" width="0.5703125" style="119" customWidth="1"/>
    <col min="14846" max="14846" width="11.42578125" style="119" customWidth="1"/>
    <col min="14847" max="14847" width="0.5703125" style="119" customWidth="1"/>
    <col min="14848" max="14848" width="10.42578125" style="119" customWidth="1"/>
    <col min="14849" max="14849" width="0.5703125" style="119" customWidth="1"/>
    <col min="14850" max="14850" width="12.42578125" style="119" customWidth="1"/>
    <col min="14851" max="14851" width="0.5703125" style="119" customWidth="1"/>
    <col min="14852" max="14852" width="11.42578125" style="119" customWidth="1"/>
    <col min="14853" max="14853" width="0.5703125" style="119" customWidth="1"/>
    <col min="14854" max="14854" width="11.5703125" style="119" customWidth="1"/>
    <col min="14855" max="14855" width="0.5703125" style="119" customWidth="1"/>
    <col min="14856" max="14856" width="12.5703125" style="119" customWidth="1"/>
    <col min="14857" max="14857" width="0.5703125" style="119" customWidth="1"/>
    <col min="14858" max="14858" width="12.5703125" style="119" customWidth="1"/>
    <col min="14859" max="14859" width="0.5703125" style="119" customWidth="1"/>
    <col min="14860" max="14860" width="11.5703125" style="119" customWidth="1"/>
    <col min="14861" max="15094" width="8.85546875" style="119"/>
    <col min="15095" max="15096" width="1.42578125" style="119" customWidth="1"/>
    <col min="15097" max="15097" width="22.42578125" style="119" customWidth="1"/>
    <col min="15098" max="15098" width="6.5703125" style="119" customWidth="1"/>
    <col min="15099" max="15099" width="1" style="119" customWidth="1"/>
    <col min="15100" max="15100" width="8.5703125" style="119" customWidth="1"/>
    <col min="15101" max="15101" width="0.5703125" style="119" customWidth="1"/>
    <col min="15102" max="15102" width="11.42578125" style="119" customWidth="1"/>
    <col min="15103" max="15103" width="0.5703125" style="119" customWidth="1"/>
    <col min="15104" max="15104" width="10.42578125" style="119" customWidth="1"/>
    <col min="15105" max="15105" width="0.5703125" style="119" customWidth="1"/>
    <col min="15106" max="15106" width="12.42578125" style="119" customWidth="1"/>
    <col min="15107" max="15107" width="0.5703125" style="119" customWidth="1"/>
    <col min="15108" max="15108" width="11.42578125" style="119" customWidth="1"/>
    <col min="15109" max="15109" width="0.5703125" style="119" customWidth="1"/>
    <col min="15110" max="15110" width="11.5703125" style="119" customWidth="1"/>
    <col min="15111" max="15111" width="0.5703125" style="119" customWidth="1"/>
    <col min="15112" max="15112" width="12.5703125" style="119" customWidth="1"/>
    <col min="15113" max="15113" width="0.5703125" style="119" customWidth="1"/>
    <col min="15114" max="15114" width="12.5703125" style="119" customWidth="1"/>
    <col min="15115" max="15115" width="0.5703125" style="119" customWidth="1"/>
    <col min="15116" max="15116" width="11.5703125" style="119" customWidth="1"/>
    <col min="15117" max="15350" width="8.85546875" style="119"/>
    <col min="15351" max="15352" width="1.42578125" style="119" customWidth="1"/>
    <col min="15353" max="15353" width="22.42578125" style="119" customWidth="1"/>
    <col min="15354" max="15354" width="6.5703125" style="119" customWidth="1"/>
    <col min="15355" max="15355" width="1" style="119" customWidth="1"/>
    <col min="15356" max="15356" width="8.5703125" style="119" customWidth="1"/>
    <col min="15357" max="15357" width="0.5703125" style="119" customWidth="1"/>
    <col min="15358" max="15358" width="11.42578125" style="119" customWidth="1"/>
    <col min="15359" max="15359" width="0.5703125" style="119" customWidth="1"/>
    <col min="15360" max="15360" width="10.42578125" style="119" customWidth="1"/>
    <col min="15361" max="15361" width="0.5703125" style="119" customWidth="1"/>
    <col min="15362" max="15362" width="12.42578125" style="119" customWidth="1"/>
    <col min="15363" max="15363" width="0.5703125" style="119" customWidth="1"/>
    <col min="15364" max="15364" width="11.42578125" style="119" customWidth="1"/>
    <col min="15365" max="15365" width="0.5703125" style="119" customWidth="1"/>
    <col min="15366" max="15366" width="11.5703125" style="119" customWidth="1"/>
    <col min="15367" max="15367" width="0.5703125" style="119" customWidth="1"/>
    <col min="15368" max="15368" width="12.5703125" style="119" customWidth="1"/>
    <col min="15369" max="15369" width="0.5703125" style="119" customWidth="1"/>
    <col min="15370" max="15370" width="12.5703125" style="119" customWidth="1"/>
    <col min="15371" max="15371" width="0.5703125" style="119" customWidth="1"/>
    <col min="15372" max="15372" width="11.5703125" style="119" customWidth="1"/>
    <col min="15373" max="15606" width="8.85546875" style="119"/>
    <col min="15607" max="15608" width="1.42578125" style="119" customWidth="1"/>
    <col min="15609" max="15609" width="22.42578125" style="119" customWidth="1"/>
    <col min="15610" max="15610" width="6.5703125" style="119" customWidth="1"/>
    <col min="15611" max="15611" width="1" style="119" customWidth="1"/>
    <col min="15612" max="15612" width="8.5703125" style="119" customWidth="1"/>
    <col min="15613" max="15613" width="0.5703125" style="119" customWidth="1"/>
    <col min="15614" max="15614" width="11.42578125" style="119" customWidth="1"/>
    <col min="15615" max="15615" width="0.5703125" style="119" customWidth="1"/>
    <col min="15616" max="15616" width="10.42578125" style="119" customWidth="1"/>
    <col min="15617" max="15617" width="0.5703125" style="119" customWidth="1"/>
    <col min="15618" max="15618" width="12.42578125" style="119" customWidth="1"/>
    <col min="15619" max="15619" width="0.5703125" style="119" customWidth="1"/>
    <col min="15620" max="15620" width="11.42578125" style="119" customWidth="1"/>
    <col min="15621" max="15621" width="0.5703125" style="119" customWidth="1"/>
    <col min="15622" max="15622" width="11.5703125" style="119" customWidth="1"/>
    <col min="15623" max="15623" width="0.5703125" style="119" customWidth="1"/>
    <col min="15624" max="15624" width="12.5703125" style="119" customWidth="1"/>
    <col min="15625" max="15625" width="0.5703125" style="119" customWidth="1"/>
    <col min="15626" max="15626" width="12.5703125" style="119" customWidth="1"/>
    <col min="15627" max="15627" width="0.5703125" style="119" customWidth="1"/>
    <col min="15628" max="15628" width="11.5703125" style="119" customWidth="1"/>
    <col min="15629" max="15862" width="8.85546875" style="119"/>
    <col min="15863" max="15864" width="1.42578125" style="119" customWidth="1"/>
    <col min="15865" max="15865" width="22.42578125" style="119" customWidth="1"/>
    <col min="15866" max="15866" width="6.5703125" style="119" customWidth="1"/>
    <col min="15867" max="15867" width="1" style="119" customWidth="1"/>
    <col min="15868" max="15868" width="8.5703125" style="119" customWidth="1"/>
    <col min="15869" max="15869" width="0.5703125" style="119" customWidth="1"/>
    <col min="15870" max="15870" width="11.42578125" style="119" customWidth="1"/>
    <col min="15871" max="15871" width="0.5703125" style="119" customWidth="1"/>
    <col min="15872" max="15872" width="10.42578125" style="119" customWidth="1"/>
    <col min="15873" max="15873" width="0.5703125" style="119" customWidth="1"/>
    <col min="15874" max="15874" width="12.42578125" style="119" customWidth="1"/>
    <col min="15875" max="15875" width="0.5703125" style="119" customWidth="1"/>
    <col min="15876" max="15876" width="11.42578125" style="119" customWidth="1"/>
    <col min="15877" max="15877" width="0.5703125" style="119" customWidth="1"/>
    <col min="15878" max="15878" width="11.5703125" style="119" customWidth="1"/>
    <col min="15879" max="15879" width="0.5703125" style="119" customWidth="1"/>
    <col min="15880" max="15880" width="12.5703125" style="119" customWidth="1"/>
    <col min="15881" max="15881" width="0.5703125" style="119" customWidth="1"/>
    <col min="15882" max="15882" width="12.5703125" style="119" customWidth="1"/>
    <col min="15883" max="15883" width="0.5703125" style="119" customWidth="1"/>
    <col min="15884" max="15884" width="11.5703125" style="119" customWidth="1"/>
    <col min="15885" max="16118" width="8.85546875" style="119"/>
    <col min="16119" max="16120" width="1.42578125" style="119" customWidth="1"/>
    <col min="16121" max="16121" width="22.42578125" style="119" customWidth="1"/>
    <col min="16122" max="16122" width="6.5703125" style="119" customWidth="1"/>
    <col min="16123" max="16123" width="1" style="119" customWidth="1"/>
    <col min="16124" max="16124" width="8.5703125" style="119" customWidth="1"/>
    <col min="16125" max="16125" width="0.5703125" style="119" customWidth="1"/>
    <col min="16126" max="16126" width="11.42578125" style="119" customWidth="1"/>
    <col min="16127" max="16127" width="0.5703125" style="119" customWidth="1"/>
    <col min="16128" max="16128" width="10.42578125" style="119" customWidth="1"/>
    <col min="16129" max="16129" width="0.5703125" style="119" customWidth="1"/>
    <col min="16130" max="16130" width="12.42578125" style="119" customWidth="1"/>
    <col min="16131" max="16131" width="0.5703125" style="119" customWidth="1"/>
    <col min="16132" max="16132" width="11.42578125" style="119" customWidth="1"/>
    <col min="16133" max="16133" width="0.5703125" style="119" customWidth="1"/>
    <col min="16134" max="16134" width="11.5703125" style="119" customWidth="1"/>
    <col min="16135" max="16135" width="0.5703125" style="119" customWidth="1"/>
    <col min="16136" max="16136" width="12.5703125" style="119" customWidth="1"/>
    <col min="16137" max="16137" width="0.5703125" style="119" customWidth="1"/>
    <col min="16138" max="16138" width="12.5703125" style="119" customWidth="1"/>
    <col min="16139" max="16139" width="0.5703125" style="119" customWidth="1"/>
    <col min="16140" max="16140" width="11.5703125" style="119" customWidth="1"/>
    <col min="16141" max="16374" width="8.85546875" style="119"/>
    <col min="16375" max="16384" width="9.42578125" style="119" customWidth="1"/>
  </cols>
  <sheetData>
    <row r="1" spans="1:22" ht="21.75" customHeight="1">
      <c r="A1" s="110" t="s">
        <v>0</v>
      </c>
      <c r="B1" s="110"/>
      <c r="C1" s="110"/>
      <c r="D1" s="110"/>
      <c r="H1" s="110"/>
      <c r="I1" s="110"/>
      <c r="J1" s="110"/>
      <c r="K1" s="110"/>
      <c r="L1" s="110"/>
      <c r="M1" s="110"/>
      <c r="N1" s="118"/>
      <c r="P1" s="118"/>
      <c r="R1" s="118"/>
      <c r="T1" s="118"/>
      <c r="V1" s="113"/>
    </row>
    <row r="2" spans="1:22" ht="21.75" customHeight="1">
      <c r="A2" s="110" t="s">
        <v>117</v>
      </c>
      <c r="B2" s="110"/>
      <c r="C2" s="110"/>
      <c r="D2" s="110"/>
      <c r="H2" s="110"/>
      <c r="I2" s="110"/>
      <c r="J2" s="110"/>
      <c r="K2" s="110"/>
      <c r="L2" s="110"/>
      <c r="M2" s="110"/>
      <c r="N2" s="118"/>
      <c r="P2" s="118"/>
      <c r="R2" s="118"/>
      <c r="T2" s="118"/>
      <c r="V2" s="110"/>
    </row>
    <row r="3" spans="1:22" ht="21.75" customHeight="1">
      <c r="A3" s="115" t="str">
        <f>+'Tha 15'!A3</f>
        <v>สำหรับปีสิ้นสุดวันที่ 31 ธันวาคม พ.ศ. 2563</v>
      </c>
      <c r="B3" s="120"/>
      <c r="C3" s="120"/>
      <c r="D3" s="120"/>
      <c r="E3" s="121"/>
      <c r="F3" s="122"/>
      <c r="G3" s="121"/>
      <c r="H3" s="120"/>
      <c r="I3" s="120"/>
      <c r="J3" s="120"/>
      <c r="K3" s="120"/>
      <c r="L3" s="120"/>
      <c r="M3" s="120"/>
      <c r="N3" s="123"/>
      <c r="O3" s="121"/>
      <c r="P3" s="123"/>
      <c r="Q3" s="121"/>
      <c r="R3" s="123"/>
      <c r="S3" s="121"/>
      <c r="T3" s="123"/>
      <c r="U3" s="121"/>
      <c r="V3" s="120"/>
    </row>
    <row r="4" spans="1:22" ht="16.5" customHeight="1">
      <c r="A4" s="110"/>
      <c r="E4" s="124"/>
      <c r="F4" s="125"/>
      <c r="G4" s="124"/>
      <c r="H4" s="125"/>
      <c r="I4" s="125"/>
      <c r="J4" s="125"/>
      <c r="K4" s="124"/>
      <c r="L4" s="124"/>
      <c r="M4" s="124"/>
      <c r="N4" s="125"/>
      <c r="P4" s="125"/>
      <c r="R4" s="125"/>
      <c r="T4" s="125"/>
      <c r="V4" s="125"/>
    </row>
    <row r="5" spans="1:22" ht="16.5" customHeight="1">
      <c r="F5" s="122"/>
      <c r="G5" s="121"/>
      <c r="H5" s="123"/>
      <c r="I5" s="123"/>
      <c r="J5" s="123"/>
      <c r="K5" s="123"/>
      <c r="L5" s="123"/>
      <c r="M5" s="123"/>
      <c r="N5" s="123"/>
      <c r="O5" s="121"/>
      <c r="P5" s="123"/>
      <c r="Q5" s="121"/>
      <c r="R5" s="123"/>
      <c r="S5" s="121"/>
      <c r="T5" s="123"/>
      <c r="U5" s="121"/>
      <c r="V5" s="126" t="s">
        <v>120</v>
      </c>
    </row>
    <row r="6" spans="1:22" ht="16.5" customHeight="1">
      <c r="K6" s="118"/>
      <c r="L6" s="118"/>
      <c r="M6" s="118"/>
      <c r="N6" s="118"/>
      <c r="P6" s="203" t="s">
        <v>114</v>
      </c>
      <c r="Q6" s="203"/>
      <c r="R6" s="203"/>
      <c r="S6" s="203"/>
      <c r="T6" s="203"/>
      <c r="V6" s="124"/>
    </row>
    <row r="7" spans="1:22" ht="16.5" customHeight="1">
      <c r="K7" s="118"/>
      <c r="L7" s="204" t="s">
        <v>40</v>
      </c>
      <c r="M7" s="204"/>
      <c r="N7" s="204"/>
      <c r="P7" s="205" t="s">
        <v>231</v>
      </c>
      <c r="Q7" s="205"/>
      <c r="R7" s="205"/>
      <c r="S7" s="205"/>
      <c r="T7" s="205"/>
      <c r="V7" s="124"/>
    </row>
    <row r="8" spans="1:22" ht="16.5" customHeight="1">
      <c r="K8" s="118"/>
      <c r="L8" s="124"/>
      <c r="M8" s="127"/>
      <c r="N8" s="127"/>
      <c r="P8" s="124" t="s">
        <v>107</v>
      </c>
      <c r="R8" s="124" t="s">
        <v>210</v>
      </c>
      <c r="S8" s="127"/>
      <c r="T8" s="127"/>
      <c r="V8" s="124"/>
    </row>
    <row r="9" spans="1:22" ht="16.5" customHeight="1">
      <c r="A9" s="110"/>
      <c r="E9" s="124"/>
      <c r="F9" s="124" t="s">
        <v>58</v>
      </c>
      <c r="G9" s="124"/>
      <c r="H9" s="124"/>
      <c r="I9" s="124"/>
      <c r="J9" s="124" t="s">
        <v>60</v>
      </c>
      <c r="K9" s="124"/>
      <c r="L9" s="128" t="s">
        <v>207</v>
      </c>
      <c r="M9" s="124"/>
      <c r="N9" s="124"/>
      <c r="O9" s="124"/>
      <c r="P9" s="124" t="s">
        <v>108</v>
      </c>
      <c r="Q9" s="124"/>
      <c r="R9" s="124" t="s">
        <v>217</v>
      </c>
      <c r="S9" s="127"/>
      <c r="T9" s="124" t="s">
        <v>65</v>
      </c>
      <c r="U9" s="127"/>
      <c r="V9" s="124" t="s">
        <v>212</v>
      </c>
    </row>
    <row r="10" spans="1:22" ht="16.5" customHeight="1">
      <c r="A10" s="110"/>
      <c r="E10" s="124"/>
      <c r="F10" s="124" t="s">
        <v>62</v>
      </c>
      <c r="G10" s="124"/>
      <c r="H10" s="124" t="s">
        <v>103</v>
      </c>
      <c r="I10" s="124"/>
      <c r="J10" s="124" t="s">
        <v>64</v>
      </c>
      <c r="K10" s="124"/>
      <c r="L10" s="128" t="s">
        <v>232</v>
      </c>
      <c r="M10" s="124"/>
      <c r="N10" s="124" t="s">
        <v>43</v>
      </c>
      <c r="O10" s="124"/>
      <c r="P10" s="124" t="s">
        <v>109</v>
      </c>
      <c r="Q10" s="124"/>
      <c r="R10" s="124" t="s">
        <v>225</v>
      </c>
      <c r="S10" s="124"/>
      <c r="T10" s="124" t="s">
        <v>118</v>
      </c>
      <c r="U10" s="124"/>
      <c r="V10" s="124" t="s">
        <v>233</v>
      </c>
    </row>
    <row r="11" spans="1:22" ht="16.5" customHeight="1">
      <c r="A11" s="110"/>
      <c r="D11" s="129" t="s">
        <v>2</v>
      </c>
      <c r="E11" s="124"/>
      <c r="F11" s="130" t="s">
        <v>88</v>
      </c>
      <c r="G11" s="124"/>
      <c r="H11" s="130" t="s">
        <v>88</v>
      </c>
      <c r="I11" s="124"/>
      <c r="J11" s="130" t="s">
        <v>88</v>
      </c>
      <c r="K11" s="124"/>
      <c r="L11" s="130" t="s">
        <v>88</v>
      </c>
      <c r="M11" s="124"/>
      <c r="N11" s="130" t="s">
        <v>88</v>
      </c>
      <c r="O11" s="124"/>
      <c r="P11" s="130" t="s">
        <v>88</v>
      </c>
      <c r="Q11" s="124"/>
      <c r="R11" s="130" t="s">
        <v>88</v>
      </c>
      <c r="S11" s="124"/>
      <c r="T11" s="130" t="s">
        <v>88</v>
      </c>
      <c r="U11" s="124"/>
      <c r="V11" s="130" t="s">
        <v>88</v>
      </c>
    </row>
    <row r="12" spans="1:22" ht="5.0999999999999996" customHeight="1">
      <c r="A12" s="110"/>
      <c r="F12" s="118"/>
      <c r="H12" s="117"/>
      <c r="I12" s="117"/>
      <c r="J12" s="117"/>
      <c r="L12" s="118"/>
    </row>
    <row r="13" spans="1:22" ht="16.5" customHeight="1">
      <c r="A13" s="110" t="s">
        <v>128</v>
      </c>
      <c r="B13" s="114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</row>
    <row r="14" spans="1:22" ht="16.5" customHeight="1">
      <c r="A14" s="110"/>
      <c r="B14" s="111" t="s">
        <v>140</v>
      </c>
      <c r="F14" s="116">
        <v>5264650000</v>
      </c>
      <c r="H14" s="116">
        <v>8601300000</v>
      </c>
      <c r="I14" s="116"/>
      <c r="J14" s="116">
        <v>47373035</v>
      </c>
      <c r="L14" s="116">
        <v>530000000</v>
      </c>
      <c r="N14" s="116">
        <v>46626311459</v>
      </c>
      <c r="P14" s="116">
        <v>-106488466</v>
      </c>
      <c r="R14" s="125">
        <v>0</v>
      </c>
      <c r="T14" s="116">
        <f>SUM(P14:R14)</f>
        <v>-106488466</v>
      </c>
      <c r="V14" s="116">
        <f>SUM(F14:N14,T14)</f>
        <v>60963146028</v>
      </c>
    </row>
    <row r="15" spans="1:22" ht="5.0999999999999996" customHeight="1">
      <c r="A15" s="110"/>
      <c r="F15" s="118"/>
      <c r="H15" s="117"/>
      <c r="I15" s="117"/>
      <c r="J15" s="117"/>
      <c r="L15" s="118"/>
    </row>
    <row r="16" spans="1:22" ht="16.5" customHeight="1">
      <c r="A16" s="110" t="s">
        <v>228</v>
      </c>
      <c r="B16" s="114"/>
      <c r="F16" s="116"/>
      <c r="H16" s="116"/>
      <c r="I16" s="116"/>
      <c r="J16" s="116"/>
    </row>
    <row r="17" spans="1:22" ht="16.5" customHeight="1">
      <c r="A17" s="110"/>
      <c r="B17" s="111" t="s">
        <v>132</v>
      </c>
      <c r="F17" s="116"/>
      <c r="H17" s="116"/>
      <c r="I17" s="116"/>
      <c r="J17" s="116"/>
    </row>
    <row r="18" spans="1:22" ht="16.5" customHeight="1">
      <c r="A18" s="118" t="s">
        <v>235</v>
      </c>
      <c r="B18" s="110"/>
      <c r="E18" s="131"/>
      <c r="F18" s="125">
        <v>0</v>
      </c>
      <c r="G18" s="131"/>
      <c r="H18" s="125">
        <v>0</v>
      </c>
      <c r="I18" s="131"/>
      <c r="J18" s="125">
        <v>0</v>
      </c>
      <c r="K18" s="131"/>
      <c r="L18" s="125">
        <v>0</v>
      </c>
      <c r="M18" s="131"/>
      <c r="N18" s="125">
        <v>7290114094</v>
      </c>
      <c r="O18" s="131"/>
      <c r="P18" s="125">
        <v>-16530418</v>
      </c>
      <c r="Q18" s="131"/>
      <c r="R18" s="125">
        <v>0</v>
      </c>
      <c r="S18" s="131"/>
      <c r="T18" s="125">
        <f>SUM(P18:R18)</f>
        <v>-16530418</v>
      </c>
      <c r="U18" s="131"/>
      <c r="V18" s="125">
        <f>SUM(F18:N18,T18)</f>
        <v>7273583676</v>
      </c>
    </row>
    <row r="19" spans="1:22" ht="16.5" customHeight="1">
      <c r="A19" s="118" t="s">
        <v>93</v>
      </c>
      <c r="B19" s="111"/>
      <c r="E19" s="131"/>
      <c r="F19" s="132">
        <v>0</v>
      </c>
      <c r="G19" s="131"/>
      <c r="H19" s="132">
        <v>0</v>
      </c>
      <c r="I19" s="125"/>
      <c r="J19" s="132">
        <v>0</v>
      </c>
      <c r="L19" s="132">
        <v>0</v>
      </c>
      <c r="N19" s="132">
        <v>-3553463021</v>
      </c>
      <c r="P19" s="132">
        <v>0</v>
      </c>
      <c r="R19" s="132">
        <v>0</v>
      </c>
      <c r="T19" s="132">
        <f>SUM(P19:R19)</f>
        <v>0</v>
      </c>
      <c r="V19" s="132">
        <f>SUM(F19:N19,T19)</f>
        <v>-3553463021</v>
      </c>
    </row>
    <row r="20" spans="1:22" ht="5.0999999999999996" customHeight="1">
      <c r="A20" s="110"/>
      <c r="F20" s="118"/>
      <c r="H20" s="117"/>
      <c r="I20" s="117"/>
      <c r="J20" s="117"/>
      <c r="L20" s="118"/>
    </row>
    <row r="21" spans="1:22" ht="16.5" customHeight="1">
      <c r="A21" s="110" t="s">
        <v>129</v>
      </c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</row>
    <row r="22" spans="1:22" ht="16.5" customHeight="1" thickBot="1">
      <c r="A22" s="110"/>
      <c r="B22" s="110" t="s">
        <v>141</v>
      </c>
      <c r="E22" s="131"/>
      <c r="F22" s="133">
        <f>SUM(F14:F19)</f>
        <v>5264650000</v>
      </c>
      <c r="G22" s="131"/>
      <c r="H22" s="133">
        <f>SUM(H14:H19)</f>
        <v>8601300000</v>
      </c>
      <c r="I22" s="131"/>
      <c r="J22" s="133">
        <f>SUM(J14:J19)</f>
        <v>47373035</v>
      </c>
      <c r="K22" s="131"/>
      <c r="L22" s="133">
        <f>SUM(L14:L19)</f>
        <v>530000000</v>
      </c>
      <c r="M22" s="131"/>
      <c r="N22" s="133">
        <f>SUM(N14:N19)</f>
        <v>50362962532</v>
      </c>
      <c r="O22" s="131"/>
      <c r="P22" s="133">
        <f>SUM(P14:P19)</f>
        <v>-123018884</v>
      </c>
      <c r="Q22" s="131"/>
      <c r="R22" s="133">
        <f>SUM(R14:R19)</f>
        <v>0</v>
      </c>
      <c r="S22" s="131"/>
      <c r="T22" s="133">
        <f>SUM(T14:T19)</f>
        <v>-123018884</v>
      </c>
      <c r="U22" s="131"/>
      <c r="V22" s="133">
        <f>SUM(V14:V19)</f>
        <v>64683266683</v>
      </c>
    </row>
    <row r="23" spans="1:22" ht="16.5" customHeight="1" thickTop="1">
      <c r="A23" s="110"/>
      <c r="E23" s="131"/>
      <c r="F23" s="125"/>
      <c r="G23" s="131"/>
      <c r="H23" s="125"/>
      <c r="I23" s="131"/>
      <c r="J23" s="125"/>
      <c r="K23" s="131"/>
      <c r="L23" s="125"/>
      <c r="M23" s="131"/>
      <c r="N23" s="125"/>
      <c r="O23" s="131"/>
      <c r="P23" s="125"/>
      <c r="Q23" s="131"/>
      <c r="R23" s="125"/>
      <c r="S23" s="131"/>
      <c r="T23" s="125"/>
      <c r="U23" s="131"/>
      <c r="V23" s="125"/>
    </row>
    <row r="24" spans="1:22" ht="16.5" customHeight="1">
      <c r="A24" s="110" t="s">
        <v>128</v>
      </c>
      <c r="B24" s="114"/>
      <c r="E24" s="119"/>
      <c r="F24" s="134"/>
      <c r="G24" s="119"/>
      <c r="H24" s="134"/>
      <c r="I24" s="119"/>
      <c r="J24" s="134"/>
      <c r="K24" s="119"/>
      <c r="L24" s="134"/>
      <c r="M24" s="119"/>
      <c r="N24" s="134"/>
      <c r="O24" s="119"/>
      <c r="P24" s="134"/>
      <c r="Q24" s="119"/>
      <c r="R24" s="134"/>
      <c r="S24" s="119"/>
      <c r="T24" s="134"/>
      <c r="U24" s="119"/>
      <c r="V24" s="134"/>
    </row>
    <row r="25" spans="1:22" ht="16.5" customHeight="1">
      <c r="A25" s="110"/>
      <c r="B25" s="111" t="s">
        <v>229</v>
      </c>
      <c r="E25" s="119"/>
      <c r="F25" s="134"/>
      <c r="G25" s="119"/>
      <c r="H25" s="134"/>
      <c r="I25" s="119"/>
      <c r="J25" s="134"/>
      <c r="K25" s="119"/>
      <c r="L25" s="134"/>
      <c r="M25" s="119"/>
      <c r="N25" s="134"/>
      <c r="O25" s="119"/>
      <c r="P25" s="134"/>
      <c r="Q25" s="119"/>
      <c r="R25" s="134"/>
      <c r="S25" s="119"/>
      <c r="T25" s="134"/>
      <c r="U25" s="119"/>
      <c r="V25" s="134"/>
    </row>
    <row r="26" spans="1:22" ht="16.5" customHeight="1">
      <c r="A26" s="110"/>
      <c r="B26" s="135" t="s">
        <v>230</v>
      </c>
      <c r="F26" s="136">
        <f>F22</f>
        <v>5264650000</v>
      </c>
      <c r="H26" s="136">
        <f>H22</f>
        <v>8601300000</v>
      </c>
      <c r="I26" s="116"/>
      <c r="J26" s="136">
        <f>J22</f>
        <v>47373035</v>
      </c>
      <c r="L26" s="136">
        <f>L22</f>
        <v>530000000</v>
      </c>
      <c r="N26" s="136">
        <f>N22</f>
        <v>50362962532</v>
      </c>
      <c r="P26" s="136">
        <f>P22</f>
        <v>-123018884</v>
      </c>
      <c r="R26" s="137">
        <f>R22</f>
        <v>0</v>
      </c>
      <c r="T26" s="136">
        <f>T22</f>
        <v>-123018884</v>
      </c>
      <c r="V26" s="136">
        <f>V22</f>
        <v>64683266683</v>
      </c>
    </row>
    <row r="27" spans="1:22" s="114" customFormat="1" ht="5.0999999999999996" customHeight="1">
      <c r="A27" s="119"/>
      <c r="D27" s="138"/>
      <c r="E27" s="139"/>
      <c r="F27" s="140"/>
      <c r="G27" s="139"/>
      <c r="H27" s="140"/>
      <c r="I27" s="139"/>
      <c r="J27" s="140"/>
      <c r="K27" s="139"/>
      <c r="L27" s="140"/>
      <c r="M27" s="139"/>
      <c r="N27" s="140"/>
      <c r="O27" s="139"/>
      <c r="P27" s="140"/>
      <c r="Q27" s="139"/>
      <c r="R27" s="140"/>
      <c r="S27" s="139"/>
      <c r="T27" s="140"/>
      <c r="U27" s="139"/>
      <c r="V27" s="140"/>
    </row>
    <row r="28" spans="1:22" s="114" customFormat="1" ht="18.75">
      <c r="A28" s="118" t="s">
        <v>274</v>
      </c>
      <c r="D28" s="138"/>
      <c r="E28" s="139"/>
      <c r="F28" s="140"/>
      <c r="G28" s="139"/>
      <c r="H28" s="140"/>
      <c r="I28" s="139"/>
      <c r="J28" s="140"/>
      <c r="K28" s="139"/>
      <c r="L28" s="140"/>
      <c r="M28" s="139"/>
      <c r="N28" s="140"/>
      <c r="O28" s="139"/>
      <c r="P28" s="140"/>
      <c r="Q28" s="139"/>
      <c r="R28" s="140"/>
      <c r="S28" s="139"/>
      <c r="T28" s="140"/>
      <c r="U28" s="139"/>
      <c r="V28" s="140"/>
    </row>
    <row r="29" spans="1:22" s="114" customFormat="1" ht="16.5" customHeight="1">
      <c r="B29" s="114" t="s">
        <v>275</v>
      </c>
      <c r="D29" s="141">
        <v>4</v>
      </c>
      <c r="E29" s="139"/>
      <c r="F29" s="142">
        <v>0</v>
      </c>
      <c r="G29" s="139"/>
      <c r="H29" s="142">
        <v>0</v>
      </c>
      <c r="I29" s="139"/>
      <c r="J29" s="142">
        <v>0</v>
      </c>
      <c r="K29" s="139"/>
      <c r="L29" s="142">
        <v>0</v>
      </c>
      <c r="M29" s="139"/>
      <c r="N29" s="142">
        <v>-38363156</v>
      </c>
      <c r="O29" s="139"/>
      <c r="P29" s="142">
        <v>0</v>
      </c>
      <c r="Q29" s="139"/>
      <c r="R29" s="142">
        <v>-630922496</v>
      </c>
      <c r="S29" s="139"/>
      <c r="T29" s="142">
        <f>SUM(P29:R29)</f>
        <v>-630922496</v>
      </c>
      <c r="U29" s="139"/>
      <c r="V29" s="142">
        <f>SUM(F29:N29,T29)</f>
        <v>-669285652</v>
      </c>
    </row>
    <row r="30" spans="1:22" ht="5.0999999999999996" customHeight="1">
      <c r="A30" s="110"/>
      <c r="F30" s="143"/>
      <c r="H30" s="144"/>
      <c r="I30" s="117"/>
      <c r="J30" s="144"/>
      <c r="L30" s="143"/>
      <c r="N30" s="136"/>
      <c r="P30" s="136"/>
      <c r="R30" s="136"/>
      <c r="T30" s="136"/>
      <c r="V30" s="134"/>
    </row>
    <row r="31" spans="1:22" s="114" customFormat="1" ht="16.5" customHeight="1">
      <c r="A31" s="110" t="s">
        <v>96</v>
      </c>
      <c r="B31" s="110"/>
      <c r="D31" s="138"/>
      <c r="E31" s="139"/>
      <c r="F31" s="140"/>
      <c r="G31" s="139"/>
      <c r="H31" s="140"/>
      <c r="I31" s="139"/>
      <c r="J31" s="140"/>
      <c r="K31" s="139"/>
      <c r="L31" s="140"/>
      <c r="M31" s="139"/>
      <c r="N31" s="140"/>
      <c r="O31" s="139"/>
      <c r="P31" s="140"/>
      <c r="Q31" s="139"/>
      <c r="R31" s="140"/>
      <c r="S31" s="139"/>
      <c r="T31" s="140"/>
      <c r="U31" s="139"/>
      <c r="V31" s="140"/>
    </row>
    <row r="32" spans="1:22" s="114" customFormat="1" ht="16.5" customHeight="1">
      <c r="A32" s="110"/>
      <c r="B32" s="110" t="s">
        <v>234</v>
      </c>
      <c r="D32" s="145"/>
      <c r="E32" s="112"/>
      <c r="F32" s="140">
        <f>SUM(F26:F29)</f>
        <v>5264650000</v>
      </c>
      <c r="G32" s="112"/>
      <c r="H32" s="140">
        <f>SUM(H26:H29)</f>
        <v>8601300000</v>
      </c>
      <c r="I32" s="112"/>
      <c r="J32" s="140">
        <f>SUM(J26:J29)</f>
        <v>47373035</v>
      </c>
      <c r="K32" s="112"/>
      <c r="L32" s="140">
        <f>SUM(L26:L29)</f>
        <v>530000000</v>
      </c>
      <c r="M32" s="112"/>
      <c r="N32" s="140">
        <f>SUM(N26:N29)</f>
        <v>50324599376</v>
      </c>
      <c r="O32" s="112"/>
      <c r="P32" s="140">
        <f>SUM(P26:P29)</f>
        <v>-123018884</v>
      </c>
      <c r="Q32" s="112"/>
      <c r="R32" s="140">
        <f>SUM(R26:R29)</f>
        <v>-630922496</v>
      </c>
      <c r="S32" s="112"/>
      <c r="T32" s="140">
        <f>SUM(T26:T29)</f>
        <v>-753941380</v>
      </c>
      <c r="U32" s="112"/>
      <c r="V32" s="140">
        <f>SUM(V26:V29)</f>
        <v>64013981031</v>
      </c>
    </row>
    <row r="33" spans="1:22" s="114" customFormat="1" ht="5.0999999999999996" customHeight="1">
      <c r="A33" s="119"/>
      <c r="D33" s="138"/>
      <c r="E33" s="139"/>
      <c r="F33" s="140"/>
      <c r="G33" s="139"/>
      <c r="H33" s="140"/>
      <c r="I33" s="139"/>
      <c r="J33" s="140"/>
      <c r="K33" s="139"/>
      <c r="L33" s="140"/>
      <c r="M33" s="139"/>
      <c r="N33" s="140"/>
      <c r="O33" s="139"/>
      <c r="P33" s="140"/>
      <c r="Q33" s="139"/>
      <c r="R33" s="140"/>
      <c r="S33" s="139"/>
      <c r="T33" s="140"/>
      <c r="U33" s="139"/>
      <c r="V33" s="140"/>
    </row>
    <row r="34" spans="1:22" ht="16.5" customHeight="1">
      <c r="A34" s="110" t="s">
        <v>228</v>
      </c>
      <c r="B34" s="114"/>
      <c r="F34" s="136"/>
      <c r="H34" s="136"/>
      <c r="I34" s="116"/>
      <c r="J34" s="136"/>
      <c r="L34" s="136"/>
      <c r="N34" s="136"/>
      <c r="P34" s="136"/>
      <c r="R34" s="136"/>
      <c r="T34" s="136"/>
      <c r="V34" s="134"/>
    </row>
    <row r="35" spans="1:22" ht="16.5" customHeight="1">
      <c r="A35" s="110"/>
      <c r="B35" s="111" t="s">
        <v>132</v>
      </c>
      <c r="F35" s="136"/>
      <c r="H35" s="136"/>
      <c r="I35" s="116"/>
      <c r="J35" s="136"/>
      <c r="L35" s="136"/>
      <c r="N35" s="136"/>
      <c r="P35" s="136"/>
      <c r="R35" s="136"/>
      <c r="T35" s="136"/>
      <c r="V35" s="134"/>
    </row>
    <row r="36" spans="1:22" ht="20.25" customHeight="1">
      <c r="A36" s="118" t="s">
        <v>235</v>
      </c>
      <c r="B36" s="110"/>
      <c r="E36" s="131"/>
      <c r="F36" s="137">
        <v>0</v>
      </c>
      <c r="H36" s="137">
        <v>0</v>
      </c>
      <c r="I36" s="116"/>
      <c r="J36" s="137">
        <v>0</v>
      </c>
      <c r="L36" s="137">
        <v>0</v>
      </c>
      <c r="N36" s="136">
        <v>7412926169</v>
      </c>
      <c r="P36" s="137">
        <v>-25039922</v>
      </c>
      <c r="R36" s="136">
        <v>-787466586</v>
      </c>
      <c r="T36" s="137">
        <f>SUM(P36:R36)</f>
        <v>-812506508</v>
      </c>
      <c r="V36" s="137">
        <f>SUM(F36:N36,T36)</f>
        <v>6600419661</v>
      </c>
    </row>
    <row r="37" spans="1:22" ht="16.5" customHeight="1">
      <c r="A37" s="118" t="s">
        <v>93</v>
      </c>
      <c r="B37" s="111"/>
      <c r="D37" s="141">
        <v>37</v>
      </c>
      <c r="E37" s="131"/>
      <c r="F37" s="146">
        <v>0</v>
      </c>
      <c r="G37" s="131"/>
      <c r="H37" s="146">
        <v>0</v>
      </c>
      <c r="I37" s="125"/>
      <c r="J37" s="146">
        <v>0</v>
      </c>
      <c r="L37" s="146">
        <v>0</v>
      </c>
      <c r="N37" s="146">
        <v>-3290303850</v>
      </c>
      <c r="P37" s="146">
        <v>0</v>
      </c>
      <c r="R37" s="146">
        <v>0</v>
      </c>
      <c r="T37" s="146">
        <f>SUM(P37:R37)</f>
        <v>0</v>
      </c>
      <c r="V37" s="146">
        <f>SUM(F37:N37,T37)</f>
        <v>-3290303850</v>
      </c>
    </row>
    <row r="38" spans="1:22" s="114" customFormat="1" ht="5.0999999999999996" customHeight="1">
      <c r="A38" s="119"/>
      <c r="D38" s="138"/>
      <c r="E38" s="139"/>
      <c r="F38" s="140"/>
      <c r="G38" s="139"/>
      <c r="H38" s="140"/>
      <c r="I38" s="139"/>
      <c r="J38" s="140"/>
      <c r="K38" s="139"/>
      <c r="L38" s="140"/>
      <c r="M38" s="139"/>
      <c r="N38" s="140"/>
      <c r="O38" s="139"/>
      <c r="P38" s="140"/>
      <c r="Q38" s="139"/>
      <c r="R38" s="140"/>
      <c r="S38" s="139"/>
      <c r="T38" s="140"/>
      <c r="U38" s="139"/>
      <c r="V38" s="140"/>
    </row>
    <row r="39" spans="1:22" ht="16.5" customHeight="1">
      <c r="A39" s="110" t="s">
        <v>129</v>
      </c>
      <c r="E39" s="119"/>
      <c r="F39" s="134"/>
      <c r="G39" s="119"/>
      <c r="H39" s="134"/>
      <c r="I39" s="119"/>
      <c r="J39" s="134"/>
      <c r="K39" s="119"/>
      <c r="L39" s="134"/>
      <c r="M39" s="119"/>
      <c r="N39" s="134"/>
      <c r="O39" s="119"/>
      <c r="P39" s="134"/>
      <c r="Q39" s="119"/>
      <c r="R39" s="134"/>
      <c r="S39" s="119"/>
      <c r="T39" s="134"/>
      <c r="U39" s="119"/>
      <c r="V39" s="134"/>
    </row>
    <row r="40" spans="1:22" ht="16.5" customHeight="1" thickBot="1">
      <c r="A40" s="110"/>
      <c r="B40" s="110" t="s">
        <v>194</v>
      </c>
      <c r="E40" s="131"/>
      <c r="F40" s="147">
        <f>SUM(F32:F37)</f>
        <v>5264650000</v>
      </c>
      <c r="G40" s="131"/>
      <c r="H40" s="147">
        <f>SUM(H32:H37)</f>
        <v>8601300000</v>
      </c>
      <c r="I40" s="131"/>
      <c r="J40" s="147">
        <f>SUM(J32:J37)</f>
        <v>47373035</v>
      </c>
      <c r="K40" s="131"/>
      <c r="L40" s="147">
        <f>SUM(L32:L37)</f>
        <v>530000000</v>
      </c>
      <c r="M40" s="131"/>
      <c r="N40" s="147">
        <f>SUM(N32:N37)</f>
        <v>54447221695</v>
      </c>
      <c r="O40" s="131"/>
      <c r="P40" s="147">
        <f>SUM(P32:P37)</f>
        <v>-148058806</v>
      </c>
      <c r="Q40" s="131"/>
      <c r="R40" s="147">
        <f>SUM(R32:R37)</f>
        <v>-1418389082</v>
      </c>
      <c r="S40" s="131"/>
      <c r="T40" s="147">
        <f>SUM(T32:T37)</f>
        <v>-1566447888</v>
      </c>
      <c r="U40" s="131"/>
      <c r="V40" s="147">
        <f>SUM(V32:V37)</f>
        <v>67324096842</v>
      </c>
    </row>
    <row r="41" spans="1:22" ht="6" customHeight="1" thickTop="1">
      <c r="A41" s="110"/>
      <c r="B41" s="110"/>
      <c r="E41" s="131"/>
      <c r="F41" s="125"/>
      <c r="G41" s="131"/>
      <c r="H41" s="125"/>
      <c r="I41" s="131"/>
      <c r="J41" s="125"/>
      <c r="K41" s="131"/>
      <c r="L41" s="125"/>
      <c r="M41" s="131"/>
      <c r="N41" s="125"/>
      <c r="O41" s="131"/>
      <c r="P41" s="125"/>
      <c r="Q41" s="131"/>
      <c r="R41" s="125"/>
      <c r="S41" s="131"/>
      <c r="T41" s="125"/>
      <c r="U41" s="131"/>
      <c r="V41" s="125"/>
    </row>
    <row r="42" spans="1:22" ht="22.35" customHeight="1">
      <c r="A42" s="202" t="str">
        <f>'Tha 15'!A49:L49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148"/>
      <c r="N42" s="148"/>
      <c r="O42" s="148"/>
      <c r="P42" s="148"/>
      <c r="Q42" s="148"/>
      <c r="R42" s="148"/>
      <c r="S42" s="148"/>
      <c r="T42" s="148"/>
      <c r="U42" s="148"/>
      <c r="V42" s="148"/>
    </row>
  </sheetData>
  <mergeCells count="4">
    <mergeCell ref="P6:T6"/>
    <mergeCell ref="L7:N7"/>
    <mergeCell ref="P7:T7"/>
    <mergeCell ref="A42:L42"/>
  </mergeCells>
  <pageMargins left="0.3" right="0.3" top="0.5" bottom="0.6" header="0.49" footer="0.4"/>
  <pageSetup paperSize="9" scale="80" firstPageNumber="16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49"/>
  <sheetViews>
    <sheetView zoomScaleNormal="100" zoomScaleSheetLayoutView="100" workbookViewId="0">
      <selection activeCell="M22" sqref="M22"/>
    </sheetView>
  </sheetViews>
  <sheetFormatPr defaultColWidth="6.5703125" defaultRowHeight="21.75" customHeight="1"/>
  <cols>
    <col min="1" max="2" width="1.42578125" style="55" customWidth="1"/>
    <col min="3" max="3" width="42.140625" style="55" customWidth="1"/>
    <col min="4" max="4" width="7.42578125" style="55" customWidth="1"/>
    <col min="5" max="5" width="0.5703125" style="69" customWidth="1"/>
    <col min="6" max="6" width="12.7109375" style="70" customWidth="1"/>
    <col min="7" max="7" width="0.5703125" style="69" customWidth="1"/>
    <col min="8" max="8" width="12.85546875" style="70" customWidth="1"/>
    <col min="9" max="9" width="0.5703125" style="69" customWidth="1"/>
    <col min="10" max="10" width="12.7109375" style="70" customWidth="1"/>
    <col min="11" max="11" width="0.5703125" style="69" customWidth="1"/>
    <col min="12" max="12" width="12.85546875" style="70" customWidth="1"/>
    <col min="13" max="13" width="6.5703125" style="55"/>
    <col min="14" max="15" width="8.5703125" style="55" bestFit="1" customWidth="1"/>
    <col min="16" max="16384" width="6.5703125" style="55"/>
  </cols>
  <sheetData>
    <row r="1" spans="1:16" s="11" customFormat="1" ht="21.75" customHeight="1">
      <c r="A1" s="1" t="s">
        <v>0</v>
      </c>
      <c r="B1" s="1"/>
      <c r="C1" s="1"/>
      <c r="D1" s="19"/>
      <c r="E1" s="12"/>
      <c r="F1" s="18"/>
      <c r="G1" s="20"/>
      <c r="H1" s="18"/>
      <c r="I1" s="21"/>
      <c r="J1" s="18"/>
      <c r="K1" s="20"/>
      <c r="L1" s="18"/>
    </row>
    <row r="2" spans="1:16" s="11" customFormat="1" ht="21.75" customHeight="1">
      <c r="A2" s="1" t="s">
        <v>66</v>
      </c>
      <c r="B2" s="1"/>
      <c r="C2" s="1"/>
      <c r="D2" s="19"/>
      <c r="E2" s="12"/>
      <c r="F2" s="18"/>
      <c r="G2" s="20"/>
      <c r="H2" s="18"/>
      <c r="I2" s="21"/>
      <c r="J2" s="18"/>
      <c r="K2" s="20"/>
      <c r="L2" s="18"/>
    </row>
    <row r="3" spans="1:16" s="11" customFormat="1" ht="21.75" customHeight="1">
      <c r="A3" s="7" t="s">
        <v>195</v>
      </c>
      <c r="B3" s="7"/>
      <c r="C3" s="7"/>
      <c r="D3" s="43"/>
      <c r="E3" s="25"/>
      <c r="F3" s="14"/>
      <c r="G3" s="27"/>
      <c r="H3" s="14"/>
      <c r="I3" s="28"/>
      <c r="J3" s="14"/>
      <c r="K3" s="27"/>
      <c r="L3" s="14"/>
    </row>
    <row r="4" spans="1:16" s="11" customFormat="1" ht="18.600000000000001" customHeight="1">
      <c r="A4" s="1"/>
      <c r="B4" s="1"/>
      <c r="C4" s="1"/>
      <c r="D4" s="19"/>
      <c r="E4" s="12"/>
      <c r="F4" s="18"/>
      <c r="G4" s="20"/>
      <c r="H4" s="18"/>
      <c r="I4" s="21"/>
      <c r="J4" s="18"/>
      <c r="K4" s="20"/>
      <c r="L4" s="18"/>
    </row>
    <row r="5" spans="1:16" s="11" customFormat="1" ht="18.600000000000001" customHeight="1">
      <c r="B5" s="12"/>
      <c r="C5" s="12"/>
      <c r="D5" s="5"/>
      <c r="E5" s="1"/>
      <c r="F5" s="14"/>
      <c r="G5" s="36"/>
      <c r="H5" s="9" t="s">
        <v>87</v>
      </c>
      <c r="I5" s="16"/>
      <c r="J5" s="14"/>
      <c r="K5" s="36"/>
      <c r="L5" s="9" t="s">
        <v>120</v>
      </c>
    </row>
    <row r="6" spans="1:16" s="11" customFormat="1" ht="18.600000000000001" customHeight="1">
      <c r="A6" s="12"/>
      <c r="B6" s="12"/>
      <c r="C6" s="12"/>
      <c r="D6" s="4"/>
      <c r="E6" s="1"/>
      <c r="F6" s="3" t="s">
        <v>193</v>
      </c>
      <c r="G6" s="1"/>
      <c r="H6" s="3" t="s">
        <v>142</v>
      </c>
      <c r="I6" s="4"/>
      <c r="J6" s="3" t="s">
        <v>193</v>
      </c>
      <c r="K6" s="1"/>
      <c r="L6" s="3" t="s">
        <v>142</v>
      </c>
    </row>
    <row r="7" spans="1:16" s="11" customFormat="1" ht="18.600000000000001" customHeight="1">
      <c r="A7" s="12"/>
      <c r="B7" s="12"/>
      <c r="C7" s="12"/>
      <c r="D7" s="10" t="s">
        <v>2</v>
      </c>
      <c r="E7" s="1"/>
      <c r="F7" s="9" t="s">
        <v>88</v>
      </c>
      <c r="G7" s="1"/>
      <c r="H7" s="9" t="s">
        <v>88</v>
      </c>
      <c r="I7" s="4"/>
      <c r="J7" s="9" t="s">
        <v>88</v>
      </c>
      <c r="K7" s="1"/>
      <c r="L7" s="9" t="s">
        <v>88</v>
      </c>
    </row>
    <row r="8" spans="1:16" s="11" customFormat="1" ht="18.600000000000001" customHeight="1">
      <c r="A8" s="1" t="s">
        <v>67</v>
      </c>
      <c r="B8" s="12"/>
      <c r="C8" s="12"/>
      <c r="D8" s="19"/>
      <c r="E8" s="12"/>
      <c r="F8" s="71"/>
      <c r="G8" s="20"/>
      <c r="H8" s="18"/>
      <c r="I8" s="21"/>
      <c r="J8" s="71"/>
      <c r="K8" s="20"/>
      <c r="L8" s="18"/>
    </row>
    <row r="9" spans="1:16" s="11" customFormat="1" ht="18.600000000000001" customHeight="1">
      <c r="A9" s="12" t="s">
        <v>162</v>
      </c>
      <c r="B9" s="12"/>
      <c r="C9" s="12"/>
      <c r="D9" s="19"/>
      <c r="E9" s="12"/>
      <c r="F9" s="71">
        <f>'Thai 13-14'!G25</f>
        <v>9781971491</v>
      </c>
      <c r="G9" s="22"/>
      <c r="H9" s="18">
        <f>'Thai 13-14'!I25</f>
        <v>13985513827</v>
      </c>
      <c r="I9" s="22"/>
      <c r="J9" s="71">
        <f>'Thai 13-14'!K25</f>
        <v>7412926169</v>
      </c>
      <c r="K9" s="22"/>
      <c r="L9" s="18">
        <f>'Thai 13-14'!M25</f>
        <v>7290114094</v>
      </c>
      <c r="P9" s="11" t="s">
        <v>136</v>
      </c>
    </row>
    <row r="10" spans="1:16" s="11" customFormat="1" ht="18.600000000000001" customHeight="1">
      <c r="A10" s="12" t="s">
        <v>303</v>
      </c>
      <c r="B10" s="12"/>
      <c r="C10" s="12"/>
      <c r="D10" s="19"/>
      <c r="E10" s="12"/>
      <c r="F10" s="71"/>
      <c r="G10" s="22"/>
      <c r="H10" s="18"/>
      <c r="I10" s="22"/>
      <c r="J10" s="71"/>
      <c r="K10" s="22"/>
      <c r="L10" s="18"/>
    </row>
    <row r="11" spans="1:16" s="11" customFormat="1" ht="18.600000000000001" customHeight="1">
      <c r="B11" s="12" t="s">
        <v>304</v>
      </c>
      <c r="C11" s="12"/>
      <c r="D11" s="19"/>
      <c r="E11" s="12"/>
      <c r="F11" s="71"/>
      <c r="G11" s="20"/>
      <c r="H11" s="18"/>
      <c r="I11" s="20"/>
      <c r="J11" s="71"/>
      <c r="K11" s="21"/>
      <c r="L11" s="18"/>
    </row>
    <row r="12" spans="1:16" s="11" customFormat="1" ht="18.600000000000001" customHeight="1">
      <c r="A12" s="12" t="s">
        <v>23</v>
      </c>
      <c r="B12" s="23" t="s">
        <v>68</v>
      </c>
      <c r="C12" s="12"/>
      <c r="D12" s="19">
        <v>33</v>
      </c>
      <c r="E12" s="12"/>
      <c r="F12" s="71">
        <v>3131380018</v>
      </c>
      <c r="G12" s="22"/>
      <c r="H12" s="18">
        <v>3066936298</v>
      </c>
      <c r="I12" s="22"/>
      <c r="J12" s="71">
        <v>34441483</v>
      </c>
      <c r="K12" s="22"/>
      <c r="L12" s="18">
        <v>39976983</v>
      </c>
    </row>
    <row r="13" spans="1:16" s="11" customFormat="1" ht="18.600000000000001" customHeight="1">
      <c r="A13" s="12" t="s">
        <v>23</v>
      </c>
      <c r="B13" s="23" t="s">
        <v>163</v>
      </c>
      <c r="C13" s="12"/>
      <c r="D13" s="19"/>
      <c r="E13" s="12"/>
      <c r="F13" s="71"/>
      <c r="G13" s="22"/>
      <c r="H13" s="18"/>
      <c r="I13" s="22"/>
      <c r="J13" s="71"/>
      <c r="K13" s="22"/>
      <c r="L13" s="18"/>
    </row>
    <row r="14" spans="1:16" s="11" customFormat="1" ht="18.600000000000001" customHeight="1">
      <c r="A14" s="12"/>
      <c r="B14" s="23"/>
      <c r="C14" s="56" t="s">
        <v>305</v>
      </c>
      <c r="D14" s="58"/>
      <c r="E14" s="12"/>
      <c r="F14" s="71">
        <v>22964003</v>
      </c>
      <c r="G14" s="22"/>
      <c r="H14" s="18">
        <v>44954606</v>
      </c>
      <c r="I14" s="22"/>
      <c r="J14" s="71">
        <v>0</v>
      </c>
      <c r="K14" s="22"/>
      <c r="L14" s="18">
        <v>413038</v>
      </c>
    </row>
    <row r="15" spans="1:16" s="11" customFormat="1" ht="18.600000000000001" customHeight="1">
      <c r="A15" s="12"/>
      <c r="B15" s="23" t="s">
        <v>94</v>
      </c>
      <c r="D15" s="19"/>
      <c r="E15" s="12"/>
      <c r="F15" s="71">
        <v>84669088</v>
      </c>
      <c r="G15" s="22"/>
      <c r="H15" s="18">
        <v>189454881</v>
      </c>
      <c r="I15" s="22"/>
      <c r="J15" s="71">
        <v>31337122</v>
      </c>
      <c r="K15" s="22"/>
      <c r="L15" s="18">
        <v>81916184</v>
      </c>
    </row>
    <row r="16" spans="1:16" s="11" customFormat="1" ht="18.600000000000001" customHeight="1">
      <c r="A16" s="12"/>
      <c r="B16" s="23" t="s">
        <v>311</v>
      </c>
      <c r="C16" s="12"/>
      <c r="D16" s="39"/>
      <c r="E16" s="12"/>
      <c r="F16" s="71">
        <v>-1006114</v>
      </c>
      <c r="G16" s="22"/>
      <c r="H16" s="18">
        <v>1860000</v>
      </c>
      <c r="I16" s="22"/>
      <c r="J16" s="71">
        <v>0</v>
      </c>
      <c r="K16" s="22"/>
      <c r="L16" s="18">
        <v>0</v>
      </c>
    </row>
    <row r="17" spans="1:12" s="11" customFormat="1" ht="18.600000000000001" customHeight="1">
      <c r="A17" s="12"/>
      <c r="B17" s="23" t="s">
        <v>69</v>
      </c>
      <c r="D17" s="19"/>
      <c r="E17" s="12"/>
      <c r="F17" s="71">
        <v>-260383199</v>
      </c>
      <c r="G17" s="22"/>
      <c r="H17" s="18">
        <f>-584353285</f>
        <v>-584353285</v>
      </c>
      <c r="I17" s="18"/>
      <c r="J17" s="71">
        <v>-2518915936</v>
      </c>
      <c r="K17" s="18"/>
      <c r="L17" s="18">
        <v>-1646731588</v>
      </c>
    </row>
    <row r="18" spans="1:12" s="11" customFormat="1" ht="18.600000000000001" customHeight="1">
      <c r="A18" s="12"/>
      <c r="B18" s="23" t="s">
        <v>153</v>
      </c>
      <c r="C18" s="12"/>
      <c r="D18" s="19"/>
      <c r="E18" s="12"/>
      <c r="F18" s="71">
        <v>3869345122</v>
      </c>
      <c r="G18" s="22"/>
      <c r="H18" s="18">
        <v>4252157102</v>
      </c>
      <c r="I18" s="18"/>
      <c r="J18" s="71">
        <v>1472725670</v>
      </c>
      <c r="K18" s="18"/>
      <c r="L18" s="18">
        <v>1641676706</v>
      </c>
    </row>
    <row r="19" spans="1:12" s="11" customFormat="1" ht="18.600000000000001" customHeight="1">
      <c r="A19" s="12"/>
      <c r="B19" s="56" t="s">
        <v>282</v>
      </c>
      <c r="C19" s="57"/>
      <c r="D19" s="19"/>
      <c r="E19" s="12"/>
      <c r="F19" s="71">
        <v>0</v>
      </c>
      <c r="G19" s="22"/>
      <c r="H19" s="18">
        <f>-'Thai 13-14'!I16</f>
        <v>-649112418</v>
      </c>
      <c r="I19" s="18"/>
      <c r="J19" s="71">
        <v>0</v>
      </c>
      <c r="K19" s="18"/>
      <c r="L19" s="18">
        <f>-'Thai 13-14'!M16</f>
        <v>-641664225</v>
      </c>
    </row>
    <row r="20" spans="1:12" s="11" customFormat="1" ht="18.600000000000001" customHeight="1">
      <c r="B20" s="23" t="s">
        <v>167</v>
      </c>
      <c r="C20" s="23"/>
      <c r="D20" s="39">
        <v>17.100000000000001</v>
      </c>
      <c r="E20" s="12"/>
      <c r="F20" s="71">
        <v>88204434</v>
      </c>
      <c r="G20" s="18"/>
      <c r="H20" s="18">
        <v>296549767</v>
      </c>
      <c r="I20" s="18"/>
      <c r="J20" s="71">
        <v>174144955</v>
      </c>
      <c r="K20" s="18"/>
      <c r="L20" s="18">
        <v>2830000000.000001</v>
      </c>
    </row>
    <row r="21" spans="1:12" s="11" customFormat="1" ht="18.600000000000001" customHeight="1">
      <c r="A21" s="12"/>
      <c r="B21" s="23" t="s">
        <v>135</v>
      </c>
      <c r="C21" s="12"/>
      <c r="D21" s="19">
        <v>19</v>
      </c>
      <c r="E21" s="12"/>
      <c r="F21" s="71">
        <v>1239411531</v>
      </c>
      <c r="G21" s="22"/>
      <c r="H21" s="18">
        <v>3576015</v>
      </c>
      <c r="I21" s="18"/>
      <c r="J21" s="71">
        <v>0</v>
      </c>
      <c r="K21" s="18"/>
      <c r="L21" s="18">
        <v>0</v>
      </c>
    </row>
    <row r="22" spans="1:12" s="11" customFormat="1" ht="18.600000000000001" customHeight="1">
      <c r="B22" s="23" t="s">
        <v>177</v>
      </c>
      <c r="C22" s="23"/>
      <c r="D22" s="19">
        <v>20</v>
      </c>
      <c r="E22" s="12"/>
      <c r="F22" s="71">
        <v>97914234</v>
      </c>
      <c r="G22" s="22"/>
      <c r="H22" s="18">
        <v>249590672</v>
      </c>
      <c r="I22" s="18"/>
      <c r="J22" s="71">
        <v>0</v>
      </c>
      <c r="K22" s="18"/>
      <c r="L22" s="18">
        <v>0</v>
      </c>
    </row>
    <row r="23" spans="1:12" s="11" customFormat="1" ht="18.600000000000001" customHeight="1">
      <c r="A23" s="12"/>
      <c r="B23" s="23" t="s">
        <v>110</v>
      </c>
      <c r="D23" s="19">
        <v>21</v>
      </c>
      <c r="E23" s="12"/>
      <c r="F23" s="71">
        <v>182971005</v>
      </c>
      <c r="G23" s="22"/>
      <c r="H23" s="18">
        <v>61049954</v>
      </c>
      <c r="J23" s="71">
        <v>0</v>
      </c>
      <c r="L23" s="18">
        <v>0</v>
      </c>
    </row>
    <row r="24" spans="1:12" s="11" customFormat="1" ht="18.600000000000001" customHeight="1">
      <c r="A24" s="12" t="s">
        <v>23</v>
      </c>
      <c r="B24" s="23" t="s">
        <v>137</v>
      </c>
      <c r="C24" s="12"/>
      <c r="D24" s="19"/>
      <c r="E24" s="12"/>
      <c r="F24" s="71">
        <v>291174573</v>
      </c>
      <c r="G24" s="22"/>
      <c r="H24" s="18">
        <v>-2197751334</v>
      </c>
      <c r="J24" s="71">
        <v>181654490</v>
      </c>
      <c r="L24" s="18">
        <f>-1628686766</f>
        <v>-1628686766</v>
      </c>
    </row>
    <row r="25" spans="1:12" s="11" customFormat="1" ht="18.600000000000001" customHeight="1">
      <c r="A25" s="12"/>
      <c r="B25" s="109" t="s">
        <v>267</v>
      </c>
      <c r="C25" s="57"/>
      <c r="D25" s="19"/>
      <c r="E25" s="12"/>
      <c r="F25" s="71">
        <v>-1821125683</v>
      </c>
      <c r="G25" s="22"/>
      <c r="H25" s="18">
        <v>0</v>
      </c>
      <c r="I25" s="18"/>
      <c r="J25" s="71">
        <v>-203469789</v>
      </c>
      <c r="K25" s="18"/>
      <c r="L25" s="18">
        <v>0</v>
      </c>
    </row>
    <row r="26" spans="1:12" s="11" customFormat="1" ht="18.600000000000001" customHeight="1">
      <c r="A26" s="12"/>
      <c r="B26" s="23" t="s">
        <v>308</v>
      </c>
      <c r="C26" s="12"/>
      <c r="D26" s="19"/>
      <c r="E26" s="12"/>
      <c r="F26" s="71">
        <v>-167879617</v>
      </c>
      <c r="G26" s="22"/>
      <c r="H26" s="18">
        <v>-540081</v>
      </c>
      <c r="I26" s="18"/>
      <c r="J26" s="71">
        <v>-167694121</v>
      </c>
      <c r="K26" s="18"/>
      <c r="L26" s="18">
        <v>-714632</v>
      </c>
    </row>
    <row r="27" spans="1:12" s="11" customFormat="1" ht="18.600000000000001" customHeight="1">
      <c r="A27" s="12"/>
      <c r="B27" s="23" t="s">
        <v>154</v>
      </c>
      <c r="C27" s="12"/>
      <c r="D27" s="58">
        <v>17.5</v>
      </c>
      <c r="E27" s="12"/>
      <c r="F27" s="71" t="s">
        <v>36</v>
      </c>
      <c r="G27" s="22"/>
      <c r="H27" s="18">
        <v>0</v>
      </c>
      <c r="I27" s="18"/>
      <c r="J27" s="71">
        <v>-7185683631</v>
      </c>
      <c r="K27" s="18"/>
      <c r="L27" s="18">
        <v>-8226594068</v>
      </c>
    </row>
    <row r="28" spans="1:12" s="11" customFormat="1" ht="18.600000000000001" customHeight="1">
      <c r="A28" s="12" t="s">
        <v>23</v>
      </c>
      <c r="B28" s="23" t="s">
        <v>268</v>
      </c>
      <c r="C28" s="12"/>
      <c r="D28" s="17">
        <v>17.100000000000001</v>
      </c>
      <c r="F28" s="72">
        <v>-4838035052</v>
      </c>
      <c r="G28" s="22"/>
      <c r="H28" s="14">
        <v>-6404977057</v>
      </c>
      <c r="I28" s="18"/>
      <c r="J28" s="72">
        <v>0</v>
      </c>
      <c r="K28" s="18"/>
      <c r="L28" s="14">
        <v>0</v>
      </c>
    </row>
    <row r="29" spans="1:12" s="11" customFormat="1" ht="5.0999999999999996" customHeight="1">
      <c r="A29" s="12"/>
      <c r="B29" s="12"/>
      <c r="C29" s="23"/>
      <c r="D29" s="19"/>
      <c r="E29" s="12"/>
      <c r="F29" s="71"/>
      <c r="G29" s="22"/>
      <c r="H29" s="18"/>
      <c r="I29" s="22"/>
      <c r="J29" s="71"/>
      <c r="K29" s="22"/>
      <c r="L29" s="18"/>
    </row>
    <row r="30" spans="1:12" s="11" customFormat="1" ht="18.600000000000001" customHeight="1">
      <c r="A30" s="12" t="s">
        <v>23</v>
      </c>
      <c r="B30" s="12" t="s">
        <v>70</v>
      </c>
      <c r="C30" s="12"/>
      <c r="D30" s="19"/>
      <c r="E30" s="12"/>
      <c r="F30" s="71"/>
      <c r="G30" s="20"/>
      <c r="H30" s="18"/>
      <c r="I30" s="18"/>
      <c r="J30" s="71"/>
      <c r="K30" s="18"/>
      <c r="L30" s="18"/>
    </row>
    <row r="31" spans="1:12" s="11" customFormat="1" ht="18.600000000000001" customHeight="1">
      <c r="A31" s="12"/>
      <c r="B31" s="12"/>
      <c r="C31" s="12" t="s">
        <v>95</v>
      </c>
      <c r="D31" s="19"/>
      <c r="E31" s="18"/>
      <c r="F31" s="71">
        <f>SUM(F9:F28)</f>
        <v>11701575834</v>
      </c>
      <c r="G31" s="18"/>
      <c r="H31" s="18">
        <f>SUM(H9:H28)</f>
        <v>12314908947</v>
      </c>
      <c r="I31" s="18"/>
      <c r="J31" s="71">
        <f>SUM(J9:J28)</f>
        <v>-768533588</v>
      </c>
      <c r="K31" s="18"/>
      <c r="L31" s="18">
        <f>SUM(L9:L28)</f>
        <v>-260294274</v>
      </c>
    </row>
    <row r="32" spans="1:12" s="11" customFormat="1" ht="18.600000000000001" customHeight="1">
      <c r="A32" s="12" t="s">
        <v>23</v>
      </c>
      <c r="B32" s="12" t="s">
        <v>71</v>
      </c>
      <c r="C32" s="12"/>
      <c r="D32" s="19"/>
      <c r="E32" s="12"/>
      <c r="F32" s="71"/>
      <c r="G32" s="20"/>
      <c r="H32" s="18"/>
      <c r="I32" s="20"/>
      <c r="J32" s="71"/>
      <c r="K32" s="21"/>
      <c r="L32" s="18"/>
    </row>
    <row r="33" spans="1:12" s="11" customFormat="1" ht="18.600000000000001" customHeight="1">
      <c r="A33" s="12"/>
      <c r="B33" s="12"/>
      <c r="C33" s="12" t="s">
        <v>192</v>
      </c>
      <c r="D33" s="19"/>
      <c r="E33" s="12"/>
      <c r="F33" s="71"/>
      <c r="G33" s="20"/>
      <c r="H33" s="18"/>
      <c r="I33" s="20"/>
      <c r="J33" s="71"/>
      <c r="K33" s="21"/>
      <c r="L33" s="18"/>
    </row>
    <row r="34" spans="1:12" s="11" customFormat="1" ht="18.600000000000001" customHeight="1">
      <c r="A34" s="12"/>
      <c r="B34" s="12"/>
      <c r="C34" s="23" t="s">
        <v>236</v>
      </c>
      <c r="D34" s="19"/>
      <c r="E34" s="12"/>
      <c r="F34" s="71">
        <v>795787215</v>
      </c>
      <c r="G34" s="22"/>
      <c r="H34" s="18">
        <f>-26093893+218522163</f>
        <v>192428270</v>
      </c>
      <c r="I34" s="22"/>
      <c r="J34" s="71">
        <v>0</v>
      </c>
      <c r="K34" s="22"/>
      <c r="L34" s="18">
        <v>0</v>
      </c>
    </row>
    <row r="35" spans="1:12" s="11" customFormat="1" ht="18.600000000000001" customHeight="1">
      <c r="A35" s="12"/>
      <c r="B35" s="12"/>
      <c r="C35" s="23" t="s">
        <v>170</v>
      </c>
      <c r="D35" s="19"/>
      <c r="E35" s="12"/>
      <c r="F35" s="71"/>
      <c r="G35" s="22"/>
      <c r="H35" s="18"/>
      <c r="I35" s="22"/>
      <c r="J35" s="71"/>
      <c r="K35" s="22"/>
      <c r="L35" s="18"/>
    </row>
    <row r="36" spans="1:12" s="11" customFormat="1" ht="18.600000000000001" customHeight="1">
      <c r="A36" s="12"/>
      <c r="B36" s="12"/>
      <c r="C36" s="23" t="s">
        <v>306</v>
      </c>
      <c r="D36" s="19"/>
      <c r="E36" s="12"/>
      <c r="F36" s="71">
        <v>766825338</v>
      </c>
      <c r="G36" s="22"/>
      <c r="H36" s="18">
        <v>818690305</v>
      </c>
      <c r="I36" s="22"/>
      <c r="J36" s="71">
        <v>0</v>
      </c>
      <c r="K36" s="22"/>
      <c r="L36" s="18">
        <v>0</v>
      </c>
    </row>
    <row r="37" spans="1:12" s="11" customFormat="1" ht="18.600000000000001" customHeight="1">
      <c r="A37" s="12"/>
      <c r="B37" s="12"/>
      <c r="C37" s="99" t="s">
        <v>237</v>
      </c>
      <c r="D37" s="19"/>
      <c r="E37" s="12"/>
      <c r="F37" s="71">
        <v>89389741</v>
      </c>
      <c r="G37" s="22"/>
      <c r="H37" s="18">
        <f>110496234+221925673</f>
        <v>332421907</v>
      </c>
      <c r="I37" s="22"/>
      <c r="J37" s="71">
        <v>-336415</v>
      </c>
      <c r="K37" s="22"/>
      <c r="L37" s="18">
        <f>3191625-14353464</f>
        <v>-11161839</v>
      </c>
    </row>
    <row r="38" spans="1:12" s="11" customFormat="1" ht="18.600000000000001" customHeight="1">
      <c r="A38" s="12"/>
      <c r="B38" s="12"/>
      <c r="C38" s="23" t="s">
        <v>72</v>
      </c>
      <c r="D38" s="19"/>
      <c r="E38" s="12"/>
      <c r="F38" s="71">
        <v>-249045507</v>
      </c>
      <c r="G38" s="22"/>
      <c r="H38" s="18">
        <v>425294232</v>
      </c>
      <c r="I38" s="22"/>
      <c r="J38" s="71">
        <v>0</v>
      </c>
      <c r="K38" s="22"/>
      <c r="L38" s="18">
        <v>0</v>
      </c>
    </row>
    <row r="39" spans="1:12" s="11" customFormat="1" ht="18.600000000000001" customHeight="1">
      <c r="A39" s="12"/>
      <c r="B39" s="12"/>
      <c r="C39" s="23" t="s">
        <v>73</v>
      </c>
      <c r="D39" s="19"/>
      <c r="E39" s="12"/>
      <c r="F39" s="71">
        <v>-28292783</v>
      </c>
      <c r="G39" s="22"/>
      <c r="H39" s="18">
        <v>-49571568</v>
      </c>
      <c r="I39" s="22"/>
      <c r="J39" s="71">
        <v>-11212437</v>
      </c>
      <c r="K39" s="22"/>
      <c r="L39" s="18">
        <v>15098256</v>
      </c>
    </row>
    <row r="40" spans="1:12" s="11" customFormat="1" ht="18.600000000000001" customHeight="1">
      <c r="A40" s="12"/>
      <c r="B40" s="12"/>
      <c r="C40" s="23" t="s">
        <v>238</v>
      </c>
      <c r="D40" s="19"/>
      <c r="E40" s="12"/>
      <c r="F40" s="71">
        <v>-350858478</v>
      </c>
      <c r="G40" s="22"/>
      <c r="H40" s="18">
        <v>-1226929489</v>
      </c>
      <c r="I40" s="22"/>
      <c r="J40" s="71">
        <v>0</v>
      </c>
      <c r="K40" s="22"/>
      <c r="L40" s="18">
        <v>0</v>
      </c>
    </row>
    <row r="41" spans="1:12" s="11" customFormat="1" ht="18.600000000000001" customHeight="1">
      <c r="A41" s="12"/>
      <c r="B41" s="12"/>
      <c r="C41" s="23" t="s">
        <v>239</v>
      </c>
      <c r="D41" s="19"/>
      <c r="E41" s="12"/>
      <c r="F41" s="71">
        <v>115934844</v>
      </c>
      <c r="G41" s="22"/>
      <c r="H41" s="18">
        <f>-830277-813584</f>
        <v>-1643861</v>
      </c>
      <c r="I41" s="22"/>
      <c r="J41" s="71">
        <v>-38782757</v>
      </c>
      <c r="K41" s="22"/>
      <c r="L41" s="18">
        <f>-13661818+87145275</f>
        <v>73483457</v>
      </c>
    </row>
    <row r="42" spans="1:12" s="11" customFormat="1" ht="18.600000000000001" customHeight="1">
      <c r="A42" s="12"/>
      <c r="B42" s="12"/>
      <c r="C42" s="23" t="s">
        <v>74</v>
      </c>
      <c r="D42" s="19" t="s">
        <v>136</v>
      </c>
      <c r="E42" s="12"/>
      <c r="F42" s="77"/>
      <c r="G42" s="22"/>
      <c r="H42" s="38"/>
      <c r="I42" s="22"/>
      <c r="J42" s="71"/>
      <c r="K42" s="22"/>
      <c r="L42" s="18"/>
    </row>
    <row r="43" spans="1:12" s="11" customFormat="1" ht="18.600000000000001" customHeight="1">
      <c r="A43" s="12"/>
      <c r="B43" s="12"/>
      <c r="C43" s="23" t="s">
        <v>307</v>
      </c>
      <c r="D43" s="19"/>
      <c r="E43" s="12"/>
      <c r="F43" s="71">
        <v>-77912570</v>
      </c>
      <c r="G43" s="22"/>
      <c r="H43" s="18">
        <v>-56746577</v>
      </c>
      <c r="I43" s="22"/>
      <c r="J43" s="71">
        <v>-14980900</v>
      </c>
      <c r="K43" s="22"/>
      <c r="L43" s="18">
        <v>-26331833</v>
      </c>
    </row>
    <row r="44" spans="1:12" s="11" customFormat="1" ht="18.600000000000001" customHeight="1">
      <c r="A44" s="12"/>
      <c r="B44" s="12"/>
      <c r="C44" s="23" t="s">
        <v>240</v>
      </c>
      <c r="D44" s="19"/>
      <c r="E44" s="12"/>
      <c r="F44" s="72">
        <v>-62332983</v>
      </c>
      <c r="G44" s="22"/>
      <c r="H44" s="14">
        <f>-186977658+813584</f>
        <v>-186164074</v>
      </c>
      <c r="I44" s="22"/>
      <c r="J44" s="72">
        <v>-18603055</v>
      </c>
      <c r="K44" s="22"/>
      <c r="L44" s="14">
        <f>87958859-87145275</f>
        <v>813584</v>
      </c>
    </row>
    <row r="45" spans="1:12" s="11" customFormat="1" ht="5.0999999999999996" customHeight="1">
      <c r="A45" s="12"/>
      <c r="B45" s="12"/>
      <c r="C45" s="23"/>
      <c r="D45" s="19"/>
      <c r="E45" s="12"/>
      <c r="F45" s="71"/>
      <c r="G45" s="22"/>
      <c r="H45" s="18"/>
      <c r="I45" s="22"/>
      <c r="J45" s="71"/>
      <c r="K45" s="22"/>
      <c r="L45" s="18"/>
    </row>
    <row r="46" spans="1:12" s="11" customFormat="1" ht="18.600000000000001" customHeight="1">
      <c r="B46" s="12" t="s">
        <v>102</v>
      </c>
      <c r="C46" s="23"/>
      <c r="D46" s="19"/>
      <c r="E46" s="12"/>
      <c r="F46" s="71">
        <f>SUM(F31:F44)</f>
        <v>12701070651</v>
      </c>
      <c r="G46" s="18"/>
      <c r="H46" s="18">
        <f>SUM(H31:H44)</f>
        <v>12562688092</v>
      </c>
      <c r="I46" s="18"/>
      <c r="J46" s="71">
        <f>SUM(J31:J44)</f>
        <v>-852449152</v>
      </c>
      <c r="K46" s="18"/>
      <c r="L46" s="18">
        <f>SUM(L31:L44)</f>
        <v>-208392649</v>
      </c>
    </row>
    <row r="47" spans="1:12" s="11" customFormat="1" ht="18.600000000000001" customHeight="1">
      <c r="A47" s="12"/>
      <c r="B47" s="12"/>
      <c r="C47" s="59" t="s">
        <v>269</v>
      </c>
      <c r="D47" s="19"/>
      <c r="E47" s="12"/>
      <c r="F47" s="77">
        <v>8719722</v>
      </c>
      <c r="G47" s="60"/>
      <c r="H47" s="38">
        <v>9642728</v>
      </c>
      <c r="I47" s="20"/>
      <c r="J47" s="77">
        <v>7354944</v>
      </c>
      <c r="K47" s="21"/>
      <c r="L47" s="38">
        <v>7146812</v>
      </c>
    </row>
    <row r="48" spans="1:12" s="11" customFormat="1" ht="18.600000000000001" customHeight="1">
      <c r="B48" s="12"/>
      <c r="C48" s="23" t="s">
        <v>75</v>
      </c>
      <c r="D48" s="19"/>
      <c r="E48" s="12"/>
      <c r="F48" s="72">
        <v>-996828443</v>
      </c>
      <c r="G48" s="22"/>
      <c r="H48" s="14">
        <v>-1142685323</v>
      </c>
      <c r="I48" s="22"/>
      <c r="J48" s="72">
        <v>0</v>
      </c>
      <c r="K48" s="22"/>
      <c r="L48" s="14">
        <v>0</v>
      </c>
    </row>
    <row r="49" spans="1:12" s="11" customFormat="1" ht="5.0999999999999996" customHeight="1">
      <c r="A49" s="12"/>
      <c r="B49" s="12"/>
      <c r="C49" s="23"/>
      <c r="D49" s="19"/>
      <c r="E49" s="12"/>
      <c r="F49" s="71"/>
      <c r="G49" s="22"/>
      <c r="H49" s="18"/>
      <c r="I49" s="22"/>
      <c r="J49" s="71"/>
      <c r="K49" s="22"/>
      <c r="L49" s="18"/>
    </row>
    <row r="50" spans="1:12" s="11" customFormat="1" ht="18.600000000000001" customHeight="1">
      <c r="A50" s="1" t="s">
        <v>111</v>
      </c>
      <c r="B50" s="12"/>
      <c r="C50" s="23"/>
      <c r="D50" s="19"/>
      <c r="E50" s="12"/>
      <c r="F50" s="72">
        <f>SUM(F46:F48)</f>
        <v>11712961930</v>
      </c>
      <c r="H50" s="14">
        <f>SUM(H46:H48)</f>
        <v>11429645497</v>
      </c>
      <c r="J50" s="72">
        <f>SUM(J46:J48)</f>
        <v>-845094208</v>
      </c>
      <c r="L50" s="14">
        <f>SUM(L46:L48)</f>
        <v>-201245837</v>
      </c>
    </row>
    <row r="51" spans="1:12" s="11" customFormat="1" ht="15.75" customHeight="1">
      <c r="A51" s="12"/>
      <c r="B51" s="12"/>
      <c r="C51" s="23"/>
      <c r="D51" s="19"/>
      <c r="E51" s="12"/>
      <c r="G51" s="22"/>
      <c r="I51" s="22"/>
      <c r="J51" s="18"/>
      <c r="K51" s="22"/>
      <c r="L51" s="18"/>
    </row>
    <row r="52" spans="1:12" s="11" customFormat="1" ht="21.75" customHeight="1">
      <c r="A52" s="197" t="str">
        <f>'9-12 Th'!$A$123:$L$123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</row>
    <row r="53" spans="1:12" s="11" customFormat="1" ht="21.75" customHeight="1">
      <c r="A53" s="1" t="s">
        <v>0</v>
      </c>
      <c r="B53" s="1"/>
      <c r="C53" s="1"/>
      <c r="D53" s="19"/>
      <c r="E53" s="12"/>
      <c r="F53" s="18"/>
      <c r="G53" s="20"/>
      <c r="H53" s="18"/>
      <c r="I53" s="21"/>
      <c r="J53" s="18"/>
      <c r="K53" s="20"/>
      <c r="L53" s="18"/>
    </row>
    <row r="54" spans="1:12" s="11" customFormat="1" ht="21.75" customHeight="1">
      <c r="A54" s="1" t="s">
        <v>66</v>
      </c>
      <c r="B54" s="1"/>
      <c r="C54" s="1"/>
      <c r="D54" s="19"/>
      <c r="E54" s="12"/>
      <c r="F54" s="18"/>
      <c r="G54" s="20"/>
      <c r="H54" s="18"/>
      <c r="I54" s="21"/>
      <c r="J54" s="18"/>
      <c r="K54" s="20"/>
      <c r="L54" s="18"/>
    </row>
    <row r="55" spans="1:12" s="11" customFormat="1" ht="21.75" customHeight="1">
      <c r="A55" s="7" t="str">
        <f>A3</f>
        <v>สำหรับปีสิ้นสุดวันที่ 31 ธันวาคม พ.ศ. 2563</v>
      </c>
      <c r="B55" s="7"/>
      <c r="C55" s="7"/>
      <c r="D55" s="43"/>
      <c r="E55" s="25"/>
      <c r="F55" s="14"/>
      <c r="G55" s="27"/>
      <c r="H55" s="14"/>
      <c r="I55" s="28"/>
      <c r="J55" s="14"/>
      <c r="K55" s="27"/>
      <c r="L55" s="14"/>
    </row>
    <row r="56" spans="1:12" s="11" customFormat="1" ht="20.100000000000001" customHeight="1">
      <c r="A56" s="1"/>
      <c r="B56" s="1"/>
      <c r="C56" s="1"/>
      <c r="D56" s="19"/>
      <c r="E56" s="12"/>
      <c r="F56" s="18"/>
      <c r="G56" s="20"/>
      <c r="H56" s="18"/>
      <c r="I56" s="21"/>
      <c r="J56" s="18"/>
      <c r="K56" s="20"/>
      <c r="L56" s="18"/>
    </row>
    <row r="57" spans="1:12" s="11" customFormat="1" ht="20.100000000000001" customHeight="1">
      <c r="B57" s="12"/>
      <c r="C57" s="12"/>
      <c r="D57" s="5"/>
      <c r="E57" s="1"/>
      <c r="F57" s="14"/>
      <c r="G57" s="36"/>
      <c r="H57" s="9" t="s">
        <v>87</v>
      </c>
      <c r="I57" s="16"/>
      <c r="J57" s="14"/>
      <c r="K57" s="36"/>
      <c r="L57" s="9" t="s">
        <v>120</v>
      </c>
    </row>
    <row r="58" spans="1:12" s="11" customFormat="1" ht="20.100000000000001" customHeight="1">
      <c r="A58" s="12"/>
      <c r="B58" s="12"/>
      <c r="C58" s="12"/>
      <c r="D58" s="4"/>
      <c r="E58" s="1"/>
      <c r="F58" s="3" t="s">
        <v>193</v>
      </c>
      <c r="G58" s="1"/>
      <c r="H58" s="3" t="s">
        <v>142</v>
      </c>
      <c r="I58" s="4"/>
      <c r="J58" s="3" t="s">
        <v>193</v>
      </c>
      <c r="K58" s="1"/>
      <c r="L58" s="3" t="s">
        <v>142</v>
      </c>
    </row>
    <row r="59" spans="1:12" s="11" customFormat="1" ht="20.100000000000001" customHeight="1">
      <c r="A59" s="12"/>
      <c r="B59" s="12"/>
      <c r="C59" s="12"/>
      <c r="D59" s="10" t="s">
        <v>2</v>
      </c>
      <c r="E59" s="1"/>
      <c r="F59" s="9" t="s">
        <v>88</v>
      </c>
      <c r="G59" s="1"/>
      <c r="H59" s="9" t="s">
        <v>88</v>
      </c>
      <c r="I59" s="4"/>
      <c r="J59" s="9" t="s">
        <v>88</v>
      </c>
      <c r="K59" s="1"/>
      <c r="L59" s="9" t="s">
        <v>88</v>
      </c>
    </row>
    <row r="60" spans="1:12" s="11" customFormat="1" ht="20.100000000000001" customHeight="1">
      <c r="A60" s="1" t="s">
        <v>76</v>
      </c>
      <c r="B60" s="12"/>
      <c r="C60" s="12"/>
      <c r="D60" s="19"/>
      <c r="E60" s="12"/>
      <c r="F60" s="71"/>
      <c r="G60" s="20"/>
      <c r="H60" s="18"/>
      <c r="I60" s="21"/>
      <c r="J60" s="71"/>
      <c r="K60" s="20"/>
      <c r="L60" s="18"/>
    </row>
    <row r="61" spans="1:12" s="11" customFormat="1" ht="20.100000000000001" customHeight="1">
      <c r="A61" s="12" t="s">
        <v>270</v>
      </c>
      <c r="B61" s="12"/>
      <c r="C61" s="12"/>
      <c r="D61" s="39">
        <v>17.100000000000001</v>
      </c>
      <c r="E61" s="12"/>
      <c r="F61" s="71">
        <v>-811883916</v>
      </c>
      <c r="G61" s="22"/>
      <c r="H61" s="18">
        <v>-4750905370</v>
      </c>
      <c r="I61" s="22"/>
      <c r="J61" s="71">
        <v>0</v>
      </c>
      <c r="K61" s="22"/>
      <c r="L61" s="18">
        <v>-160491375</v>
      </c>
    </row>
    <row r="62" spans="1:12" s="11" customFormat="1" ht="20.100000000000001" customHeight="1">
      <c r="A62" s="12" t="s">
        <v>271</v>
      </c>
      <c r="B62" s="12"/>
      <c r="C62" s="12"/>
      <c r="D62" s="39">
        <v>17.100000000000001</v>
      </c>
      <c r="E62" s="12"/>
      <c r="F62" s="71">
        <v>-13462184408</v>
      </c>
      <c r="G62" s="22"/>
      <c r="H62" s="18">
        <v>-25002033933</v>
      </c>
      <c r="I62" s="22"/>
      <c r="J62" s="71">
        <f>-1240000000</f>
        <v>-1240000000</v>
      </c>
      <c r="K62" s="22"/>
      <c r="L62" s="18">
        <v>-1980000000</v>
      </c>
    </row>
    <row r="63" spans="1:12" s="11" customFormat="1" ht="20.100000000000001" customHeight="1">
      <c r="A63" s="12" t="s">
        <v>276</v>
      </c>
      <c r="B63" s="12"/>
      <c r="C63" s="12"/>
      <c r="D63" s="39">
        <v>17.100000000000001</v>
      </c>
      <c r="E63" s="12"/>
      <c r="F63" s="71">
        <v>431609475</v>
      </c>
      <c r="G63" s="22"/>
      <c r="H63" s="18">
        <v>60273867</v>
      </c>
      <c r="I63" s="22"/>
      <c r="J63" s="71">
        <v>0</v>
      </c>
      <c r="K63" s="22"/>
      <c r="L63" s="18">
        <v>0</v>
      </c>
    </row>
    <row r="64" spans="1:12" s="11" customFormat="1" ht="20.100000000000001" customHeight="1">
      <c r="A64" s="57" t="s">
        <v>180</v>
      </c>
      <c r="B64" s="12"/>
      <c r="C64" s="12"/>
      <c r="D64" s="39" t="s">
        <v>248</v>
      </c>
      <c r="E64" s="12"/>
      <c r="F64" s="71">
        <v>0</v>
      </c>
      <c r="G64" s="22"/>
      <c r="H64" s="18">
        <v>0</v>
      </c>
      <c r="I64" s="22"/>
      <c r="J64" s="71">
        <v>0</v>
      </c>
      <c r="K64" s="22"/>
      <c r="L64" s="18">
        <v>24767294</v>
      </c>
    </row>
    <row r="65" spans="1:12" s="11" customFormat="1" ht="20.100000000000001" customHeight="1">
      <c r="A65" s="12" t="s">
        <v>277</v>
      </c>
      <c r="B65" s="12"/>
      <c r="C65" s="12"/>
      <c r="D65" s="19"/>
      <c r="E65" s="12"/>
      <c r="F65" s="71">
        <v>0</v>
      </c>
      <c r="G65" s="22"/>
      <c r="H65" s="18">
        <v>-672111258</v>
      </c>
      <c r="I65" s="22"/>
      <c r="J65" s="71">
        <v>0</v>
      </c>
      <c r="K65" s="22"/>
      <c r="L65" s="18">
        <v>-138000000</v>
      </c>
    </row>
    <row r="66" spans="1:12" s="11" customFormat="1" ht="20.100000000000001" customHeight="1">
      <c r="A66" s="12" t="s">
        <v>185</v>
      </c>
      <c r="B66" s="12"/>
      <c r="C66" s="12"/>
      <c r="D66" s="19"/>
      <c r="E66" s="12"/>
      <c r="F66" s="71">
        <v>0</v>
      </c>
      <c r="G66" s="22"/>
      <c r="H66" s="18">
        <v>417823723</v>
      </c>
      <c r="I66" s="22"/>
      <c r="J66" s="71">
        <v>0</v>
      </c>
      <c r="K66" s="22"/>
      <c r="L66" s="18">
        <v>0</v>
      </c>
    </row>
    <row r="67" spans="1:12" s="11" customFormat="1" ht="20.100000000000001" customHeight="1">
      <c r="A67" s="99" t="s">
        <v>241</v>
      </c>
      <c r="B67" s="99"/>
      <c r="C67" s="99"/>
      <c r="D67" s="101"/>
      <c r="E67" s="99"/>
      <c r="F67" s="149"/>
      <c r="G67" s="154"/>
      <c r="H67" s="155"/>
      <c r="I67" s="150"/>
      <c r="J67" s="149"/>
      <c r="K67" s="157"/>
      <c r="L67" s="155"/>
    </row>
    <row r="68" spans="1:12" s="11" customFormat="1" ht="20.100000000000001" customHeight="1">
      <c r="A68" s="99"/>
      <c r="B68" s="99" t="s">
        <v>242</v>
      </c>
      <c r="C68" s="99"/>
      <c r="D68" s="101"/>
      <c r="E68" s="99"/>
      <c r="F68" s="149">
        <v>-2420638181</v>
      </c>
      <c r="G68" s="154"/>
      <c r="H68" s="155">
        <v>0</v>
      </c>
      <c r="I68" s="150"/>
      <c r="J68" s="149">
        <v>-1789863103</v>
      </c>
      <c r="K68" s="157"/>
      <c r="L68" s="155">
        <v>0</v>
      </c>
    </row>
    <row r="69" spans="1:12" s="11" customFormat="1" ht="20.100000000000001" customHeight="1">
      <c r="A69" s="99" t="s">
        <v>278</v>
      </c>
      <c r="B69" s="99"/>
      <c r="C69" s="99"/>
      <c r="D69" s="101"/>
      <c r="E69" s="99"/>
      <c r="F69" s="149"/>
      <c r="G69" s="154"/>
      <c r="H69" s="155"/>
      <c r="I69" s="150"/>
      <c r="J69" s="149"/>
      <c r="K69" s="157"/>
      <c r="L69" s="155"/>
    </row>
    <row r="70" spans="1:12" s="11" customFormat="1" ht="20.100000000000001" customHeight="1">
      <c r="A70" s="99"/>
      <c r="B70" s="99" t="s">
        <v>243</v>
      </c>
      <c r="C70" s="99"/>
      <c r="D70" s="101"/>
      <c r="E70" s="99"/>
      <c r="F70" s="149">
        <v>318175244</v>
      </c>
      <c r="G70" s="154"/>
      <c r="H70" s="155">
        <v>0</v>
      </c>
      <c r="I70" s="150"/>
      <c r="J70" s="149">
        <v>0</v>
      </c>
      <c r="K70" s="157"/>
      <c r="L70" s="155">
        <v>0</v>
      </c>
    </row>
    <row r="71" spans="1:12" s="11" customFormat="1" ht="20.100000000000001" customHeight="1">
      <c r="A71" s="12" t="s">
        <v>77</v>
      </c>
      <c r="B71" s="12"/>
      <c r="C71" s="12"/>
      <c r="D71" s="19"/>
      <c r="E71" s="12"/>
      <c r="F71" s="71">
        <v>192361903</v>
      </c>
      <c r="G71" s="22"/>
      <c r="H71" s="18">
        <v>496711425</v>
      </c>
      <c r="I71" s="22"/>
      <c r="J71" s="71">
        <v>195123805</v>
      </c>
      <c r="K71" s="22"/>
      <c r="L71" s="18">
        <v>332066128</v>
      </c>
    </row>
    <row r="72" spans="1:12" s="11" customFormat="1" ht="20.100000000000001" customHeight="1">
      <c r="A72" s="12" t="s">
        <v>181</v>
      </c>
      <c r="C72" s="12"/>
      <c r="D72" s="19"/>
      <c r="E72" s="12"/>
      <c r="F72" s="77">
        <v>0</v>
      </c>
      <c r="G72" s="22"/>
      <c r="H72" s="38">
        <v>-50022557</v>
      </c>
      <c r="I72" s="22"/>
      <c r="J72" s="77">
        <v>0</v>
      </c>
      <c r="K72" s="22"/>
      <c r="L72" s="38">
        <v>-50022557</v>
      </c>
    </row>
    <row r="73" spans="1:12" s="11" customFormat="1" ht="20.100000000000001" customHeight="1">
      <c r="A73" s="12" t="s">
        <v>182</v>
      </c>
      <c r="B73" s="12"/>
      <c r="C73" s="12"/>
      <c r="D73" s="19"/>
      <c r="E73" s="12"/>
      <c r="F73" s="77">
        <v>-247420040</v>
      </c>
      <c r="H73" s="38">
        <f>-275784171</f>
        <v>-275784171</v>
      </c>
      <c r="J73" s="75">
        <v>-35618658</v>
      </c>
      <c r="L73" s="11">
        <v>-80380585</v>
      </c>
    </row>
    <row r="74" spans="1:12" s="11" customFormat="1" ht="20.100000000000001" customHeight="1">
      <c r="A74" s="12" t="s">
        <v>155</v>
      </c>
      <c r="B74" s="12"/>
      <c r="C74" s="12"/>
      <c r="D74" s="19"/>
      <c r="E74" s="12"/>
      <c r="F74" s="77">
        <v>280639554</v>
      </c>
      <c r="G74" s="22"/>
      <c r="H74" s="38">
        <v>20205921</v>
      </c>
      <c r="I74" s="22"/>
      <c r="J74" s="77">
        <v>280358692</v>
      </c>
      <c r="K74" s="22"/>
      <c r="L74" s="38">
        <v>1356736</v>
      </c>
    </row>
    <row r="75" spans="1:12" s="11" customFormat="1" ht="20.100000000000001" customHeight="1">
      <c r="A75" s="12" t="s">
        <v>183</v>
      </c>
      <c r="B75" s="12"/>
      <c r="C75" s="12"/>
      <c r="D75" s="19"/>
      <c r="E75" s="12"/>
      <c r="F75" s="71">
        <v>-3573000</v>
      </c>
      <c r="G75" s="22"/>
      <c r="H75" s="18">
        <v>-2907000</v>
      </c>
      <c r="I75" s="22"/>
      <c r="J75" s="71">
        <v>0</v>
      </c>
      <c r="K75" s="22"/>
      <c r="L75" s="18">
        <v>0</v>
      </c>
    </row>
    <row r="76" spans="1:12" s="11" customFormat="1" ht="20.100000000000001" customHeight="1">
      <c r="A76" s="99" t="s">
        <v>244</v>
      </c>
      <c r="B76" s="12"/>
      <c r="C76" s="12"/>
      <c r="D76" s="19">
        <v>27</v>
      </c>
      <c r="E76" s="38"/>
      <c r="F76" s="71">
        <v>-1304540</v>
      </c>
      <c r="G76" s="22"/>
      <c r="H76" s="18">
        <v>0</v>
      </c>
      <c r="I76" s="22"/>
      <c r="J76" s="71">
        <v>0</v>
      </c>
      <c r="K76" s="22"/>
      <c r="L76" s="18">
        <v>0</v>
      </c>
    </row>
    <row r="77" spans="1:12" s="11" customFormat="1" ht="20.100000000000001" customHeight="1">
      <c r="A77" s="12" t="s">
        <v>78</v>
      </c>
      <c r="B77" s="12"/>
      <c r="C77" s="12"/>
      <c r="D77" s="39">
        <v>39.5</v>
      </c>
      <c r="E77" s="12"/>
      <c r="F77" s="81">
        <v>619288</v>
      </c>
      <c r="G77" s="22"/>
      <c r="H77" s="61">
        <v>0</v>
      </c>
      <c r="I77" s="22"/>
      <c r="J77" s="81">
        <v>273000000</v>
      </c>
      <c r="K77" s="22"/>
      <c r="L77" s="61">
        <v>239035023</v>
      </c>
    </row>
    <row r="78" spans="1:12" s="11" customFormat="1" ht="20.100000000000001" customHeight="1">
      <c r="A78" s="12" t="s">
        <v>133</v>
      </c>
      <c r="B78" s="12"/>
      <c r="C78" s="12"/>
      <c r="D78" s="58">
        <v>17.5</v>
      </c>
      <c r="E78" s="12"/>
      <c r="F78" s="72">
        <v>6407100639</v>
      </c>
      <c r="G78" s="22"/>
      <c r="H78" s="14">
        <v>11942565979</v>
      </c>
      <c r="I78" s="22"/>
      <c r="J78" s="72">
        <v>7003124123</v>
      </c>
      <c r="K78" s="22"/>
      <c r="L78" s="14">
        <v>13060337300</v>
      </c>
    </row>
    <row r="79" spans="1:12" s="11" customFormat="1" ht="6" customHeight="1">
      <c r="A79" s="12"/>
      <c r="B79" s="12"/>
      <c r="C79" s="12"/>
      <c r="D79" s="19"/>
      <c r="E79" s="12"/>
      <c r="F79" s="71"/>
      <c r="G79" s="22"/>
      <c r="H79" s="18"/>
      <c r="I79" s="22"/>
      <c r="J79" s="71"/>
      <c r="K79" s="22"/>
      <c r="L79" s="18"/>
    </row>
    <row r="80" spans="1:12" s="11" customFormat="1" ht="20.100000000000001" customHeight="1">
      <c r="A80" s="1" t="s">
        <v>79</v>
      </c>
      <c r="B80" s="12"/>
      <c r="C80" s="12"/>
      <c r="D80" s="19"/>
      <c r="E80" s="12"/>
      <c r="F80" s="72">
        <f>SUM(F61:F78)</f>
        <v>-9316497982</v>
      </c>
      <c r="H80" s="14">
        <f>SUM(H61:H78)</f>
        <v>-17816183374</v>
      </c>
      <c r="J80" s="72">
        <f>SUM(J61:J78)</f>
        <v>4686124859</v>
      </c>
      <c r="L80" s="14">
        <f>SUM(L61:L78)</f>
        <v>11248667964</v>
      </c>
    </row>
    <row r="81" spans="1:12" s="11" customFormat="1" ht="15" customHeight="1">
      <c r="A81" s="12"/>
      <c r="B81" s="12"/>
      <c r="C81" s="12"/>
      <c r="D81" s="19"/>
      <c r="E81" s="12"/>
      <c r="F81" s="71"/>
      <c r="G81" s="22"/>
      <c r="H81" s="18"/>
      <c r="I81" s="22"/>
      <c r="J81" s="71"/>
      <c r="K81" s="22"/>
      <c r="L81" s="18"/>
    </row>
    <row r="82" spans="1:12" s="11" customFormat="1" ht="20.100000000000001" customHeight="1">
      <c r="A82" s="1" t="s">
        <v>80</v>
      </c>
      <c r="B82" s="12"/>
      <c r="C82" s="12"/>
      <c r="D82" s="19"/>
      <c r="E82" s="12"/>
      <c r="F82" s="77"/>
      <c r="G82" s="60"/>
      <c r="H82" s="38"/>
      <c r="I82" s="20"/>
      <c r="J82" s="77"/>
      <c r="K82" s="21"/>
      <c r="L82" s="38"/>
    </row>
    <row r="83" spans="1:12" s="11" customFormat="1" ht="20.100000000000001" customHeight="1">
      <c r="A83" s="12" t="s">
        <v>175</v>
      </c>
      <c r="B83" s="12"/>
      <c r="C83" s="12"/>
      <c r="D83" s="19"/>
      <c r="E83" s="12"/>
      <c r="F83" s="71">
        <v>-3784951807</v>
      </c>
      <c r="G83" s="60"/>
      <c r="H83" s="18">
        <v>-3873543133</v>
      </c>
      <c r="I83" s="60"/>
      <c r="J83" s="71">
        <v>-460728427</v>
      </c>
      <c r="K83" s="60"/>
      <c r="L83" s="18">
        <v>-337454317</v>
      </c>
    </row>
    <row r="84" spans="1:12" s="11" customFormat="1" ht="20.100000000000001" customHeight="1">
      <c r="A84" s="12" t="s">
        <v>81</v>
      </c>
      <c r="B84" s="12"/>
      <c r="C84" s="12"/>
      <c r="D84" s="39">
        <v>22.1</v>
      </c>
      <c r="E84" s="12"/>
      <c r="F84" s="71">
        <v>6037958133</v>
      </c>
      <c r="G84" s="60"/>
      <c r="H84" s="18">
        <v>3235241533</v>
      </c>
      <c r="I84" s="60"/>
      <c r="J84" s="71">
        <v>0</v>
      </c>
      <c r="K84" s="60"/>
      <c r="L84" s="18">
        <v>0</v>
      </c>
    </row>
    <row r="85" spans="1:12" s="11" customFormat="1" ht="20.100000000000001" customHeight="1">
      <c r="A85" s="12" t="s">
        <v>82</v>
      </c>
      <c r="B85" s="12"/>
      <c r="C85" s="12"/>
      <c r="D85" s="39">
        <v>22.1</v>
      </c>
      <c r="E85" s="12"/>
      <c r="F85" s="71">
        <v>-6076958272</v>
      </c>
      <c r="G85" s="60"/>
      <c r="H85" s="18">
        <v>-3313028758</v>
      </c>
      <c r="I85" s="60"/>
      <c r="J85" s="71">
        <v>0</v>
      </c>
      <c r="K85" s="60"/>
      <c r="L85" s="18">
        <v>0</v>
      </c>
    </row>
    <row r="86" spans="1:12" s="11" customFormat="1" ht="20.100000000000001" customHeight="1">
      <c r="A86" s="12" t="s">
        <v>83</v>
      </c>
      <c r="B86" s="12"/>
      <c r="C86" s="12"/>
      <c r="D86" s="39" t="s">
        <v>279</v>
      </c>
      <c r="E86" s="12"/>
      <c r="F86" s="71">
        <v>7873505003</v>
      </c>
      <c r="G86" s="60"/>
      <c r="H86" s="18">
        <v>20219362773</v>
      </c>
      <c r="I86" s="60"/>
      <c r="J86" s="71">
        <v>0</v>
      </c>
      <c r="K86" s="60"/>
      <c r="L86" s="18">
        <v>7609105000</v>
      </c>
    </row>
    <row r="87" spans="1:12" s="11" customFormat="1" ht="20.100000000000001" customHeight="1">
      <c r="A87" s="12" t="s">
        <v>84</v>
      </c>
      <c r="B87" s="12"/>
      <c r="C87" s="12"/>
      <c r="D87" s="39" t="s">
        <v>279</v>
      </c>
      <c r="E87" s="12"/>
      <c r="F87" s="71">
        <v>-5926429386</v>
      </c>
      <c r="G87" s="60"/>
      <c r="H87" s="18">
        <v>-19055327830</v>
      </c>
      <c r="I87" s="18"/>
      <c r="J87" s="71">
        <v>-400000000</v>
      </c>
      <c r="K87" s="60"/>
      <c r="L87" s="18">
        <v>-13615180000</v>
      </c>
    </row>
    <row r="88" spans="1:12" s="11" customFormat="1" ht="20.100000000000001" customHeight="1">
      <c r="A88" s="99" t="s">
        <v>245</v>
      </c>
      <c r="B88" s="99"/>
      <c r="C88" s="99"/>
      <c r="D88" s="39" t="s">
        <v>280</v>
      </c>
      <c r="E88" s="99"/>
      <c r="F88" s="149">
        <v>-111150396</v>
      </c>
      <c r="G88" s="156"/>
      <c r="H88" s="155">
        <v>0</v>
      </c>
      <c r="I88" s="151"/>
      <c r="J88" s="149">
        <v>0</v>
      </c>
      <c r="K88" s="158"/>
      <c r="L88" s="155">
        <v>0</v>
      </c>
    </row>
    <row r="89" spans="1:12" s="11" customFormat="1" ht="20.100000000000001" customHeight="1">
      <c r="A89" s="99" t="s">
        <v>246</v>
      </c>
      <c r="B89" s="99"/>
      <c r="C89" s="99"/>
      <c r="D89" s="106"/>
      <c r="E89" s="99"/>
      <c r="F89" s="149">
        <v>-49840245</v>
      </c>
      <c r="G89" s="156"/>
      <c r="H89" s="155">
        <v>0</v>
      </c>
      <c r="I89" s="151"/>
      <c r="J89" s="149">
        <v>-4548232</v>
      </c>
      <c r="K89" s="158"/>
      <c r="L89" s="155">
        <v>0</v>
      </c>
    </row>
    <row r="90" spans="1:12" s="11" customFormat="1" ht="20.100000000000001" customHeight="1">
      <c r="A90" s="12" t="s">
        <v>176</v>
      </c>
      <c r="B90" s="12"/>
      <c r="C90" s="12"/>
      <c r="D90" s="39"/>
      <c r="E90" s="12"/>
      <c r="F90" s="71">
        <v>-66700358</v>
      </c>
      <c r="G90" s="60"/>
      <c r="H90" s="18">
        <v>-86908267</v>
      </c>
      <c r="I90" s="18"/>
      <c r="J90" s="71">
        <v>-29727798</v>
      </c>
      <c r="K90" s="60"/>
      <c r="L90" s="18">
        <v>-46621279</v>
      </c>
    </row>
    <row r="91" spans="1:12" s="11" customFormat="1" ht="20.100000000000001" customHeight="1">
      <c r="A91" s="12" t="s">
        <v>184</v>
      </c>
      <c r="B91" s="12"/>
      <c r="C91" s="12"/>
      <c r="D91" s="19"/>
      <c r="E91" s="12"/>
      <c r="F91" s="72">
        <v>-3325087063</v>
      </c>
      <c r="G91" s="60"/>
      <c r="H91" s="14">
        <v>-3615472211</v>
      </c>
      <c r="I91" s="60"/>
      <c r="J91" s="72">
        <v>-3289511115</v>
      </c>
      <c r="K91" s="60"/>
      <c r="L91" s="14">
        <v>-3553122134</v>
      </c>
    </row>
    <row r="92" spans="1:12" s="11" customFormat="1" ht="6" customHeight="1">
      <c r="A92" s="12"/>
      <c r="B92" s="12"/>
      <c r="C92" s="12"/>
      <c r="D92" s="19"/>
      <c r="E92" s="12"/>
      <c r="F92" s="71"/>
      <c r="G92" s="60"/>
      <c r="H92" s="18"/>
      <c r="I92" s="60"/>
      <c r="J92" s="71"/>
      <c r="K92" s="60"/>
      <c r="L92" s="18"/>
    </row>
    <row r="93" spans="1:12" s="11" customFormat="1" ht="20.100000000000001" customHeight="1">
      <c r="A93" s="1" t="s">
        <v>174</v>
      </c>
      <c r="B93" s="12"/>
      <c r="C93" s="12"/>
      <c r="D93" s="19"/>
      <c r="E93" s="12"/>
      <c r="F93" s="72">
        <f>SUM(F83:F91)</f>
        <v>-5429654391</v>
      </c>
      <c r="H93" s="14">
        <f>SUM(H83:H91)</f>
        <v>-6489675893</v>
      </c>
      <c r="J93" s="72">
        <f>SUM(J83:J91)</f>
        <v>-4184515572</v>
      </c>
      <c r="L93" s="14">
        <f>SUM(L83:L91)</f>
        <v>-9943272730</v>
      </c>
    </row>
    <row r="94" spans="1:12" s="11" customFormat="1" ht="15" customHeight="1">
      <c r="A94" s="12"/>
      <c r="B94" s="12"/>
      <c r="C94" s="12"/>
      <c r="D94" s="19"/>
      <c r="E94" s="12"/>
      <c r="F94" s="71"/>
      <c r="G94" s="22"/>
      <c r="H94" s="18"/>
      <c r="I94" s="22"/>
      <c r="J94" s="71"/>
      <c r="K94" s="22"/>
      <c r="L94" s="18"/>
    </row>
    <row r="95" spans="1:12" s="11" customFormat="1" ht="20.100000000000001" customHeight="1">
      <c r="A95" s="1" t="s">
        <v>178</v>
      </c>
      <c r="B95" s="12"/>
      <c r="C95" s="12"/>
      <c r="D95" s="19"/>
      <c r="E95" s="12"/>
      <c r="F95" s="71">
        <f>F50+F80+F93</f>
        <v>-3033190443</v>
      </c>
      <c r="G95" s="18"/>
      <c r="H95" s="18">
        <f>H50+H80+H93</f>
        <v>-12876213770</v>
      </c>
      <c r="I95" s="22"/>
      <c r="J95" s="71">
        <f>J50+J80+J93</f>
        <v>-343484921</v>
      </c>
      <c r="K95" s="18"/>
      <c r="L95" s="18">
        <f>L50+L80+L93</f>
        <v>1104149397</v>
      </c>
    </row>
    <row r="96" spans="1:12" s="11" customFormat="1" ht="20.100000000000001" customHeight="1">
      <c r="A96" s="12" t="s">
        <v>96</v>
      </c>
      <c r="B96" s="12"/>
      <c r="C96" s="12"/>
      <c r="D96" s="19"/>
      <c r="E96" s="12"/>
      <c r="F96" s="71">
        <f>'9-12 Th'!$H$13</f>
        <v>20487547927</v>
      </c>
      <c r="G96" s="22"/>
      <c r="H96" s="18">
        <v>34876629903</v>
      </c>
      <c r="I96" s="22"/>
      <c r="J96" s="71">
        <f>'9-12 Th'!$L$13</f>
        <v>4026384871</v>
      </c>
      <c r="K96" s="22"/>
      <c r="L96" s="18">
        <v>2922235474</v>
      </c>
    </row>
    <row r="97" spans="1:12" s="11" customFormat="1" ht="20.100000000000001" customHeight="1">
      <c r="A97" s="12" t="s">
        <v>85</v>
      </c>
      <c r="B97" s="12"/>
      <c r="C97" s="12"/>
      <c r="D97" s="19"/>
      <c r="E97" s="12"/>
      <c r="F97" s="72">
        <v>-217607814</v>
      </c>
      <c r="G97" s="22"/>
      <c r="H97" s="14">
        <v>-1512868206</v>
      </c>
      <c r="I97" s="22"/>
      <c r="J97" s="72">
        <v>0</v>
      </c>
      <c r="K97" s="22"/>
      <c r="L97" s="14">
        <v>0</v>
      </c>
    </row>
    <row r="98" spans="1:12" s="11" customFormat="1" ht="6" customHeight="1">
      <c r="A98" s="12"/>
      <c r="B98" s="12"/>
      <c r="C98" s="12"/>
      <c r="D98" s="19"/>
      <c r="E98" s="12"/>
      <c r="F98" s="71"/>
      <c r="G98" s="22"/>
      <c r="H98" s="18"/>
      <c r="I98" s="22"/>
      <c r="J98" s="71"/>
      <c r="K98" s="22"/>
      <c r="L98" s="18"/>
    </row>
    <row r="99" spans="1:12" s="11" customFormat="1" ht="20.100000000000001" customHeight="1" thickBot="1">
      <c r="A99" s="1" t="s">
        <v>97</v>
      </c>
      <c r="B99" s="12"/>
      <c r="C99" s="12"/>
      <c r="D99" s="19"/>
      <c r="E99" s="12"/>
      <c r="F99" s="82">
        <f>SUM(F95:F97)</f>
        <v>17236749670</v>
      </c>
      <c r="G99" s="64"/>
      <c r="H99" s="63">
        <f>SUM(H95:H97)</f>
        <v>20487547927</v>
      </c>
      <c r="I99" s="65"/>
      <c r="J99" s="82">
        <f>SUM(J95:J97)</f>
        <v>3682899950</v>
      </c>
      <c r="K99" s="66"/>
      <c r="L99" s="63">
        <f>SUM(L95:L97)</f>
        <v>4026384871</v>
      </c>
    </row>
    <row r="100" spans="1:12" s="11" customFormat="1" ht="18.75" customHeight="1" thickTop="1">
      <c r="A100" s="1"/>
      <c r="B100" s="12"/>
      <c r="C100" s="12"/>
      <c r="D100" s="19"/>
      <c r="E100" s="12"/>
      <c r="F100" s="38"/>
      <c r="G100" s="64"/>
      <c r="H100" s="38"/>
      <c r="I100" s="65"/>
      <c r="J100" s="38"/>
      <c r="K100" s="66"/>
      <c r="L100" s="38"/>
    </row>
    <row r="101" spans="1:12" s="11" customFormat="1" ht="21.95" customHeight="1">
      <c r="A101" s="197" t="str">
        <f>'9-12 Th'!$A$123:$L$123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</row>
    <row r="102" spans="1:12" s="11" customFormat="1" ht="21.75" customHeight="1">
      <c r="A102" s="1" t="s">
        <v>0</v>
      </c>
      <c r="B102" s="12"/>
      <c r="C102" s="12"/>
      <c r="D102" s="19"/>
      <c r="E102" s="12"/>
      <c r="F102" s="18"/>
      <c r="G102" s="22"/>
      <c r="H102" s="18"/>
      <c r="I102" s="22"/>
      <c r="J102" s="18"/>
      <c r="K102" s="22"/>
      <c r="L102" s="18"/>
    </row>
    <row r="103" spans="1:12" s="11" customFormat="1" ht="21.75" customHeight="1">
      <c r="A103" s="1" t="s">
        <v>66</v>
      </c>
      <c r="B103" s="12"/>
      <c r="C103" s="12"/>
      <c r="D103" s="19"/>
      <c r="E103" s="12"/>
      <c r="F103" s="18"/>
      <c r="G103" s="22"/>
      <c r="H103" s="18"/>
      <c r="I103" s="22"/>
      <c r="J103" s="18"/>
      <c r="K103" s="22"/>
      <c r="L103" s="18"/>
    </row>
    <row r="104" spans="1:12" s="11" customFormat="1" ht="21.75" customHeight="1">
      <c r="A104" s="7" t="str">
        <f>A3</f>
        <v>สำหรับปีสิ้นสุดวันที่ 31 ธันวาคม พ.ศ. 2563</v>
      </c>
      <c r="B104" s="25"/>
      <c r="C104" s="25"/>
      <c r="D104" s="43"/>
      <c r="E104" s="25"/>
      <c r="F104" s="14"/>
      <c r="G104" s="62"/>
      <c r="H104" s="14"/>
      <c r="I104" s="62"/>
      <c r="J104" s="14"/>
      <c r="K104" s="62"/>
      <c r="L104" s="14"/>
    </row>
    <row r="105" spans="1:12" s="11" customFormat="1" ht="20.100000000000001" customHeight="1">
      <c r="A105" s="1"/>
      <c r="B105" s="12"/>
      <c r="C105" s="12"/>
      <c r="D105" s="19"/>
      <c r="E105" s="12"/>
      <c r="F105" s="18"/>
      <c r="G105" s="22"/>
      <c r="H105" s="18"/>
      <c r="I105" s="22"/>
      <c r="J105" s="18"/>
      <c r="K105" s="22"/>
      <c r="L105" s="18"/>
    </row>
    <row r="106" spans="1:12" s="11" customFormat="1" ht="20.100000000000001" customHeight="1">
      <c r="A106" s="1"/>
      <c r="B106" s="12"/>
      <c r="C106" s="12"/>
      <c r="D106" s="19"/>
      <c r="E106" s="12"/>
      <c r="F106" s="14"/>
      <c r="G106" s="36"/>
      <c r="H106" s="9" t="s">
        <v>87</v>
      </c>
      <c r="I106" s="16"/>
      <c r="J106" s="14"/>
      <c r="K106" s="36"/>
      <c r="L106" s="9" t="s">
        <v>120</v>
      </c>
    </row>
    <row r="107" spans="1:12" s="11" customFormat="1" ht="20.100000000000001" customHeight="1">
      <c r="A107" s="1"/>
      <c r="B107" s="12"/>
      <c r="C107" s="12"/>
      <c r="D107" s="19"/>
      <c r="E107" s="12"/>
      <c r="F107" s="3" t="s">
        <v>193</v>
      </c>
      <c r="G107" s="1"/>
      <c r="H107" s="3" t="s">
        <v>142</v>
      </c>
      <c r="I107" s="4"/>
      <c r="J107" s="3" t="s">
        <v>193</v>
      </c>
      <c r="K107" s="1"/>
      <c r="L107" s="3" t="s">
        <v>142</v>
      </c>
    </row>
    <row r="108" spans="1:12" s="11" customFormat="1" ht="20.100000000000001" customHeight="1">
      <c r="A108" s="1"/>
      <c r="B108" s="12"/>
      <c r="C108" s="12"/>
      <c r="D108" s="10" t="s">
        <v>2</v>
      </c>
      <c r="E108" s="12"/>
      <c r="F108" s="9" t="s">
        <v>88</v>
      </c>
      <c r="G108" s="1"/>
      <c r="H108" s="9" t="s">
        <v>88</v>
      </c>
      <c r="I108" s="4"/>
      <c r="J108" s="9" t="s">
        <v>88</v>
      </c>
      <c r="K108" s="1"/>
      <c r="L108" s="9" t="s">
        <v>88</v>
      </c>
    </row>
    <row r="109" spans="1:12" s="11" customFormat="1" ht="6" customHeight="1">
      <c r="A109" s="1"/>
      <c r="B109" s="12"/>
      <c r="C109" s="12"/>
      <c r="D109" s="19"/>
      <c r="E109" s="12"/>
      <c r="F109" s="71"/>
      <c r="G109" s="22"/>
      <c r="H109" s="18"/>
      <c r="I109" s="22"/>
      <c r="J109" s="71"/>
      <c r="K109" s="22"/>
      <c r="L109" s="18"/>
    </row>
    <row r="110" spans="1:12" s="11" customFormat="1" ht="20.100000000000001" customHeight="1">
      <c r="A110" s="1" t="s">
        <v>309</v>
      </c>
      <c r="B110" s="12"/>
      <c r="C110" s="12"/>
      <c r="D110" s="19"/>
      <c r="E110" s="12"/>
      <c r="F110" s="77"/>
      <c r="G110" s="64"/>
      <c r="H110" s="38"/>
      <c r="I110" s="65"/>
      <c r="J110" s="77"/>
      <c r="K110" s="66"/>
      <c r="L110" s="38"/>
    </row>
    <row r="111" spans="1:12" s="11" customFormat="1" ht="20.100000000000001" customHeight="1">
      <c r="A111" s="1"/>
      <c r="B111" s="1" t="s">
        <v>310</v>
      </c>
      <c r="C111" s="12"/>
      <c r="D111" s="19"/>
      <c r="E111" s="12"/>
      <c r="F111" s="77"/>
      <c r="G111" s="64"/>
      <c r="H111" s="38"/>
      <c r="I111" s="65"/>
      <c r="J111" s="77"/>
      <c r="K111" s="66"/>
      <c r="L111" s="38"/>
    </row>
    <row r="112" spans="1:12" s="11" customFormat="1" ht="20.100000000000001" customHeight="1">
      <c r="A112" s="12" t="s">
        <v>186</v>
      </c>
      <c r="C112" s="12"/>
      <c r="D112" s="19"/>
      <c r="E112" s="12"/>
      <c r="F112" s="77">
        <v>3790857181</v>
      </c>
      <c r="G112" s="64"/>
      <c r="H112" s="38">
        <v>2782622655</v>
      </c>
      <c r="I112" s="64"/>
      <c r="J112" s="77">
        <v>36785132</v>
      </c>
      <c r="K112" s="64"/>
      <c r="L112" s="38">
        <v>18327883</v>
      </c>
    </row>
    <row r="113" spans="1:12" s="11" customFormat="1" ht="20.100000000000001" customHeight="1">
      <c r="A113" s="12" t="s">
        <v>86</v>
      </c>
      <c r="B113" s="12"/>
      <c r="C113" s="12"/>
      <c r="D113" s="19"/>
      <c r="E113" s="12"/>
      <c r="F113" s="78">
        <v>13445892489</v>
      </c>
      <c r="G113" s="64"/>
      <c r="H113" s="41">
        <v>17704925272</v>
      </c>
      <c r="I113" s="64"/>
      <c r="J113" s="78">
        <v>3646114818</v>
      </c>
      <c r="K113" s="64"/>
      <c r="L113" s="41">
        <v>4008056988</v>
      </c>
    </row>
    <row r="114" spans="1:12" s="11" customFormat="1" ht="6" customHeight="1">
      <c r="A114" s="12"/>
      <c r="B114" s="12"/>
      <c r="C114" s="12"/>
      <c r="D114" s="19"/>
      <c r="E114" s="12"/>
      <c r="F114" s="77"/>
      <c r="G114" s="64"/>
      <c r="H114" s="38"/>
      <c r="I114" s="64"/>
      <c r="J114" s="77"/>
      <c r="K114" s="64"/>
      <c r="L114" s="38"/>
    </row>
    <row r="115" spans="1:12" s="11" customFormat="1" ht="20.100000000000001" customHeight="1" thickBot="1">
      <c r="A115" s="23"/>
      <c r="B115" s="12"/>
      <c r="C115" s="12"/>
      <c r="D115" s="19"/>
      <c r="E115" s="12"/>
      <c r="F115" s="82">
        <f>SUM(F112:F113)</f>
        <v>17236749670</v>
      </c>
      <c r="G115" s="64"/>
      <c r="H115" s="63">
        <f>SUM(H112:H113)</f>
        <v>20487547927</v>
      </c>
      <c r="I115" s="65"/>
      <c r="J115" s="82">
        <f>SUM(J112:J113)</f>
        <v>3682899950</v>
      </c>
      <c r="K115" s="66"/>
      <c r="L115" s="63">
        <f>SUM(L112:L113)</f>
        <v>4026384871</v>
      </c>
    </row>
    <row r="116" spans="1:12" s="11" customFormat="1" ht="20.100000000000001" customHeight="1" thickTop="1">
      <c r="A116" s="23"/>
      <c r="B116" s="12"/>
      <c r="C116" s="12"/>
      <c r="D116" s="19"/>
      <c r="E116" s="12"/>
      <c r="F116" s="77"/>
      <c r="G116" s="64"/>
      <c r="H116" s="38"/>
      <c r="I116" s="65"/>
      <c r="J116" s="77"/>
      <c r="K116" s="66"/>
      <c r="L116" s="38"/>
    </row>
    <row r="117" spans="1:12" s="11" customFormat="1" ht="20.100000000000001" customHeight="1">
      <c r="A117" s="1" t="s">
        <v>98</v>
      </c>
      <c r="B117" s="12"/>
      <c r="C117" s="12"/>
      <c r="D117" s="19"/>
      <c r="E117" s="12"/>
      <c r="F117" s="77"/>
      <c r="G117" s="67"/>
      <c r="H117" s="38"/>
      <c r="I117" s="68"/>
      <c r="J117" s="77"/>
      <c r="K117" s="12"/>
      <c r="L117" s="38"/>
    </row>
    <row r="118" spans="1:12" s="11" customFormat="1" ht="20.100000000000001" customHeight="1">
      <c r="A118" s="23" t="s">
        <v>171</v>
      </c>
      <c r="C118" s="12"/>
      <c r="D118" s="19"/>
      <c r="E118" s="12"/>
      <c r="F118" s="71">
        <v>11198121</v>
      </c>
      <c r="G118" s="12"/>
      <c r="H118" s="18">
        <v>10678071</v>
      </c>
      <c r="I118" s="19"/>
      <c r="J118" s="71">
        <v>2186545</v>
      </c>
      <c r="K118" s="12"/>
      <c r="L118" s="18">
        <v>766500</v>
      </c>
    </row>
    <row r="119" spans="1:12" s="11" customFormat="1" ht="20.100000000000001" customHeight="1">
      <c r="A119" s="23" t="s">
        <v>172</v>
      </c>
      <c r="B119" s="12"/>
      <c r="C119" s="12"/>
      <c r="D119" s="19"/>
      <c r="E119" s="12"/>
      <c r="F119" s="75"/>
      <c r="J119" s="75"/>
    </row>
    <row r="120" spans="1:12" s="11" customFormat="1" ht="20.100000000000001" customHeight="1">
      <c r="A120" s="23"/>
      <c r="C120" s="12" t="s">
        <v>173</v>
      </c>
      <c r="D120" s="19"/>
      <c r="E120" s="12"/>
      <c r="F120" s="71">
        <v>19924214</v>
      </c>
      <c r="G120" s="60"/>
      <c r="H120" s="18">
        <v>77749385</v>
      </c>
      <c r="I120" s="18"/>
      <c r="J120" s="71">
        <v>0</v>
      </c>
      <c r="K120" s="18"/>
      <c r="L120" s="18">
        <v>0</v>
      </c>
    </row>
    <row r="121" spans="1:12" s="11" customFormat="1" ht="20.100000000000001" customHeight="1">
      <c r="A121" s="23" t="s">
        <v>189</v>
      </c>
      <c r="C121" s="12"/>
      <c r="D121" s="39"/>
      <c r="E121" s="12"/>
      <c r="F121" s="71"/>
      <c r="G121" s="12"/>
      <c r="H121" s="18"/>
      <c r="I121" s="19"/>
      <c r="J121" s="71"/>
      <c r="K121" s="12"/>
      <c r="L121" s="18"/>
    </row>
    <row r="122" spans="1:12" s="11" customFormat="1" ht="20.100000000000001" customHeight="1">
      <c r="A122" s="12"/>
      <c r="C122" s="12" t="s">
        <v>190</v>
      </c>
      <c r="D122" s="39"/>
      <c r="E122" s="12"/>
      <c r="F122" s="71">
        <v>0</v>
      </c>
      <c r="G122" s="12"/>
      <c r="H122" s="18">
        <v>2427830235</v>
      </c>
      <c r="I122" s="19"/>
      <c r="J122" s="71">
        <v>0</v>
      </c>
      <c r="K122" s="12"/>
      <c r="L122" s="18">
        <v>0</v>
      </c>
    </row>
    <row r="123" spans="1:12" s="11" customFormat="1" ht="20.100000000000001" customHeight="1">
      <c r="A123" s="59" t="s">
        <v>152</v>
      </c>
      <c r="B123" s="12"/>
      <c r="C123" s="12"/>
      <c r="D123" s="39" t="s">
        <v>247</v>
      </c>
      <c r="E123" s="12"/>
      <c r="F123" s="87">
        <v>0</v>
      </c>
      <c r="G123" s="88"/>
      <c r="H123" s="91">
        <v>1240000000</v>
      </c>
      <c r="I123" s="88"/>
      <c r="J123" s="90">
        <v>0</v>
      </c>
      <c r="K123" s="88"/>
      <c r="L123" s="89">
        <v>1240000000</v>
      </c>
    </row>
    <row r="124" spans="1:12" s="11" customFormat="1" ht="20.100000000000001" customHeight="1">
      <c r="A124" s="23" t="s">
        <v>272</v>
      </c>
      <c r="C124" s="12"/>
      <c r="D124" s="39"/>
      <c r="E124" s="12"/>
      <c r="F124" s="71">
        <v>277500000</v>
      </c>
      <c r="G124" s="12"/>
      <c r="H124" s="18">
        <v>0</v>
      </c>
      <c r="I124" s="19"/>
      <c r="J124" s="71">
        <v>277500000</v>
      </c>
      <c r="K124" s="12"/>
      <c r="L124" s="18">
        <v>0</v>
      </c>
    </row>
    <row r="125" spans="1:12" s="11" customFormat="1" ht="20.100000000000001" customHeight="1">
      <c r="A125" s="23" t="s">
        <v>273</v>
      </c>
      <c r="C125" s="12"/>
      <c r="D125" s="39"/>
      <c r="E125" s="12"/>
      <c r="F125" s="71">
        <v>195000000</v>
      </c>
      <c r="G125" s="12"/>
      <c r="H125" s="18">
        <v>0</v>
      </c>
      <c r="I125" s="19"/>
      <c r="J125" s="71">
        <v>195000000</v>
      </c>
      <c r="K125" s="12"/>
      <c r="L125" s="18">
        <v>0</v>
      </c>
    </row>
    <row r="126" spans="1:12" s="11" customFormat="1" ht="20.100000000000001" customHeight="1">
      <c r="A126" s="59" t="s">
        <v>145</v>
      </c>
      <c r="B126" s="85" t="s">
        <v>151</v>
      </c>
      <c r="C126" s="85"/>
      <c r="D126" s="39">
        <v>39.5</v>
      </c>
      <c r="E126" s="12"/>
      <c r="F126" s="71" t="s">
        <v>36</v>
      </c>
      <c r="G126" s="64"/>
      <c r="H126" s="18">
        <v>0</v>
      </c>
      <c r="I126" s="65"/>
      <c r="J126" s="71">
        <v>0</v>
      </c>
      <c r="K126" s="66"/>
      <c r="L126" s="18">
        <v>49094007879</v>
      </c>
    </row>
    <row r="127" spans="1:12" s="11" customFormat="1" ht="20.100000000000001" customHeight="1">
      <c r="A127" s="59" t="s">
        <v>145</v>
      </c>
      <c r="B127" s="85"/>
      <c r="C127" s="85"/>
      <c r="D127" s="39"/>
      <c r="E127" s="12"/>
      <c r="F127" s="71"/>
      <c r="G127" s="12"/>
      <c r="H127" s="18"/>
      <c r="I127" s="19"/>
      <c r="J127" s="71"/>
      <c r="K127" s="12"/>
      <c r="L127" s="18"/>
    </row>
    <row r="128" spans="1:12" s="11" customFormat="1" ht="20.100000000000001" customHeight="1">
      <c r="A128" s="59"/>
      <c r="B128" s="86"/>
      <c r="C128" s="85" t="s">
        <v>146</v>
      </c>
      <c r="D128" s="39">
        <v>17.5</v>
      </c>
      <c r="E128" s="12"/>
      <c r="F128" s="71" t="s">
        <v>36</v>
      </c>
      <c r="G128" s="64"/>
      <c r="H128" s="18">
        <v>0</v>
      </c>
      <c r="I128" s="65"/>
      <c r="J128" s="71">
        <v>280876885</v>
      </c>
      <c r="K128" s="66"/>
      <c r="L128" s="18">
        <v>283013231</v>
      </c>
    </row>
    <row r="129" spans="1:12" s="11" customFormat="1" ht="20.100000000000001" customHeight="1">
      <c r="A129" s="59" t="s">
        <v>147</v>
      </c>
      <c r="B129" s="85"/>
      <c r="C129" s="85"/>
      <c r="D129" s="39"/>
      <c r="E129" s="12"/>
      <c r="F129" s="71"/>
      <c r="G129" s="64"/>
      <c r="H129" s="18"/>
      <c r="I129" s="65"/>
      <c r="J129" s="71"/>
      <c r="K129" s="66"/>
      <c r="L129" s="18"/>
    </row>
    <row r="130" spans="1:12" s="11" customFormat="1" ht="20.100000000000001" customHeight="1">
      <c r="A130" s="59"/>
      <c r="B130" s="86"/>
      <c r="C130" s="85" t="s">
        <v>148</v>
      </c>
      <c r="D130" s="39">
        <v>17.5</v>
      </c>
      <c r="E130" s="12"/>
      <c r="F130" s="71" t="s">
        <v>36</v>
      </c>
      <c r="G130" s="64"/>
      <c r="H130" s="18">
        <v>0</v>
      </c>
      <c r="I130" s="65"/>
      <c r="J130" s="71">
        <v>115242022</v>
      </c>
      <c r="K130" s="66"/>
      <c r="L130" s="18">
        <v>562656546</v>
      </c>
    </row>
    <row r="131" spans="1:12" s="11" customFormat="1" ht="20.100000000000001" customHeight="1">
      <c r="A131" s="59" t="s">
        <v>145</v>
      </c>
      <c r="B131" s="85"/>
      <c r="C131" s="85"/>
      <c r="D131" s="39"/>
      <c r="E131" s="12"/>
      <c r="F131" s="71"/>
      <c r="G131" s="64"/>
      <c r="H131" s="18"/>
      <c r="I131" s="65"/>
      <c r="J131" s="71"/>
      <c r="K131" s="66"/>
      <c r="L131" s="18"/>
    </row>
    <row r="132" spans="1:12" s="11" customFormat="1" ht="20.100000000000001" customHeight="1">
      <c r="A132" s="59"/>
      <c r="B132" s="86"/>
      <c r="C132" s="85" t="s">
        <v>149</v>
      </c>
      <c r="D132" s="39">
        <v>39.5</v>
      </c>
      <c r="E132" s="12"/>
      <c r="F132" s="71" t="s">
        <v>36</v>
      </c>
      <c r="G132" s="64"/>
      <c r="H132" s="18">
        <v>0</v>
      </c>
      <c r="I132" s="65"/>
      <c r="J132" s="71">
        <v>0</v>
      </c>
      <c r="K132" s="66"/>
      <c r="L132" s="18">
        <v>272698616</v>
      </c>
    </row>
    <row r="133" spans="1:12" s="11" customFormat="1" ht="20.100000000000001" customHeight="1">
      <c r="A133" s="59" t="s">
        <v>147</v>
      </c>
      <c r="B133" s="85"/>
      <c r="C133" s="85"/>
      <c r="D133" s="39"/>
      <c r="E133" s="12"/>
      <c r="F133" s="71"/>
      <c r="G133" s="64"/>
      <c r="H133" s="18"/>
      <c r="I133" s="65"/>
      <c r="J133" s="71"/>
      <c r="K133" s="66"/>
      <c r="L133" s="18"/>
    </row>
    <row r="134" spans="1:12" s="11" customFormat="1" ht="20.100000000000001" customHeight="1">
      <c r="A134" s="59"/>
      <c r="B134" s="86"/>
      <c r="C134" s="85" t="s">
        <v>150</v>
      </c>
      <c r="D134" s="39">
        <v>39.5</v>
      </c>
      <c r="E134" s="12"/>
      <c r="F134" s="71" t="s">
        <v>36</v>
      </c>
      <c r="G134" s="64"/>
      <c r="H134" s="18">
        <v>0</v>
      </c>
      <c r="I134" s="65"/>
      <c r="J134" s="71">
        <v>401938900</v>
      </c>
      <c r="K134" s="66"/>
      <c r="L134" s="18">
        <v>672783066</v>
      </c>
    </row>
    <row r="135" spans="1:12" s="11" customFormat="1" ht="20.100000000000001" customHeight="1">
      <c r="A135" s="59" t="s">
        <v>157</v>
      </c>
      <c r="B135" s="85"/>
      <c r="C135" s="85"/>
      <c r="D135" s="39"/>
      <c r="E135" s="12"/>
      <c r="F135" s="71"/>
      <c r="G135" s="12"/>
      <c r="H135" s="18"/>
      <c r="I135" s="19"/>
      <c r="J135" s="71"/>
      <c r="K135" s="12"/>
      <c r="L135" s="18"/>
    </row>
    <row r="136" spans="1:12" s="11" customFormat="1" ht="20.100000000000001" customHeight="1">
      <c r="A136" s="59"/>
      <c r="B136" s="86"/>
      <c r="C136" s="85" t="s">
        <v>149</v>
      </c>
      <c r="D136" s="39">
        <v>39.5</v>
      </c>
      <c r="E136" s="12"/>
      <c r="F136" s="71" t="s">
        <v>36</v>
      </c>
      <c r="G136" s="12"/>
      <c r="H136" s="18">
        <v>0</v>
      </c>
      <c r="I136" s="19"/>
      <c r="J136" s="71">
        <v>0</v>
      </c>
      <c r="K136" s="12"/>
      <c r="L136" s="18">
        <v>34483896</v>
      </c>
    </row>
    <row r="137" spans="1:12" s="11" customFormat="1" ht="20.100000000000001" customHeight="1">
      <c r="A137" s="59" t="s">
        <v>157</v>
      </c>
      <c r="B137" s="85"/>
      <c r="C137" s="85"/>
      <c r="D137" s="39"/>
      <c r="E137" s="12"/>
      <c r="F137" s="71"/>
      <c r="G137" s="12"/>
      <c r="H137" s="18"/>
      <c r="I137" s="19"/>
      <c r="J137" s="71"/>
      <c r="K137" s="12"/>
      <c r="L137" s="18"/>
    </row>
    <row r="138" spans="1:12" s="11" customFormat="1" ht="20.100000000000001" customHeight="1">
      <c r="A138" s="59"/>
      <c r="B138" s="86"/>
      <c r="C138" s="85" t="s">
        <v>158</v>
      </c>
      <c r="D138" s="39"/>
      <c r="E138" s="12"/>
      <c r="F138" s="71" t="s">
        <v>36</v>
      </c>
      <c r="G138" s="12"/>
      <c r="H138" s="18">
        <v>0</v>
      </c>
      <c r="I138" s="19"/>
      <c r="J138" s="71">
        <v>0</v>
      </c>
      <c r="K138" s="12"/>
      <c r="L138" s="18">
        <v>578526104</v>
      </c>
    </row>
    <row r="139" spans="1:12" s="11" customFormat="1" ht="20.100000000000001" customHeight="1">
      <c r="A139" s="59" t="s">
        <v>157</v>
      </c>
      <c r="B139" s="85"/>
      <c r="C139" s="85"/>
      <c r="D139" s="39"/>
      <c r="E139" s="12"/>
      <c r="F139" s="71"/>
      <c r="G139" s="12"/>
      <c r="H139" s="18"/>
      <c r="I139" s="19"/>
      <c r="J139" s="71"/>
      <c r="K139" s="12"/>
      <c r="L139" s="18"/>
    </row>
    <row r="140" spans="1:12" s="11" customFormat="1" ht="20.100000000000001" customHeight="1">
      <c r="A140" s="59"/>
      <c r="B140" s="86"/>
      <c r="C140" s="85" t="s">
        <v>146</v>
      </c>
      <c r="D140" s="39">
        <v>17.5</v>
      </c>
      <c r="E140" s="12"/>
      <c r="F140" s="71" t="s">
        <v>36</v>
      </c>
      <c r="G140" s="12"/>
      <c r="H140" s="18">
        <v>0</v>
      </c>
      <c r="I140" s="19"/>
      <c r="J140" s="71">
        <v>0</v>
      </c>
      <c r="K140" s="12"/>
      <c r="L140" s="18">
        <v>814617001</v>
      </c>
    </row>
    <row r="141" spans="1:12" s="11" customFormat="1" ht="20.100000000000001" customHeight="1">
      <c r="A141" s="59" t="s">
        <v>145</v>
      </c>
      <c r="B141" s="86"/>
      <c r="C141" s="85"/>
      <c r="D141" s="39"/>
      <c r="E141" s="12"/>
      <c r="F141" s="71"/>
      <c r="G141" s="12"/>
      <c r="H141" s="18"/>
      <c r="I141" s="19"/>
      <c r="J141" s="71"/>
      <c r="K141" s="12"/>
      <c r="L141" s="18"/>
    </row>
    <row r="142" spans="1:12" s="11" customFormat="1" ht="20.100000000000001" customHeight="1">
      <c r="A142" s="59"/>
      <c r="B142" s="86"/>
      <c r="C142" s="85" t="s">
        <v>158</v>
      </c>
      <c r="D142" s="39"/>
      <c r="E142" s="12"/>
      <c r="F142" s="71" t="s">
        <v>36</v>
      </c>
      <c r="G142" s="12"/>
      <c r="H142" s="18">
        <v>0</v>
      </c>
      <c r="I142" s="19"/>
      <c r="J142" s="71">
        <v>279228846</v>
      </c>
      <c r="K142" s="12"/>
      <c r="L142" s="18">
        <v>0</v>
      </c>
    </row>
    <row r="143" spans="1:12" s="11" customFormat="1" ht="20.100000000000001" customHeight="1">
      <c r="A143" s="59" t="s">
        <v>147</v>
      </c>
      <c r="B143" s="86"/>
      <c r="C143" s="85"/>
      <c r="D143" s="39"/>
      <c r="E143" s="12"/>
      <c r="F143" s="71"/>
      <c r="G143" s="12"/>
      <c r="H143" s="18"/>
      <c r="I143" s="19"/>
      <c r="J143" s="71"/>
      <c r="K143" s="12"/>
      <c r="L143" s="18"/>
    </row>
    <row r="144" spans="1:12" s="11" customFormat="1" ht="20.100000000000001" customHeight="1">
      <c r="A144" s="59"/>
      <c r="B144" s="86"/>
      <c r="C144" s="85" t="s">
        <v>158</v>
      </c>
      <c r="D144" s="39"/>
      <c r="E144" s="12"/>
      <c r="F144" s="71" t="s">
        <v>36</v>
      </c>
      <c r="G144" s="12"/>
      <c r="H144" s="18">
        <v>0</v>
      </c>
      <c r="I144" s="19"/>
      <c r="J144" s="71">
        <v>474969992</v>
      </c>
      <c r="K144" s="12"/>
      <c r="L144" s="18">
        <v>0</v>
      </c>
    </row>
    <row r="145" spans="1:12" s="11" customFormat="1" ht="20.100000000000001" customHeight="1">
      <c r="A145" s="59"/>
      <c r="B145" s="86"/>
      <c r="C145" s="85"/>
      <c r="D145" s="39"/>
      <c r="E145" s="12"/>
      <c r="F145" s="18"/>
      <c r="G145" s="12"/>
      <c r="H145" s="18"/>
      <c r="I145" s="19"/>
      <c r="J145" s="18"/>
      <c r="K145" s="12"/>
      <c r="L145" s="18"/>
    </row>
    <row r="146" spans="1:12" s="11" customFormat="1" ht="20.100000000000001" customHeight="1">
      <c r="A146" s="59"/>
      <c r="B146" s="86"/>
      <c r="C146" s="85"/>
      <c r="D146" s="39"/>
      <c r="E146" s="12"/>
      <c r="F146" s="18"/>
      <c r="G146" s="12"/>
      <c r="H146" s="18"/>
      <c r="I146" s="19"/>
      <c r="J146" s="18"/>
      <c r="K146" s="12"/>
      <c r="L146" s="18"/>
    </row>
    <row r="147" spans="1:12" s="11" customFormat="1" ht="20.100000000000001" customHeight="1">
      <c r="A147" s="59"/>
      <c r="B147" s="86"/>
      <c r="C147" s="85"/>
      <c r="D147" s="39"/>
      <c r="E147" s="12"/>
      <c r="F147" s="18"/>
      <c r="G147" s="12"/>
      <c r="H147" s="18"/>
      <c r="I147" s="19"/>
      <c r="J147" s="18"/>
      <c r="K147" s="12"/>
      <c r="L147" s="18"/>
    </row>
    <row r="148" spans="1:12" s="11" customFormat="1" ht="13.5" customHeight="1">
      <c r="A148" s="59"/>
      <c r="B148" s="86"/>
      <c r="C148" s="85"/>
      <c r="D148" s="39"/>
      <c r="E148" s="12"/>
      <c r="F148" s="18"/>
      <c r="G148" s="12"/>
      <c r="H148" s="18"/>
      <c r="I148" s="19"/>
      <c r="J148" s="18"/>
      <c r="K148" s="12"/>
      <c r="L148" s="18"/>
    </row>
    <row r="149" spans="1:12" s="11" customFormat="1" ht="21.95" customHeight="1">
      <c r="A149" s="197" t="str">
        <f>'9-12 Th'!$A$123:$L$123</f>
        <v>หมายเหตุประกอบงบการเงินรวมและงบการเงินเฉพาะกิจการเป็นส่วนหนึ่งของงบการเงินนี้</v>
      </c>
      <c r="B149" s="197"/>
      <c r="C149" s="197"/>
      <c r="D149" s="197"/>
      <c r="E149" s="197"/>
      <c r="F149" s="197"/>
      <c r="G149" s="197"/>
      <c r="H149" s="197"/>
      <c r="I149" s="197"/>
      <c r="J149" s="197"/>
      <c r="K149" s="197"/>
      <c r="L149" s="197"/>
    </row>
  </sheetData>
  <mergeCells count="3">
    <mergeCell ref="A52:L52"/>
    <mergeCell ref="A101:L101"/>
    <mergeCell ref="A149:L149"/>
  </mergeCells>
  <pageMargins left="0.8" right="0.5" top="0.5" bottom="0.6" header="0.49" footer="0.4"/>
  <pageSetup paperSize="9" scale="81" firstPageNumber="17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9-12 Th</vt:lpstr>
      <vt:lpstr>Thai 13-14</vt:lpstr>
      <vt:lpstr>Tha 15</vt:lpstr>
      <vt:lpstr>Tha 16</vt:lpstr>
      <vt:lpstr>Thai 17-19</vt:lpstr>
      <vt:lpstr>'Thai 17-19'!Print_Area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Amornrat Jittavisuthikul</cp:lastModifiedBy>
  <cp:lastPrinted>2021-02-22T09:35:51Z</cp:lastPrinted>
  <dcterms:created xsi:type="dcterms:W3CDTF">2015-05-12T10:47:28Z</dcterms:created>
  <dcterms:modified xsi:type="dcterms:W3CDTF">2021-02-22T15:42:14Z</dcterms:modified>
</cp:coreProperties>
</file>