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showInkAnnotation="0"/>
  <bookViews>
    <workbookView xWindow="-120" yWindow="-120" windowWidth="21840" windowHeight="13140"/>
  </bookViews>
  <sheets>
    <sheet name="7-10 eng" sheetId="1" r:id="rId1"/>
    <sheet name="Eng 11-12" sheetId="2" r:id="rId2"/>
    <sheet name="Eng13" sheetId="3" r:id="rId3"/>
    <sheet name="Eng14" sheetId="4" r:id="rId4"/>
    <sheet name="Eng15-17" sheetId="5" r:id="rId5"/>
  </sheets>
  <definedNames>
    <definedName name="_xlnm.Print_Area" localSheetId="0">'7-10 eng'!$A$1:$M$196</definedName>
    <definedName name="_xlnm.Print_Area" localSheetId="1">'Eng 11-12'!$A$1:$M$100</definedName>
    <definedName name="Z_39E3CE10_19BB_4738_80E3_3E2293E170D6_.wvu.PrintArea" localSheetId="0" hidden="1">'7-10 eng'!$A$1:$M$196</definedName>
    <definedName name="Z_39E3CE10_19BB_4738_80E3_3E2293E170D6_.wvu.PrintArea" localSheetId="1" hidden="1">'Eng 11-12'!$A$1:$M$100</definedName>
    <definedName name="Z_39E3CE10_19BB_4738_80E3_3E2293E170D6_.wvu.PrintArea" localSheetId="4" hidden="1">'Eng15-17'!$A$1:$M$176</definedName>
    <definedName name="Z_66222389_882C_4C13_B163_1E3FF813ADE9_.wvu.PrintArea" localSheetId="0" hidden="1">'7-10 eng'!$A$1:$M$196</definedName>
    <definedName name="Z_66222389_882C_4C13_B163_1E3FF813ADE9_.wvu.PrintArea" localSheetId="1" hidden="1">'Eng 11-12'!$A$1:$M$100</definedName>
    <definedName name="Z_66222389_882C_4C13_B163_1E3FF813ADE9_.wvu.PrintArea" localSheetId="4" hidden="1">'Eng15-17'!$A$1:$M$176</definedName>
    <definedName name="Z_66222389_882C_4C13_B163_1E3FF813ADE9_.wvu.Rows" localSheetId="4" hidden="1">'Eng15-17'!#REF!</definedName>
    <definedName name="Z_DBBDD1DA_CDD3_4D6C_AF2E_E52C22160F62_.wvu.PrintArea" localSheetId="0" hidden="1">'7-10 eng'!$A$1:$M$196</definedName>
    <definedName name="Z_DBBDD1DA_CDD3_4D6C_AF2E_E52C22160F62_.wvu.PrintArea" localSheetId="1" hidden="1">'Eng 11-12'!$A$1:$M$100</definedName>
    <definedName name="Z_DBBDD1DA_CDD3_4D6C_AF2E_E52C22160F62_.wvu.PrintArea" localSheetId="4" hidden="1">'Eng15-17'!$A$1:$M$176</definedName>
    <definedName name="Z_FEC5A92A_2BFE_4569_A500_B74918C18C03_.wvu.PrintArea" localSheetId="0" hidden="1">'7-10 eng'!$A$1:$M$196</definedName>
    <definedName name="Z_FEC5A92A_2BFE_4569_A500_B74918C18C03_.wvu.PrintArea" localSheetId="1" hidden="1">'Eng 11-12'!$A$1:$M$100</definedName>
    <definedName name="Z_FEC5A92A_2BFE_4569_A500_B74918C18C03_.wvu.PrintArea" localSheetId="4" hidden="1">'Eng15-17'!$A$1:$M$176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4" i="4" l="1"/>
  <c r="V34" i="4" s="1"/>
  <c r="T18" i="4"/>
  <c r="V18" i="4" s="1"/>
  <c r="F48" i="3"/>
  <c r="H48" i="3"/>
  <c r="J48" i="3"/>
  <c r="L48" i="3"/>
  <c r="N48" i="3"/>
  <c r="P48" i="3"/>
  <c r="R48" i="3"/>
  <c r="T48" i="3"/>
  <c r="V48" i="3"/>
  <c r="X48" i="3"/>
  <c r="Z48" i="3"/>
  <c r="AB48" i="3"/>
  <c r="AD48" i="3"/>
  <c r="AF48" i="3"/>
  <c r="AH48" i="3"/>
  <c r="AJ48" i="3"/>
  <c r="AJ39" i="3"/>
  <c r="AH39" i="3"/>
  <c r="AF39" i="3"/>
  <c r="AD39" i="3"/>
  <c r="AB39" i="3"/>
  <c r="Z39" i="3"/>
  <c r="X39" i="3"/>
  <c r="V39" i="3"/>
  <c r="T39" i="3"/>
  <c r="R39" i="3"/>
  <c r="P39" i="3"/>
  <c r="N39" i="3"/>
  <c r="L39" i="3"/>
  <c r="J39" i="3"/>
  <c r="H39" i="3"/>
  <c r="F39" i="3"/>
  <c r="AD35" i="3"/>
  <c r="AF35" i="3" s="1"/>
  <c r="AJ35" i="3" s="1"/>
  <c r="AD32" i="3" l="1"/>
  <c r="AF32" i="3" s="1"/>
  <c r="AJ32" i="3" s="1"/>
  <c r="M18" i="2" l="1"/>
  <c r="M30" i="2" s="1"/>
  <c r="M33" i="2" s="1"/>
  <c r="K18" i="2"/>
  <c r="K30" i="2" s="1"/>
  <c r="K33" i="2" s="1"/>
  <c r="I18" i="2"/>
  <c r="I30" i="2" s="1"/>
  <c r="I33" i="2" s="1"/>
  <c r="G18" i="2"/>
  <c r="M125" i="1"/>
  <c r="K125" i="1"/>
  <c r="I125" i="1"/>
  <c r="G125" i="1"/>
  <c r="G108" i="5"/>
  <c r="I108" i="5"/>
  <c r="K108" i="5"/>
  <c r="M108" i="5"/>
  <c r="L185" i="1"/>
  <c r="J185" i="1"/>
  <c r="T27" i="4"/>
  <c r="V27" i="4" s="1"/>
  <c r="T35" i="4"/>
  <c r="V35" i="4"/>
  <c r="T19" i="4"/>
  <c r="V19" i="4"/>
  <c r="T14" i="4"/>
  <c r="T21" i="4" s="1"/>
  <c r="T25" i="4" s="1"/>
  <c r="R21" i="4"/>
  <c r="R25" i="4" s="1"/>
  <c r="R30" i="4" s="1"/>
  <c r="R37" i="4" s="1"/>
  <c r="P21" i="4"/>
  <c r="P25" i="4" s="1"/>
  <c r="P30" i="4" s="1"/>
  <c r="P37" i="4" s="1"/>
  <c r="N21" i="4"/>
  <c r="N25" i="4" s="1"/>
  <c r="N30" i="4" s="1"/>
  <c r="N37" i="4" s="1"/>
  <c r="K176" i="1" s="1"/>
  <c r="L21" i="4"/>
  <c r="L25" i="4" s="1"/>
  <c r="L30" i="4" s="1"/>
  <c r="L37" i="4" s="1"/>
  <c r="J21" i="4"/>
  <c r="J25" i="4" s="1"/>
  <c r="J30" i="4" s="1"/>
  <c r="J37" i="4" s="1"/>
  <c r="H21" i="4"/>
  <c r="H25" i="4" s="1"/>
  <c r="H30" i="4" s="1"/>
  <c r="H37" i="4" s="1"/>
  <c r="F21" i="4"/>
  <c r="F25" i="4" s="1"/>
  <c r="F30" i="4" s="1"/>
  <c r="F37" i="4" s="1"/>
  <c r="AD45" i="3"/>
  <c r="AF45" i="3" s="1"/>
  <c r="AJ45" i="3" s="1"/>
  <c r="AD44" i="3"/>
  <c r="AF44" i="3" s="1"/>
  <c r="AJ44" i="3" s="1"/>
  <c r="AD43" i="3"/>
  <c r="AF43" i="3" s="1"/>
  <c r="AJ43" i="3" s="1"/>
  <c r="AD24" i="3"/>
  <c r="AF24" i="3" s="1"/>
  <c r="AJ24" i="3" s="1"/>
  <c r="AD23" i="3"/>
  <c r="AF23" i="3" s="1"/>
  <c r="AJ23" i="3" s="1"/>
  <c r="AD22" i="3"/>
  <c r="AF22" i="3" s="1"/>
  <c r="AJ22" i="3" s="1"/>
  <c r="AD18" i="3"/>
  <c r="AF18" i="3" s="1"/>
  <c r="AJ18" i="3" s="1"/>
  <c r="AH27" i="3"/>
  <c r="G181" i="1" s="1"/>
  <c r="AB27" i="3"/>
  <c r="Z27" i="3"/>
  <c r="X27" i="3"/>
  <c r="V27" i="3"/>
  <c r="T27" i="3"/>
  <c r="R27" i="3"/>
  <c r="P27" i="3"/>
  <c r="G176" i="1" s="1"/>
  <c r="N27" i="3"/>
  <c r="L27" i="3"/>
  <c r="J27" i="3"/>
  <c r="H27" i="3"/>
  <c r="F27" i="3"/>
  <c r="K43" i="2"/>
  <c r="M43" i="2"/>
  <c r="I43" i="2"/>
  <c r="G43" i="2"/>
  <c r="I33" i="1"/>
  <c r="A39" i="4"/>
  <c r="A54" i="3"/>
  <c r="M135" i="5"/>
  <c r="M93" i="5"/>
  <c r="I135" i="5"/>
  <c r="I93" i="5"/>
  <c r="M39" i="5"/>
  <c r="M54" i="5" s="1"/>
  <c r="M58" i="5" s="1"/>
  <c r="I39" i="5"/>
  <c r="I54" i="5" s="1"/>
  <c r="I58" i="5" s="1"/>
  <c r="M97" i="2"/>
  <c r="M89" i="2"/>
  <c r="I97" i="2"/>
  <c r="I89" i="2"/>
  <c r="M39" i="2"/>
  <c r="M61" i="2" s="1"/>
  <c r="I39" i="2"/>
  <c r="I61" i="2" s="1"/>
  <c r="M180" i="1"/>
  <c r="M183" i="1" s="1"/>
  <c r="I180" i="1"/>
  <c r="I183" i="1" s="1"/>
  <c r="M140" i="1"/>
  <c r="I140" i="1"/>
  <c r="M80" i="1"/>
  <c r="M33" i="1"/>
  <c r="I80" i="1"/>
  <c r="G93" i="5"/>
  <c r="G80" i="1"/>
  <c r="G97" i="2"/>
  <c r="E85" i="2"/>
  <c r="K89" i="2"/>
  <c r="K97" i="2"/>
  <c r="G89" i="2"/>
  <c r="K135" i="5"/>
  <c r="K39" i="2"/>
  <c r="K61" i="2" s="1"/>
  <c r="K39" i="5"/>
  <c r="K54" i="5" s="1"/>
  <c r="K58" i="5" s="1"/>
  <c r="G39" i="2"/>
  <c r="G61" i="2" s="1"/>
  <c r="G30" i="2"/>
  <c r="G33" i="2"/>
  <c r="A61" i="5"/>
  <c r="A117" i="5" s="1"/>
  <c r="A176" i="5" s="1"/>
  <c r="A3" i="5"/>
  <c r="A120" i="5" s="1"/>
  <c r="A119" i="5"/>
  <c r="A53" i="2"/>
  <c r="A150" i="1"/>
  <c r="A147" i="1"/>
  <c r="A196" i="1" s="1"/>
  <c r="A50" i="2" s="1"/>
  <c r="A100" i="2" s="1"/>
  <c r="A101" i="1"/>
  <c r="K93" i="5"/>
  <c r="K80" i="1"/>
  <c r="G33" i="1"/>
  <c r="G140" i="1"/>
  <c r="K33" i="1"/>
  <c r="G135" i="5"/>
  <c r="K140" i="1"/>
  <c r="G39" i="5"/>
  <c r="G54" i="5" s="1"/>
  <c r="G58" i="5" s="1"/>
  <c r="M110" i="5" l="1"/>
  <c r="M114" i="5" s="1"/>
  <c r="K91" i="2"/>
  <c r="I91" i="2"/>
  <c r="K82" i="1"/>
  <c r="G82" i="1"/>
  <c r="K142" i="1"/>
  <c r="G110" i="5"/>
  <c r="G114" i="5" s="1"/>
  <c r="K110" i="5"/>
  <c r="K114" i="5" s="1"/>
  <c r="I110" i="5"/>
  <c r="I114" i="5" s="1"/>
  <c r="T30" i="4"/>
  <c r="T37" i="4" s="1"/>
  <c r="K177" i="1" s="1"/>
  <c r="K180" i="1" s="1"/>
  <c r="K183" i="1" s="1"/>
  <c r="V21" i="4"/>
  <c r="V25" i="4" s="1"/>
  <c r="V30" i="4" s="1"/>
  <c r="V37" i="4" s="1"/>
  <c r="AD27" i="3"/>
  <c r="G177" i="1" s="1"/>
  <c r="G180" i="1" s="1"/>
  <c r="G183" i="1" s="1"/>
  <c r="AF27" i="3"/>
  <c r="M91" i="2"/>
  <c r="G91" i="2"/>
  <c r="A64" i="5"/>
  <c r="G142" i="1"/>
  <c r="M142" i="1"/>
  <c r="M185" i="1" s="1"/>
  <c r="I142" i="1"/>
  <c r="I185" i="1" s="1"/>
  <c r="M82" i="1"/>
  <c r="I82" i="1"/>
  <c r="K185" i="1" l="1"/>
  <c r="AJ27" i="3"/>
  <c r="G185" i="1"/>
</calcChain>
</file>

<file path=xl/sharedStrings.xml><?xml version="1.0" encoding="utf-8"?>
<sst xmlns="http://schemas.openxmlformats.org/spreadsheetml/2006/main" count="654" uniqueCount="342">
  <si>
    <t>Electricity Generating Public Company Limited</t>
  </si>
  <si>
    <t>Statement of Financial Position</t>
  </si>
  <si>
    <t xml:space="preserve"> </t>
  </si>
  <si>
    <t>Consolidated financial statements</t>
  </si>
  <si>
    <t>Separate financial statements</t>
  </si>
  <si>
    <t>Notes</t>
  </si>
  <si>
    <t>Baht</t>
  </si>
  <si>
    <t>Assets</t>
  </si>
  <si>
    <t>Current assets</t>
  </si>
  <si>
    <t>Cash and cash equivalents</t>
  </si>
  <si>
    <t>Short-term investments</t>
  </si>
  <si>
    <t>Short-term investments used as collateral</t>
  </si>
  <si>
    <t>Trade receivables, net</t>
  </si>
  <si>
    <t>from a related party</t>
  </si>
  <si>
    <t>Current portion of long-term loans</t>
  </si>
  <si>
    <t>Fuel and spare parts and supplies, net</t>
  </si>
  <si>
    <t>Total current assets</t>
  </si>
  <si>
    <t>Non-current assets</t>
  </si>
  <si>
    <t>Long-term loans to related parties, net</t>
  </si>
  <si>
    <t>Property, plant and equipment,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</si>
  <si>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</si>
  <si>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</si>
  <si>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</si>
  <si>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</si>
  <si>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</si>
  <si>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</si>
  <si>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</si>
  <si>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</si>
  <si>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</si>
  <si>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Short-term loans from financial institutions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</si>
  <si>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</si>
  <si>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</si>
  <si>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</si>
  <si>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</si>
  <si>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</si>
  <si>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</si>
  <si>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Debenture</t>
  </si>
  <si>
    <t>Retirement benefit obligations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</si>
  <si>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</si>
  <si>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</si>
  <si>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</si>
  <si>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</si>
  <si>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</si>
  <si>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</si>
  <si>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</si>
  <si>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</si>
  <si>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- 530,000,000 ordinary shares at par of </t>
  </si>
  <si>
    <t xml:space="preserve">   Baht 10 per share</t>
  </si>
  <si>
    <t>Issued and paid-up share capital</t>
  </si>
  <si>
    <t>- 526,465,000 ordinary shares paid-up at</t>
  </si>
  <si>
    <t>Premium on share capital</t>
  </si>
  <si>
    <t>Premium on treasury stock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</si>
  <si>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</si>
  <si>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</si>
  <si>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</si>
  <si>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</si>
  <si>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</si>
  <si>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</si>
  <si>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</si>
  <si>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</si>
  <si>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</si>
  <si>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</si>
  <si>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Gross profit</t>
  </si>
  <si>
    <t xml:space="preserve">Administrative expenses </t>
  </si>
  <si>
    <t>Finance costs</t>
  </si>
  <si>
    <t>Share of profit from investments in</t>
  </si>
  <si>
    <t>Profit before income tax expense</t>
  </si>
  <si>
    <t>Income tax expense</t>
  </si>
  <si>
    <t>Profit for the year</t>
  </si>
  <si>
    <t>Owners of the parent</t>
  </si>
  <si>
    <t>Statement of Comprehensive Income</t>
  </si>
  <si>
    <t>Note</t>
  </si>
  <si>
    <t xml:space="preserve">- Remeasurements of post-employment </t>
  </si>
  <si>
    <t>- Exchange difference on translation</t>
  </si>
  <si>
    <t>for the year, net of tax</t>
  </si>
  <si>
    <t>Total comprehensive income for the year</t>
  </si>
  <si>
    <t>Total comprehensive income attributable to:</t>
  </si>
  <si>
    <t>Attributable to owners of the parent</t>
  </si>
  <si>
    <t>Other comprehensive income (expense)</t>
  </si>
  <si>
    <t>Surplus from</t>
  </si>
  <si>
    <t>Share of other</t>
  </si>
  <si>
    <t>Issued and</t>
  </si>
  <si>
    <t>Remeasurements of</t>
  </si>
  <si>
    <t>comprehensive</t>
  </si>
  <si>
    <t>Exchange</t>
  </si>
  <si>
    <t>Total</t>
  </si>
  <si>
    <t>paid-up share</t>
  </si>
  <si>
    <t>Premium on</t>
  </si>
  <si>
    <t>non-controlling</t>
  </si>
  <si>
    <t xml:space="preserve"> post-employment </t>
  </si>
  <si>
    <t>difference on</t>
  </si>
  <si>
    <t>Total owners</t>
  </si>
  <si>
    <t>capital</t>
  </si>
  <si>
    <t>share capital</t>
  </si>
  <si>
    <t>treasury stock</t>
  </si>
  <si>
    <t>interests</t>
  </si>
  <si>
    <t xml:space="preserve"> reserve</t>
  </si>
  <si>
    <t>benefit obligations</t>
  </si>
  <si>
    <t xml:space="preserve"> translation</t>
  </si>
  <si>
    <t>equity</t>
  </si>
  <si>
    <t xml:space="preserve">Opening balance </t>
  </si>
  <si>
    <t>for the year</t>
  </si>
  <si>
    <t xml:space="preserve">Total comprehensive income </t>
  </si>
  <si>
    <t>Dividends paid</t>
  </si>
  <si>
    <t xml:space="preserve">Closing balance </t>
  </si>
  <si>
    <t>Total other</t>
  </si>
  <si>
    <t xml:space="preserve"> Premium on</t>
  </si>
  <si>
    <t>components of</t>
  </si>
  <si>
    <t>reserve</t>
  </si>
  <si>
    <t>Statement of Cash Flows</t>
  </si>
  <si>
    <t>Cash flows from operating activities</t>
  </si>
  <si>
    <t>- Depreciation and amortisation</t>
  </si>
  <si>
    <t>- Allowance for obsolescence of spare parts</t>
  </si>
  <si>
    <t>- Retirement benefit expenses</t>
  </si>
  <si>
    <t>- Interest income</t>
  </si>
  <si>
    <t>and joint ventures, net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</si>
  <si>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</si>
  <si>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</si>
  <si>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</si>
  <si>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</si>
  <si>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</si>
  <si>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- Tax paid</t>
  </si>
  <si>
    <t>Net cash receipts from (payments in) operating activities</t>
  </si>
  <si>
    <t>Cash flows from investing activities</t>
  </si>
  <si>
    <t>Interest received</t>
  </si>
  <si>
    <t>Cash receipts from long-term loans to related parties</t>
  </si>
  <si>
    <t>Cash flows from financing activities</t>
  </si>
  <si>
    <t>Proceeds from short-term loans from financial institutions</t>
  </si>
  <si>
    <t>Payments on short-term loans from financial institutions</t>
  </si>
  <si>
    <t>Proceeds from long-term loans from financial institutions</t>
  </si>
  <si>
    <t>Beginning balance</t>
  </si>
  <si>
    <t>Effect of exchange rate changes</t>
  </si>
  <si>
    <t>Ending balance</t>
  </si>
  <si>
    <t>- Cash in hand and deposits at financial institutions -</t>
  </si>
  <si>
    <t xml:space="preserve">  maturities within three months </t>
  </si>
  <si>
    <t>- Short-term investments in promissory notes -</t>
  </si>
  <si>
    <t>Non-cash transactions</t>
  </si>
  <si>
    <t>Statement of Changes in Equity</t>
  </si>
  <si>
    <t>Changes in equity for the year</t>
  </si>
  <si>
    <t>Cash generated from (used in) operations</t>
  </si>
  <si>
    <t>Sales and services income</t>
  </si>
  <si>
    <t>Dividends paid of subsidiaries</t>
  </si>
  <si>
    <t>.</t>
  </si>
  <si>
    <t>Dividends received from subsidiaries and joint ventures</t>
  </si>
  <si>
    <t>joint ventures</t>
  </si>
  <si>
    <t>associates and joint ventures, net</t>
  </si>
  <si>
    <t>- Share of profit from investments in associates</t>
  </si>
  <si>
    <t>income (expense)</t>
  </si>
  <si>
    <t>of associates and</t>
  </si>
  <si>
    <t>components</t>
  </si>
  <si>
    <t>of equity</t>
  </si>
  <si>
    <t>- legal</t>
  </si>
  <si>
    <t>Investments in associates</t>
  </si>
  <si>
    <t>-</t>
  </si>
  <si>
    <t>Investments in subsidiaries, net</t>
  </si>
  <si>
    <t>Statement of Income</t>
  </si>
  <si>
    <t>Net gain (losses) on currency exchange</t>
  </si>
  <si>
    <t>acquisition of</t>
  </si>
  <si>
    <t>- Withholding tax refunded</t>
  </si>
  <si>
    <t>- Payables for purchases of property, plant and equipment</t>
  </si>
  <si>
    <t>- Fuel and spare parts and supplies</t>
  </si>
  <si>
    <t>- Losses on impairment of goodwill</t>
  </si>
  <si>
    <r>
      <t>Liabilities and equity</t>
    </r>
    <r>
      <rPr>
        <sz val="9"/>
        <rFont val="Arial"/>
        <family val="2"/>
      </rPr>
      <t xml:space="preserve"> (continued)</t>
    </r>
  </si>
  <si>
    <t>Remeasurements</t>
  </si>
  <si>
    <t xml:space="preserve">employment </t>
  </si>
  <si>
    <t xml:space="preserve"> of  post-</t>
  </si>
  <si>
    <t xml:space="preserve"> stock</t>
  </si>
  <si>
    <t>treasury</t>
  </si>
  <si>
    <t>controlling</t>
  </si>
  <si>
    <t>Non-</t>
  </si>
  <si>
    <t>2019</t>
  </si>
  <si>
    <t>as at 1 January 2019</t>
  </si>
  <si>
    <t>as at 31 December 2019</t>
  </si>
  <si>
    <t>Opening balance as at 1 January 2019</t>
  </si>
  <si>
    <t>Closing balance as at 31 December 2019</t>
  </si>
  <si>
    <t>Investment in joint ventures, net</t>
  </si>
  <si>
    <t>construction in progress</t>
  </si>
  <si>
    <t>Cash receipts from disposal of property and equipment</t>
  </si>
  <si>
    <t>- Payable for acquisition of investment in a joint venture</t>
  </si>
  <si>
    <t>- Note receivable for share capital return in advance</t>
  </si>
  <si>
    <t xml:space="preserve">   from a subsidiary</t>
  </si>
  <si>
    <t>from a related party, net</t>
  </si>
  <si>
    <t>- Interest expense and other finance costs</t>
  </si>
  <si>
    <t xml:space="preserve">- Lease receivable under power purchase agreement </t>
  </si>
  <si>
    <t>- Reclassification of advance payments for spare parts</t>
  </si>
  <si>
    <t>to property, plant and equipment</t>
  </si>
  <si>
    <t xml:space="preserve">Lease income under </t>
  </si>
  <si>
    <t>power purchase agreements</t>
  </si>
  <si>
    <t xml:space="preserve">Costs of lease under </t>
  </si>
  <si>
    <t xml:space="preserve">- Share of other comprehensive </t>
  </si>
  <si>
    <t xml:space="preserve">  income (expense) of associates and</t>
  </si>
  <si>
    <t xml:space="preserve">  joint ventures accounted for using</t>
  </si>
  <si>
    <t xml:space="preserve">  the equity method, net of income tax</t>
  </si>
  <si>
    <t xml:space="preserve">- Loss on impairment of investment in a subsidiary </t>
  </si>
  <si>
    <t xml:space="preserve">  and joint ventures</t>
  </si>
  <si>
    <t>Other comprehensive expense</t>
  </si>
  <si>
    <t>Net cash payments in financing activities</t>
  </si>
  <si>
    <t xml:space="preserve">   and lower of net realisable value of fuel</t>
  </si>
  <si>
    <t>Dividend and other income</t>
  </si>
  <si>
    <t>- Losses on impairment of intangible assets</t>
  </si>
  <si>
    <t>Net increase (decrease) in cash and cash equivalents</t>
  </si>
  <si>
    <t>to related parties</t>
  </si>
  <si>
    <t>Net cash receipts from (payment in) investing activities</t>
  </si>
  <si>
    <t>Acquisition of investments in joint ventures</t>
  </si>
  <si>
    <t>Cash receipt from dissolution of a subsidiary</t>
  </si>
  <si>
    <t>Basic earnings per share -</t>
  </si>
  <si>
    <t>Investment property, net</t>
  </si>
  <si>
    <t>Profit attributable to:</t>
  </si>
  <si>
    <t>owners of the parent</t>
  </si>
  <si>
    <t>Costs of sales and services</t>
  </si>
  <si>
    <t>Items that will not be reclassified</t>
  </si>
  <si>
    <t xml:space="preserve"> subsequently to profit or loss</t>
  </si>
  <si>
    <t xml:space="preserve">  and joint ventures accounted for using </t>
  </si>
  <si>
    <t>- Reclassification of advance payment for investment</t>
  </si>
  <si>
    <t xml:space="preserve">   to investment in joint ventures</t>
  </si>
  <si>
    <t>Loss on impairment of assets</t>
  </si>
  <si>
    <t>to net cash provided by operations:</t>
  </si>
  <si>
    <t xml:space="preserve">Adjustments to reconcile profit before income tax expense </t>
  </si>
  <si>
    <t>- Unrealised losses (gains) on exchange rates</t>
  </si>
  <si>
    <t>Cash payments for purchases of investment property</t>
  </si>
  <si>
    <t>Cash payments for purchases of intangible assets</t>
  </si>
  <si>
    <t>agreements from a related party, net</t>
  </si>
  <si>
    <t xml:space="preserve">Lease receivables under power purchase </t>
  </si>
  <si>
    <t>in a joint venture</t>
  </si>
  <si>
    <t xml:space="preserve">Payable for acquisition of investment </t>
  </si>
  <si>
    <t xml:space="preserve">Current portion of lease receivable </t>
  </si>
  <si>
    <t xml:space="preserve">under power purchase agreements </t>
  </si>
  <si>
    <t xml:space="preserve">Items that will be reclassified  </t>
  </si>
  <si>
    <t>subsequently to profit or loss</t>
  </si>
  <si>
    <t>2020</t>
  </si>
  <si>
    <t>As at 31 December 2020</t>
  </si>
  <si>
    <t>For the year ended 31 December 2020</t>
  </si>
  <si>
    <t>as at 31 December 2020</t>
  </si>
  <si>
    <t>as at 1 January 2020</t>
  </si>
  <si>
    <t>Opening balance as at 1 January 2020</t>
  </si>
  <si>
    <t>Closing balance as at 31 December 2020</t>
  </si>
  <si>
    <t>The accompanying notes are an integral part of these consolidated and separate financial statements.</t>
  </si>
  <si>
    <t>Financial assets used as collateral</t>
  </si>
  <si>
    <t>measured at amortised cost</t>
  </si>
  <si>
    <t>Other receivables, net</t>
  </si>
  <si>
    <t>Derivative assets</t>
  </si>
  <si>
    <t>Non-current assets held-for-sale</t>
  </si>
  <si>
    <t>Other payables</t>
  </si>
  <si>
    <t>Right-of-use assets, net</t>
  </si>
  <si>
    <t>other company, net</t>
  </si>
  <si>
    <t>17.1.3</t>
  </si>
  <si>
    <t>Derivative liabilities</t>
  </si>
  <si>
    <t>Current portion of lease liabilities, net</t>
  </si>
  <si>
    <t>Long-term loan from other company, net</t>
  </si>
  <si>
    <t>Lease liabilities, net</t>
  </si>
  <si>
    <t xml:space="preserve">Gains on remeasurement of </t>
  </si>
  <si>
    <t>financial instruments, net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</si>
  <si>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</si>
  <si>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comprehensive income (expense)</t>
  </si>
  <si>
    <t>- Cash flow hedges</t>
  </si>
  <si>
    <t>Cost of</t>
  </si>
  <si>
    <t>hedging</t>
  </si>
  <si>
    <t>Cash flow</t>
  </si>
  <si>
    <t>hedges</t>
  </si>
  <si>
    <t xml:space="preserve">Income tax </t>
  </si>
  <si>
    <t>relating to other</t>
  </si>
  <si>
    <t>7, 8</t>
  </si>
  <si>
    <t>- Gains on remeasurement of financial instruments, net</t>
  </si>
  <si>
    <t>- Trade receivables</t>
  </si>
  <si>
    <t>- Other receivables</t>
  </si>
  <si>
    <t>- Trade payables</t>
  </si>
  <si>
    <t>- Other payables</t>
  </si>
  <si>
    <t>- Other non-current liabilities</t>
  </si>
  <si>
    <t>17.1.1</t>
  </si>
  <si>
    <t>Net cash payments for short-term investments</t>
  </si>
  <si>
    <t xml:space="preserve">Net cash payments for financial assets </t>
  </si>
  <si>
    <t xml:space="preserve">measured at amortised cost </t>
  </si>
  <si>
    <t>Net cash receipt from financial assets used as collateral</t>
  </si>
  <si>
    <t>Cash payment for decommissioning costs of power plants</t>
  </si>
  <si>
    <t>Interests paid</t>
  </si>
  <si>
    <t>Payments on long-term loans from financial institutions</t>
  </si>
  <si>
    <t>Payments on long-term loans from other company</t>
  </si>
  <si>
    <t>Payments on lease liabilities</t>
  </si>
  <si>
    <t>- Net gains on dissolutions of a subsidiary</t>
  </si>
  <si>
    <t>24.1.2</t>
  </si>
  <si>
    <t xml:space="preserve">  benefit obligations</t>
  </si>
  <si>
    <t>(expense) for the year</t>
  </si>
  <si>
    <t>obligations</t>
  </si>
  <si>
    <t xml:space="preserve">benefit </t>
  </si>
  <si>
    <t>- restated</t>
  </si>
  <si>
    <t>new financial reporting standards</t>
  </si>
  <si>
    <t>- previously reported</t>
  </si>
  <si>
    <t>Total comprehensive income (expense)</t>
  </si>
  <si>
    <t>Addition of investments in an associate and joint ventures</t>
  </si>
  <si>
    <t>Cash receipts from redemptions of an associate’ shares</t>
  </si>
  <si>
    <t>24.2.1</t>
  </si>
  <si>
    <t>- Payable for decommissioning costs of power plants</t>
  </si>
  <si>
    <t>financial statements</t>
  </si>
  <si>
    <t xml:space="preserve"> financial statements</t>
  </si>
  <si>
    <t>Separate</t>
  </si>
  <si>
    <t>Consolidated</t>
  </si>
  <si>
    <t xml:space="preserve">Financial assets measured </t>
  </si>
  <si>
    <t>at amortised cost</t>
  </si>
  <si>
    <t xml:space="preserve">Long-term loans from </t>
  </si>
  <si>
    <t xml:space="preserve">Surplus from acquisition of </t>
  </si>
  <si>
    <t>non-controlling interests</t>
  </si>
  <si>
    <t xml:space="preserve">adoption of new financial </t>
  </si>
  <si>
    <t>reporting standards</t>
  </si>
  <si>
    <t xml:space="preserve">- Losses on impairment of property, plant </t>
  </si>
  <si>
    <t>and equipment</t>
  </si>
  <si>
    <t xml:space="preserve">- Dividends received from subsidiaries </t>
  </si>
  <si>
    <t>and joint ventures</t>
  </si>
  <si>
    <t>(excluding the effects of acquisition or disposal</t>
  </si>
  <si>
    <t>of subsidiaries)</t>
  </si>
  <si>
    <t>Net cash receipt from short-term investments</t>
  </si>
  <si>
    <t>used as collateral</t>
  </si>
  <si>
    <t xml:space="preserve">Payments on deferred financing fee and </t>
  </si>
  <si>
    <t>other finance cost</t>
  </si>
  <si>
    <t>Dividends paid to shareholders and</t>
  </si>
  <si>
    <t>non-controlling interest</t>
  </si>
  <si>
    <t>- Net of payments on long-term loans from</t>
  </si>
  <si>
    <t xml:space="preserve">   financial institutions with dividends received</t>
  </si>
  <si>
    <t>- Net of interest paid on long-term loans from</t>
  </si>
  <si>
    <t xml:space="preserve">- Net of payments on long-term loans from </t>
  </si>
  <si>
    <t xml:space="preserve">   to a subsidiary</t>
  </si>
  <si>
    <t xml:space="preserve">   financial institutions with long-term loans</t>
  </si>
  <si>
    <t>- Net of payments on additional share capital of</t>
  </si>
  <si>
    <t xml:space="preserve">   a joint venture with long-term loans</t>
  </si>
  <si>
    <t xml:space="preserve">   long-term loans to a subsidiary</t>
  </si>
  <si>
    <t xml:space="preserve">   a joint venture with interest receivable from</t>
  </si>
  <si>
    <t>- Net of payments on additional share capital</t>
  </si>
  <si>
    <t xml:space="preserve">   of a joint venture with dividends received</t>
  </si>
  <si>
    <t xml:space="preserve">   financial institutions with interest receivables</t>
  </si>
  <si>
    <t>- Cost of hedging</t>
  </si>
  <si>
    <r>
      <t>Assets</t>
    </r>
    <r>
      <rPr>
        <sz val="9"/>
        <rFont val="Arial"/>
        <family val="2"/>
      </rPr>
      <t xml:space="preserve"> (contitnued)</t>
    </r>
  </si>
  <si>
    <t xml:space="preserve">Total comprehensive income (expense) </t>
  </si>
  <si>
    <t>- Net gains on write-off and disposal of building</t>
  </si>
  <si>
    <t>Cash payments for purchases of equipment and</t>
  </si>
  <si>
    <t>are made up as follows:</t>
  </si>
  <si>
    <t>Cash and cash equivalents as at 31 December</t>
  </si>
  <si>
    <t xml:space="preserve">   from long-term loans to a subsidiary</t>
  </si>
  <si>
    <t>- Receivable from disposal of power plants</t>
  </si>
  <si>
    <t>- (Reversal of) Impairment loss on trade receivables</t>
  </si>
  <si>
    <t>Net gain on dissolution of a subsidiary</t>
  </si>
  <si>
    <t>Impacts from the first-time</t>
  </si>
  <si>
    <t xml:space="preserve">Impacts from the first-time adoption of
</t>
  </si>
  <si>
    <t xml:space="preserve">  expense of associates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</si>
</sst>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_(* #,##0_);_(* \(#,##0\);_(* &quot;-&quot;??_);_(@_)"/>
    <numFmt numFmtId="170" formatCode="#,##0.0;\(#,##0.0\)"/>
    <numFmt numFmtId="171" formatCode="#,##0.0;\(#,##0.0\);\-"/>
    <numFmt numFmtId="172" formatCode="#,##0.00;\(#,##0.00\)"/>
    <numFmt numFmtId="173" formatCode="#,##0.00;\(#,##0.00\)\:\-"/>
  </numFmts>
  <fonts count="45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Browallia New"/>
      <family val="2"/>
    </font>
    <font>
      <u/>
      <sz val="9"/>
      <name val="Arial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5">
    <xf numFmtId="0" fontId="0" fillId="0" borderId="0"/>
    <xf numFmtId="0" fontId="14" fillId="2" borderId="0" applyNumberFormat="0" applyBorder="0" applyAlignment="0" applyProtection="0"/>
    <xf numFmtId="0" fontId="15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6" applyNumberFormat="0" applyAlignment="0" applyProtection="0"/>
    <xf numFmtId="0" fontId="21" fillId="27" borderId="6" applyNumberFormat="0" applyAlignment="0" applyProtection="0"/>
    <xf numFmtId="0" fontId="22" fillId="28" borderId="7" applyNumberFormat="0" applyAlignment="0" applyProtection="0"/>
    <xf numFmtId="0" fontId="23" fillId="28" borderId="7" applyNumberFormat="0" applyAlignment="0" applyProtection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30" borderId="6" applyNumberFormat="0" applyAlignment="0" applyProtection="0"/>
    <xf numFmtId="0" fontId="32" fillId="30" borderId="6" applyNumberFormat="0" applyAlignment="0" applyProtection="0"/>
    <xf numFmtId="0" fontId="33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31" borderId="0" applyNumberFormat="0" applyBorder="0" applyAlignment="0" applyProtection="0"/>
    <xf numFmtId="0" fontId="36" fillId="31" borderId="0" applyNumberFormat="0" applyBorder="0" applyAlignment="0" applyProtection="0"/>
    <xf numFmtId="0" fontId="3" fillId="0" borderId="0"/>
    <xf numFmtId="0" fontId="2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14" fillId="32" borderId="12" applyNumberFormat="0" applyFont="0" applyAlignment="0" applyProtection="0"/>
    <xf numFmtId="0" fontId="37" fillId="27" borderId="13" applyNumberFormat="0" applyAlignment="0" applyProtection="0"/>
    <xf numFmtId="0" fontId="38" fillId="27" borderId="13" applyNumberFormat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322">
    <xf numFmtId="0" fontId="0" fillId="0" borderId="0" xfId="0"/>
    <xf numFmtId="166" fontId="5" fillId="0" borderId="0" xfId="78" applyNumberFormat="1" applyFont="1" applyFill="1" applyBorder="1" applyAlignment="1">
      <alignment vertical="center"/>
    </xf>
    <xf numFmtId="0" fontId="6" fillId="0" borderId="0" xfId="78" applyNumberFormat="1" applyFont="1" applyFill="1" applyBorder="1" applyAlignment="1">
      <alignment horizontal="center" vertical="center"/>
    </xf>
    <xf numFmtId="166" fontId="6" fillId="0" borderId="0" xfId="78" applyNumberFormat="1" applyFont="1" applyFill="1" applyBorder="1" applyAlignment="1">
      <alignment horizontal="center" vertical="center"/>
    </xf>
    <xf numFmtId="168" fontId="6" fillId="0" borderId="0" xfId="78" applyNumberFormat="1" applyFont="1" applyFill="1" applyBorder="1" applyAlignment="1">
      <alignment horizontal="right" vertical="center"/>
    </xf>
    <xf numFmtId="166" fontId="6" fillId="0" borderId="0" xfId="78" applyNumberFormat="1" applyFont="1" applyFill="1" applyBorder="1" applyAlignment="1">
      <alignment vertical="center"/>
    </xf>
    <xf numFmtId="166" fontId="6" fillId="0" borderId="0" xfId="78" applyNumberFormat="1" applyFont="1" applyFill="1" applyAlignment="1">
      <alignment vertical="center"/>
    </xf>
    <xf numFmtId="0" fontId="6" fillId="0" borderId="0" xfId="78" applyNumberFormat="1" applyFont="1" applyFill="1" applyAlignment="1">
      <alignment horizontal="center" vertical="center"/>
    </xf>
    <xf numFmtId="166" fontId="6" fillId="0" borderId="0" xfId="78" applyNumberFormat="1" applyFont="1" applyFill="1" applyAlignment="1">
      <alignment horizontal="center" vertical="center"/>
    </xf>
    <xf numFmtId="168" fontId="6" fillId="0" borderId="0" xfId="78" applyNumberFormat="1" applyFont="1" applyFill="1" applyAlignment="1">
      <alignment horizontal="right" vertical="center"/>
    </xf>
    <xf numFmtId="0" fontId="5" fillId="0" borderId="0" xfId="78" applyNumberFormat="1" applyFont="1" applyFill="1" applyAlignment="1">
      <alignment horizontal="center" vertical="center"/>
    </xf>
    <xf numFmtId="168" fontId="6" fillId="0" borderId="1" xfId="78" applyNumberFormat="1" applyFont="1" applyFill="1" applyBorder="1" applyAlignment="1">
      <alignment horizontal="right" vertical="center"/>
    </xf>
    <xf numFmtId="166" fontId="5" fillId="0" borderId="1" xfId="78" applyNumberFormat="1" applyFont="1" applyFill="1" applyBorder="1" applyAlignment="1">
      <alignment vertical="center"/>
    </xf>
    <xf numFmtId="0" fontId="5" fillId="0" borderId="1" xfId="78" applyNumberFormat="1" applyFont="1" applyFill="1" applyBorder="1" applyAlignment="1">
      <alignment horizontal="center" vertical="center"/>
    </xf>
    <xf numFmtId="167" fontId="5" fillId="0" borderId="1" xfId="78" applyNumberFormat="1" applyFont="1" applyFill="1" applyBorder="1" applyAlignment="1">
      <alignment horizontal="right" vertical="center"/>
    </xf>
    <xf numFmtId="166" fontId="5" fillId="0" borderId="0" xfId="78" applyNumberFormat="1" applyFont="1" applyFill="1" applyAlignment="1">
      <alignment vertical="center"/>
    </xf>
    <xf numFmtId="166" fontId="6" fillId="0" borderId="1" xfId="78" applyNumberFormat="1" applyFont="1" applyFill="1" applyBorder="1" applyAlignment="1">
      <alignment vertical="center"/>
    </xf>
    <xf numFmtId="0" fontId="6" fillId="0" borderId="1" xfId="78" applyNumberFormat="1" applyFont="1" applyFill="1" applyBorder="1" applyAlignment="1">
      <alignment horizontal="center" vertical="center"/>
    </xf>
    <xf numFmtId="166" fontId="6" fillId="0" borderId="1" xfId="78" applyNumberFormat="1" applyFont="1" applyFill="1" applyBorder="1" applyAlignment="1">
      <alignment horizontal="center" vertical="center"/>
    </xf>
    <xf numFmtId="164" fontId="6" fillId="0" borderId="1" xfId="78" applyNumberFormat="1" applyFont="1" applyFill="1" applyBorder="1" applyAlignment="1">
      <alignment vertical="center"/>
    </xf>
    <xf numFmtId="164" fontId="6" fillId="0" borderId="1" xfId="78" applyNumberFormat="1" applyFont="1" applyFill="1" applyBorder="1" applyAlignment="1">
      <alignment horizontal="center" vertical="center"/>
    </xf>
    <xf numFmtId="0" fontId="5" fillId="0" borderId="0" xfId="78" applyNumberFormat="1" applyFont="1" applyFill="1" applyBorder="1" applyAlignment="1">
      <alignment horizontal="center" vertical="center"/>
    </xf>
    <xf numFmtId="0" fontId="5" fillId="0" borderId="1" xfId="84" applyNumberFormat="1" applyFont="1" applyFill="1" applyBorder="1" applyAlignment="1">
      <alignment vertical="center"/>
    </xf>
    <xf numFmtId="0" fontId="6" fillId="0" borderId="0" xfId="78" applyFont="1" applyFill="1" applyBorder="1" applyAlignment="1">
      <alignment horizontal="justify" vertical="center"/>
    </xf>
    <xf numFmtId="0" fontId="6" fillId="0" borderId="0" xfId="78" applyNumberFormat="1" applyFont="1" applyFill="1" applyBorder="1" applyAlignment="1">
      <alignment horizontal="justify" vertical="center"/>
    </xf>
    <xf numFmtId="0" fontId="5" fillId="0" borderId="1" xfId="78" applyNumberFormat="1" applyFont="1" applyFill="1" applyBorder="1" applyAlignment="1">
      <alignment vertical="center"/>
    </xf>
    <xf numFmtId="0" fontId="7" fillId="0" borderId="0" xfId="78" applyNumberFormat="1" applyFont="1" applyFill="1" applyAlignment="1">
      <alignment horizontal="center" vertical="center"/>
    </xf>
    <xf numFmtId="167" fontId="8" fillId="0" borderId="1" xfId="78" applyNumberFormat="1" applyFont="1" applyFill="1" applyBorder="1" applyAlignment="1">
      <alignment horizontal="right" vertical="center"/>
    </xf>
    <xf numFmtId="166" fontId="8" fillId="0" borderId="0" xfId="78" applyNumberFormat="1" applyFont="1" applyFill="1" applyAlignment="1">
      <alignment vertical="center"/>
    </xf>
    <xf numFmtId="167" fontId="8" fillId="0" borderId="0" xfId="78" applyNumberFormat="1" applyFont="1" applyFill="1" applyBorder="1" applyAlignment="1">
      <alignment horizontal="right" vertical="center"/>
    </xf>
    <xf numFmtId="166" fontId="6" fillId="0" borderId="0" xfId="84" applyNumberFormat="1" applyFont="1" applyFill="1" applyAlignment="1">
      <alignment vertical="center"/>
    </xf>
    <xf numFmtId="166" fontId="5" fillId="0" borderId="1" xfId="84" applyNumberFormat="1" applyFont="1" applyFill="1" applyBorder="1" applyAlignment="1">
      <alignment vertical="center"/>
    </xf>
    <xf numFmtId="166" fontId="6" fillId="0" borderId="0" xfId="84" applyNumberFormat="1" applyFont="1" applyFill="1" applyAlignment="1">
      <alignment horizontal="center" vertical="center"/>
    </xf>
    <xf numFmtId="168" fontId="6" fillId="0" borderId="0" xfId="84" applyNumberFormat="1" applyFont="1" applyFill="1" applyBorder="1" applyAlignment="1">
      <alignment horizontal="right" vertical="center"/>
    </xf>
    <xf numFmtId="164" fontId="6" fillId="0" borderId="0" xfId="84" applyNumberFormat="1" applyFont="1" applyFill="1" applyBorder="1" applyAlignment="1">
      <alignment horizontal="left" vertical="center"/>
    </xf>
    <xf numFmtId="164" fontId="6" fillId="0" borderId="0" xfId="84" applyNumberFormat="1" applyFont="1" applyFill="1" applyBorder="1" applyAlignment="1">
      <alignment horizontal="center" vertical="center"/>
    </xf>
    <xf numFmtId="168" fontId="6" fillId="0" borderId="1" xfId="84" applyNumberFormat="1" applyFont="1" applyFill="1" applyBorder="1" applyAlignment="1">
      <alignment horizontal="right" vertical="center"/>
    </xf>
    <xf numFmtId="166" fontId="5" fillId="0" borderId="0" xfId="84" applyNumberFormat="1" applyFont="1" applyFill="1" applyAlignment="1">
      <alignment vertical="center"/>
    </xf>
    <xf numFmtId="168" fontId="6" fillId="0" borderId="0" xfId="84" applyNumberFormat="1" applyFont="1" applyFill="1" applyAlignment="1">
      <alignment horizontal="right" vertical="center"/>
    </xf>
    <xf numFmtId="164" fontId="6" fillId="0" borderId="0" xfId="84" applyNumberFormat="1" applyFont="1" applyFill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6" fontId="6" fillId="0" borderId="0" xfId="84" applyNumberFormat="1" applyFont="1" applyFill="1" applyBorder="1" applyAlignment="1">
      <alignment vertical="center"/>
    </xf>
    <xf numFmtId="166" fontId="6" fillId="0" borderId="0" xfId="84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right" vertical="center"/>
    </xf>
    <xf numFmtId="166" fontId="5" fillId="0" borderId="1" xfId="86" applyNumberFormat="1" applyFont="1" applyFill="1" applyBorder="1" applyAlignment="1">
      <alignment vertical="center"/>
    </xf>
    <xf numFmtId="166" fontId="6" fillId="0" borderId="1" xfId="84" applyNumberFormat="1" applyFont="1" applyFill="1" applyBorder="1" applyAlignment="1">
      <alignment horizontal="center" vertical="center"/>
    </xf>
    <xf numFmtId="166" fontId="6" fillId="0" borderId="1" xfId="84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vertical="center"/>
    </xf>
    <xf numFmtId="168" fontId="8" fillId="0" borderId="0" xfId="56" applyNumberFormat="1" applyFont="1" applyFill="1" applyBorder="1" applyAlignment="1">
      <alignment horizontal="right" vertical="center"/>
    </xf>
    <xf numFmtId="168" fontId="8" fillId="0" borderId="0" xfId="56" applyNumberFormat="1" applyFont="1" applyFill="1" applyAlignment="1">
      <alignment horizontal="right" vertical="center"/>
    </xf>
    <xf numFmtId="168" fontId="8" fillId="0" borderId="0" xfId="56" applyNumberFormat="1" applyFont="1" applyFill="1" applyBorder="1" applyAlignment="1">
      <alignment horizontal="center" vertical="center"/>
    </xf>
    <xf numFmtId="167" fontId="8" fillId="0" borderId="0" xfId="78" applyNumberFormat="1" applyFont="1" applyFill="1" applyAlignment="1">
      <alignment horizontal="right" vertical="center"/>
    </xf>
    <xf numFmtId="168" fontId="8" fillId="0" borderId="0" xfId="56" applyNumberFormat="1" applyFont="1" applyFill="1" applyBorder="1" applyAlignment="1">
      <alignment horizontal="right" vertical="center" wrapText="1"/>
    </xf>
    <xf numFmtId="166" fontId="8" fillId="0" borderId="1" xfId="78" applyNumberFormat="1" applyFont="1" applyFill="1" applyBorder="1" applyAlignment="1">
      <alignment horizontal="center" vertical="center"/>
    </xf>
    <xf numFmtId="0" fontId="7" fillId="0" borderId="0" xfId="85" applyFont="1" applyFill="1" applyAlignment="1">
      <alignment vertical="center"/>
    </xf>
    <xf numFmtId="168" fontId="7" fillId="0" borderId="0" xfId="85" applyNumberFormat="1" applyFont="1" applyFill="1" applyBorder="1" applyAlignment="1">
      <alignment horizontal="right" vertical="center"/>
    </xf>
    <xf numFmtId="0" fontId="8" fillId="0" borderId="0" xfId="78" applyNumberFormat="1" applyFont="1" applyFill="1" applyAlignment="1">
      <alignment vertical="center"/>
    </xf>
    <xf numFmtId="0" fontId="7" fillId="0" borderId="0" xfId="78" applyNumberFormat="1" applyFont="1" applyFill="1" applyAlignment="1">
      <alignment vertical="center"/>
    </xf>
    <xf numFmtId="167" fontId="7" fillId="0" borderId="1" xfId="78" applyNumberFormat="1" applyFont="1" applyFill="1" applyBorder="1" applyAlignment="1">
      <alignment vertical="center"/>
    </xf>
    <xf numFmtId="0" fontId="7" fillId="0" borderId="1" xfId="78" applyNumberFormat="1" applyFont="1" applyFill="1" applyBorder="1" applyAlignment="1">
      <alignment vertical="center"/>
    </xf>
    <xf numFmtId="167" fontId="7" fillId="0" borderId="0" xfId="78" applyNumberFormat="1" applyFont="1" applyFill="1" applyBorder="1" applyAlignment="1">
      <alignment vertical="center"/>
    </xf>
    <xf numFmtId="0" fontId="7" fillId="0" borderId="0" xfId="78" applyNumberFormat="1" applyFont="1" applyFill="1" applyBorder="1" applyAlignment="1">
      <alignment vertical="center"/>
    </xf>
    <xf numFmtId="0" fontId="8" fillId="0" borderId="0" xfId="78" applyNumberFormat="1" applyFont="1" applyFill="1" applyAlignment="1">
      <alignment horizontal="right" vertical="center"/>
    </xf>
    <xf numFmtId="0" fontId="8" fillId="0" borderId="0" xfId="78" applyNumberFormat="1" applyFont="1" applyFill="1" applyBorder="1" applyAlignment="1">
      <alignment horizontal="right" vertical="center"/>
    </xf>
    <xf numFmtId="167" fontId="7" fillId="0" borderId="0" xfId="78" applyNumberFormat="1" applyFont="1" applyFill="1" applyAlignment="1">
      <alignment vertical="center"/>
    </xf>
    <xf numFmtId="167" fontId="7" fillId="0" borderId="0" xfId="56" applyNumberFormat="1" applyFont="1" applyFill="1" applyBorder="1" applyAlignment="1">
      <alignment horizontal="right" vertical="center"/>
    </xf>
    <xf numFmtId="167" fontId="7" fillId="0" borderId="0" xfId="56" applyNumberFormat="1" applyFont="1" applyFill="1" applyAlignment="1">
      <alignment horizontal="right" vertical="center"/>
    </xf>
    <xf numFmtId="169" fontId="7" fillId="0" borderId="0" xfId="56" applyNumberFormat="1" applyFont="1" applyFill="1" applyBorder="1" applyAlignment="1">
      <alignment horizontal="right" vertical="center"/>
    </xf>
    <xf numFmtId="168" fontId="6" fillId="0" borderId="0" xfId="78" applyNumberFormat="1" applyFont="1" applyFill="1" applyBorder="1" applyAlignment="1">
      <alignment horizontal="justify" vertical="center"/>
    </xf>
    <xf numFmtId="167" fontId="8" fillId="0" borderId="1" xfId="62" applyNumberFormat="1" applyFont="1" applyFill="1" applyBorder="1" applyAlignment="1">
      <alignment horizontal="right" vertical="center"/>
    </xf>
    <xf numFmtId="167" fontId="8" fillId="0" borderId="0" xfId="78" quotePrefix="1" applyNumberFormat="1" applyFont="1" applyFill="1" applyAlignment="1">
      <alignment horizontal="right" vertical="center"/>
    </xf>
    <xf numFmtId="166" fontId="5" fillId="0" borderId="0" xfId="78" applyNumberFormat="1" applyFont="1" applyFill="1" applyAlignment="1">
      <alignment horizontal="center" vertical="center"/>
    </xf>
    <xf numFmtId="168" fontId="5" fillId="0" borderId="1" xfId="78" applyNumberFormat="1" applyFont="1" applyFill="1" applyBorder="1" applyAlignment="1">
      <alignment horizontal="right" vertical="center"/>
    </xf>
    <xf numFmtId="165" fontId="5" fillId="0" borderId="0" xfId="60" applyFont="1" applyFill="1" applyBorder="1" applyAlignment="1">
      <alignment horizontal="center" vertical="center"/>
    </xf>
    <xf numFmtId="168" fontId="5" fillId="0" borderId="1" xfId="62" applyNumberFormat="1" applyFont="1" applyFill="1" applyBorder="1" applyAlignment="1">
      <alignment horizontal="right" vertical="center"/>
    </xf>
    <xf numFmtId="168" fontId="5" fillId="0" borderId="0" xfId="60" quotePrefix="1" applyNumberFormat="1" applyFont="1" applyFill="1" applyAlignment="1">
      <alignment horizontal="right" vertical="center"/>
    </xf>
    <xf numFmtId="165" fontId="5" fillId="0" borderId="0" xfId="60" applyFont="1" applyFill="1" applyBorder="1" applyAlignment="1">
      <alignment vertical="center"/>
    </xf>
    <xf numFmtId="166" fontId="6" fillId="0" borderId="0" xfId="78" quotePrefix="1" applyNumberFormat="1" applyFont="1" applyFill="1" applyAlignment="1">
      <alignment vertical="center"/>
    </xf>
    <xf numFmtId="164" fontId="6" fillId="0" borderId="0" xfId="78" applyNumberFormat="1" applyFont="1" applyFill="1" applyBorder="1" applyAlignment="1">
      <alignment horizontal="center" vertical="center"/>
    </xf>
    <xf numFmtId="164" fontId="6" fillId="0" borderId="0" xfId="78" applyNumberFormat="1" applyFont="1" applyFill="1" applyBorder="1" applyAlignment="1">
      <alignment vertical="center"/>
    </xf>
    <xf numFmtId="164" fontId="6" fillId="0" borderId="0" xfId="78" applyNumberFormat="1" applyFont="1" applyFill="1" applyBorder="1" applyAlignment="1">
      <alignment horizontal="right" vertical="center"/>
    </xf>
    <xf numFmtId="164" fontId="6" fillId="0" borderId="0" xfId="78" applyNumberFormat="1" applyFont="1" applyFill="1" applyBorder="1" applyAlignment="1">
      <alignment horizontal="left" vertical="center"/>
    </xf>
    <xf numFmtId="168" fontId="6" fillId="0" borderId="2" xfId="78" applyNumberFormat="1" applyFont="1" applyFill="1" applyBorder="1" applyAlignment="1">
      <alignment horizontal="right" vertical="center"/>
    </xf>
    <xf numFmtId="166" fontId="5" fillId="0" borderId="0" xfId="78" applyNumberFormat="1" applyFont="1" applyFill="1" applyAlignment="1">
      <alignment horizontal="left" vertical="center"/>
    </xf>
    <xf numFmtId="0" fontId="6" fillId="0" borderId="0" xfId="80" applyNumberFormat="1" applyFont="1" applyFill="1" applyBorder="1" applyAlignment="1">
      <alignment horizontal="center" vertical="center"/>
    </xf>
    <xf numFmtId="167" fontId="5" fillId="0" borderId="0" xfId="78" applyNumberFormat="1" applyFont="1" applyFill="1" applyBorder="1" applyAlignment="1">
      <alignment horizontal="right" vertical="center"/>
    </xf>
    <xf numFmtId="168" fontId="6" fillId="0" borderId="1" xfId="60" applyNumberFormat="1" applyFont="1" applyFill="1" applyBorder="1" applyAlignment="1">
      <alignment horizontal="right" vertical="center"/>
    </xf>
    <xf numFmtId="168" fontId="6" fillId="0" borderId="0" xfId="60" applyNumberFormat="1" applyFont="1" applyFill="1" applyBorder="1" applyAlignment="1">
      <alignment horizontal="right" vertical="center"/>
    </xf>
    <xf numFmtId="166" fontId="5" fillId="0" borderId="0" xfId="84" applyNumberFormat="1" applyFont="1" applyFill="1" applyAlignment="1">
      <alignment horizontal="center" vertical="center"/>
    </xf>
    <xf numFmtId="165" fontId="5" fillId="0" borderId="0" xfId="62" applyFont="1" applyFill="1" applyBorder="1" applyAlignment="1">
      <alignment horizontal="center" vertical="center"/>
    </xf>
    <xf numFmtId="166" fontId="5" fillId="0" borderId="1" xfId="84" applyNumberFormat="1" applyFont="1" applyFill="1" applyBorder="1" applyAlignment="1">
      <alignment horizontal="center" vertical="center"/>
    </xf>
    <xf numFmtId="168" fontId="5" fillId="0" borderId="1" xfId="62" quotePrefix="1" applyNumberFormat="1" applyFont="1" applyFill="1" applyBorder="1" applyAlignment="1">
      <alignment horizontal="right" vertical="center"/>
    </xf>
    <xf numFmtId="165" fontId="5" fillId="0" borderId="0" xfId="62" applyFont="1" applyFill="1" applyBorder="1" applyAlignment="1">
      <alignment vertical="center"/>
    </xf>
    <xf numFmtId="166" fontId="6" fillId="0" borderId="0" xfId="8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172" fontId="6" fillId="0" borderId="0" xfId="84" applyNumberFormat="1" applyFont="1" applyFill="1" applyAlignment="1">
      <alignment horizontal="right" vertical="center"/>
    </xf>
    <xf numFmtId="172" fontId="6" fillId="0" borderId="0" xfId="84" applyNumberFormat="1" applyFont="1" applyFill="1" applyBorder="1" applyAlignment="1">
      <alignment horizontal="center" vertical="center"/>
    </xf>
    <xf numFmtId="172" fontId="6" fillId="0" borderId="0" xfId="84" applyNumberFormat="1" applyFont="1" applyFill="1" applyBorder="1" applyAlignment="1">
      <alignment horizontal="left" vertical="center"/>
    </xf>
    <xf numFmtId="164" fontId="6" fillId="0" borderId="0" xfId="84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72" fontId="6" fillId="0" borderId="0" xfId="84" applyNumberFormat="1" applyFont="1" applyFill="1" applyAlignment="1">
      <alignment horizontal="center" vertical="center"/>
    </xf>
    <xf numFmtId="170" fontId="6" fillId="0" borderId="0" xfId="80" applyNumberFormat="1" applyFont="1" applyFill="1" applyBorder="1" applyAlignment="1">
      <alignment horizontal="center" vertical="center"/>
    </xf>
    <xf numFmtId="164" fontId="6" fillId="0" borderId="0" xfId="84" applyNumberFormat="1" applyFont="1" applyFill="1" applyBorder="1" applyAlignment="1">
      <alignment vertical="center"/>
    </xf>
    <xf numFmtId="168" fontId="6" fillId="0" borderId="3" xfId="84" applyNumberFormat="1" applyFont="1" applyFill="1" applyBorder="1" applyAlignment="1">
      <alignment horizontal="right" vertical="center"/>
    </xf>
    <xf numFmtId="166" fontId="6" fillId="0" borderId="4" xfId="84" applyNumberFormat="1" applyFont="1" applyFill="1" applyBorder="1" applyAlignment="1">
      <alignment vertical="center"/>
    </xf>
    <xf numFmtId="168" fontId="6" fillId="0" borderId="2" xfId="84" applyNumberFormat="1" applyFont="1" applyFill="1" applyBorder="1" applyAlignment="1">
      <alignment horizontal="right" vertical="center"/>
    </xf>
    <xf numFmtId="172" fontId="6" fillId="0" borderId="0" xfId="84" applyNumberFormat="1" applyFont="1" applyFill="1" applyBorder="1" applyAlignment="1">
      <alignment horizontal="right" vertical="center"/>
    </xf>
    <xf numFmtId="173" fontId="6" fillId="0" borderId="0" xfId="84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83" applyNumberFormat="1" applyFont="1" applyFill="1" applyBorder="1" applyAlignment="1">
      <alignment vertical="center"/>
    </xf>
    <xf numFmtId="166" fontId="6" fillId="0" borderId="0" xfId="83" applyNumberFormat="1" applyFont="1" applyFill="1" applyBorder="1" applyAlignment="1">
      <alignment vertical="center"/>
    </xf>
    <xf numFmtId="0" fontId="6" fillId="0" borderId="0" xfId="83" applyNumberFormat="1" applyFont="1" applyFill="1" applyBorder="1" applyAlignment="1">
      <alignment horizontal="center" vertical="center"/>
    </xf>
    <xf numFmtId="166" fontId="6" fillId="0" borderId="0" xfId="83" applyNumberFormat="1" applyFont="1" applyFill="1" applyBorder="1" applyAlignment="1">
      <alignment horizontal="center" vertical="center"/>
    </xf>
    <xf numFmtId="168" fontId="6" fillId="0" borderId="0" xfId="83" applyNumberFormat="1" applyFont="1" applyFill="1" applyBorder="1" applyAlignment="1">
      <alignment horizontal="right" vertical="center"/>
    </xf>
    <xf numFmtId="166" fontId="5" fillId="0" borderId="0" xfId="83" applyNumberFormat="1" applyFont="1" applyFill="1" applyAlignment="1">
      <alignment vertical="center"/>
    </xf>
    <xf numFmtId="164" fontId="6" fillId="0" borderId="0" xfId="83" applyNumberFormat="1" applyFont="1" applyFill="1" applyBorder="1" applyAlignment="1">
      <alignment horizontal="center" vertical="center"/>
    </xf>
    <xf numFmtId="164" fontId="6" fillId="0" borderId="0" xfId="83" applyNumberFormat="1" applyFont="1" applyFill="1" applyBorder="1" applyAlignment="1">
      <alignment vertical="center"/>
    </xf>
    <xf numFmtId="166" fontId="6" fillId="0" borderId="0" xfId="83" quotePrefix="1" applyNumberFormat="1" applyFont="1" applyFill="1" applyBorder="1" applyAlignment="1">
      <alignment vertical="center"/>
    </xf>
    <xf numFmtId="171" fontId="6" fillId="0" borderId="0" xfId="79" applyNumberFormat="1" applyFont="1" applyFill="1" applyBorder="1" applyAlignment="1">
      <alignment horizontal="center" vertical="center"/>
    </xf>
    <xf numFmtId="0" fontId="5" fillId="0" borderId="0" xfId="83" applyNumberFormat="1" applyFont="1" applyFill="1" applyBorder="1" applyAlignment="1">
      <alignment horizontal="center" vertical="center"/>
    </xf>
    <xf numFmtId="166" fontId="5" fillId="0" borderId="0" xfId="83" applyNumberFormat="1" applyFont="1" applyFill="1" applyBorder="1" applyAlignment="1">
      <alignment horizontal="center" vertical="center"/>
    </xf>
    <xf numFmtId="168" fontId="5" fillId="0" borderId="0" xfId="83" applyNumberFormat="1" applyFont="1" applyFill="1" applyBorder="1" applyAlignment="1">
      <alignment horizontal="right" vertical="center"/>
    </xf>
    <xf numFmtId="164" fontId="5" fillId="0" borderId="0" xfId="83" applyNumberFormat="1" applyFont="1" applyFill="1" applyBorder="1" applyAlignment="1">
      <alignment horizontal="center" vertical="center"/>
    </xf>
    <xf numFmtId="164" fontId="5" fillId="0" borderId="0" xfId="83" applyNumberFormat="1" applyFont="1" applyFill="1" applyBorder="1" applyAlignment="1">
      <alignment vertical="center"/>
    </xf>
    <xf numFmtId="166" fontId="6" fillId="0" borderId="0" xfId="0" quotePrefix="1" applyNumberFormat="1" applyFont="1" applyFill="1" applyBorder="1" applyAlignment="1">
      <alignment vertical="center"/>
    </xf>
    <xf numFmtId="168" fontId="6" fillId="0" borderId="0" xfId="84" applyNumberFormat="1" applyFont="1" applyFill="1" applyAlignment="1">
      <alignment vertical="center"/>
    </xf>
    <xf numFmtId="168" fontId="6" fillId="0" borderId="2" xfId="0" applyNumberFormat="1" applyFont="1" applyFill="1" applyBorder="1" applyAlignment="1">
      <alignment horizontal="right" vertical="center"/>
    </xf>
    <xf numFmtId="0" fontId="8" fillId="0" borderId="0" xfId="85" quotePrefix="1" applyFont="1" applyFill="1" applyAlignment="1">
      <alignment vertical="center"/>
    </xf>
    <xf numFmtId="0" fontId="8" fillId="0" borderId="0" xfId="78" applyNumberFormat="1" applyFont="1" applyFill="1" applyAlignment="1">
      <alignment horizontal="center" vertical="center"/>
    </xf>
    <xf numFmtId="167" fontId="8" fillId="0" borderId="0" xfId="86" applyNumberFormat="1" applyFont="1" applyFill="1" applyAlignment="1">
      <alignment horizontal="right" vertical="center"/>
    </xf>
    <xf numFmtId="0" fontId="8" fillId="0" borderId="0" xfId="78" applyNumberFormat="1" applyFont="1" applyFill="1" applyBorder="1" applyAlignment="1">
      <alignment vertical="center"/>
    </xf>
    <xf numFmtId="0" fontId="8" fillId="0" borderId="0" xfId="78" applyNumberFormat="1" applyFont="1" applyFill="1" applyBorder="1" applyAlignment="1">
      <alignment horizontal="center" vertical="center"/>
    </xf>
    <xf numFmtId="0" fontId="8" fillId="0" borderId="1" xfId="78" applyNumberFormat="1" applyFont="1" applyFill="1" applyBorder="1" applyAlignment="1">
      <alignment vertical="center"/>
    </xf>
    <xf numFmtId="0" fontId="8" fillId="0" borderId="1" xfId="78" applyNumberFormat="1" applyFont="1" applyFill="1" applyBorder="1" applyAlignment="1">
      <alignment horizontal="center" vertical="center"/>
    </xf>
    <xf numFmtId="168" fontId="7" fillId="0" borderId="0" xfId="80" applyNumberFormat="1" applyFont="1" applyFill="1" applyBorder="1" applyAlignment="1">
      <alignment horizontal="right" vertical="center"/>
    </xf>
    <xf numFmtId="3" fontId="7" fillId="0" borderId="0" xfId="80" applyNumberFormat="1" applyFont="1" applyFill="1" applyBorder="1" applyAlignment="1">
      <alignment horizontal="right" vertical="center"/>
    </xf>
    <xf numFmtId="166" fontId="7" fillId="0" borderId="0" xfId="80" applyNumberFormat="1" applyFont="1" applyFill="1" applyBorder="1" applyAlignment="1">
      <alignment horizontal="right" vertical="center"/>
    </xf>
    <xf numFmtId="168" fontId="7" fillId="0" borderId="4" xfId="80" applyNumberFormat="1" applyFont="1" applyFill="1" applyBorder="1" applyAlignment="1">
      <alignment horizontal="right" vertical="center"/>
    </xf>
    <xf numFmtId="168" fontId="7" fillId="0" borderId="3" xfId="80" applyNumberFormat="1" applyFont="1" applyFill="1" applyBorder="1" applyAlignment="1">
      <alignment horizontal="right" vertical="center"/>
    </xf>
    <xf numFmtId="167" fontId="5" fillId="33" borderId="0" xfId="78" applyNumberFormat="1" applyFont="1" applyFill="1" applyBorder="1" applyAlignment="1">
      <alignment horizontal="right" vertical="center"/>
    </xf>
    <xf numFmtId="168" fontId="6" fillId="33" borderId="0" xfId="78" applyNumberFormat="1" applyFont="1" applyFill="1" applyAlignment="1">
      <alignment horizontal="right" vertical="center"/>
    </xf>
    <xf numFmtId="168" fontId="6" fillId="33" borderId="1" xfId="78" applyNumberFormat="1" applyFont="1" applyFill="1" applyBorder="1" applyAlignment="1">
      <alignment horizontal="right" vertical="center"/>
    </xf>
    <xf numFmtId="168" fontId="6" fillId="33" borderId="0" xfId="78" applyNumberFormat="1" applyFont="1" applyFill="1" applyBorder="1" applyAlignment="1">
      <alignment horizontal="right" vertical="center"/>
    </xf>
    <xf numFmtId="168" fontId="6" fillId="33" borderId="2" xfId="78" applyNumberFormat="1" applyFont="1" applyFill="1" applyBorder="1" applyAlignment="1">
      <alignment horizontal="right" vertical="center"/>
    </xf>
    <xf numFmtId="166" fontId="6" fillId="33" borderId="0" xfId="78" applyNumberFormat="1" applyFont="1" applyFill="1" applyAlignment="1">
      <alignment vertical="center"/>
    </xf>
    <xf numFmtId="168" fontId="6" fillId="33" borderId="1" xfId="60" applyNumberFormat="1" applyFont="1" applyFill="1" applyBorder="1" applyAlignment="1">
      <alignment horizontal="right" vertical="center"/>
    </xf>
    <xf numFmtId="168" fontId="6" fillId="33" borderId="0" xfId="60" applyNumberFormat="1" applyFont="1" applyFill="1" applyBorder="1" applyAlignment="1">
      <alignment horizontal="right" vertical="center"/>
    </xf>
    <xf numFmtId="168" fontId="6" fillId="33" borderId="0" xfId="84" applyNumberFormat="1" applyFont="1" applyFill="1" applyAlignment="1">
      <alignment horizontal="right" vertical="center"/>
    </xf>
    <xf numFmtId="168" fontId="6" fillId="33" borderId="0" xfId="84" applyNumberFormat="1" applyFont="1" applyFill="1" applyBorder="1" applyAlignment="1">
      <alignment horizontal="right" vertical="center"/>
    </xf>
    <xf numFmtId="168" fontId="6" fillId="33" borderId="1" xfId="84" applyNumberFormat="1" applyFont="1" applyFill="1" applyBorder="1" applyAlignment="1">
      <alignment horizontal="right" vertical="center"/>
    </xf>
    <xf numFmtId="166" fontId="6" fillId="33" borderId="0" xfId="84" applyNumberFormat="1" applyFont="1" applyFill="1" applyAlignment="1">
      <alignment vertical="center"/>
    </xf>
    <xf numFmtId="168" fontId="6" fillId="33" borderId="3" xfId="84" applyNumberFormat="1" applyFont="1" applyFill="1" applyBorder="1" applyAlignment="1">
      <alignment horizontal="right" vertical="center"/>
    </xf>
    <xf numFmtId="166" fontId="6" fillId="33" borderId="4" xfId="84" applyNumberFormat="1" applyFont="1" applyFill="1" applyBorder="1" applyAlignment="1">
      <alignment vertical="center"/>
    </xf>
    <xf numFmtId="168" fontId="6" fillId="33" borderId="2" xfId="84" applyNumberFormat="1" applyFont="1" applyFill="1" applyBorder="1" applyAlignment="1">
      <alignment horizontal="right" vertical="center"/>
    </xf>
    <xf numFmtId="172" fontId="6" fillId="33" borderId="0" xfId="84" applyNumberFormat="1" applyFont="1" applyFill="1" applyBorder="1" applyAlignment="1">
      <alignment horizontal="right" vertical="center"/>
    </xf>
    <xf numFmtId="168" fontId="6" fillId="33" borderId="0" xfId="0" applyNumberFormat="1" applyFont="1" applyFill="1" applyBorder="1" applyAlignment="1">
      <alignment horizontal="right" vertical="center"/>
    </xf>
    <xf numFmtId="168" fontId="6" fillId="33" borderId="0" xfId="0" applyNumberFormat="1" applyFont="1" applyFill="1" applyAlignment="1">
      <alignment horizontal="right" vertical="center"/>
    </xf>
    <xf numFmtId="168" fontId="6" fillId="33" borderId="0" xfId="83" applyNumberFormat="1" applyFont="1" applyFill="1" applyBorder="1" applyAlignment="1">
      <alignment horizontal="right" vertical="center"/>
    </xf>
    <xf numFmtId="168" fontId="5" fillId="33" borderId="0" xfId="83" applyNumberFormat="1" applyFont="1" applyFill="1" applyBorder="1" applyAlignment="1">
      <alignment horizontal="right" vertical="center"/>
    </xf>
    <xf numFmtId="168" fontId="6" fillId="33" borderId="1" xfId="0" applyNumberFormat="1" applyFont="1" applyFill="1" applyBorder="1" applyAlignment="1">
      <alignment horizontal="right" vertical="center"/>
    </xf>
    <xf numFmtId="168" fontId="6" fillId="33" borderId="0" xfId="84" applyNumberFormat="1" applyFont="1" applyFill="1" applyAlignment="1">
      <alignment vertical="center"/>
    </xf>
    <xf numFmtId="168" fontId="6" fillId="33" borderId="2" xfId="0" applyNumberFormat="1" applyFont="1" applyFill="1" applyBorder="1" applyAlignment="1">
      <alignment horizontal="right" vertical="center"/>
    </xf>
    <xf numFmtId="168" fontId="7" fillId="33" borderId="0" xfId="85" applyNumberFormat="1" applyFont="1" applyFill="1" applyBorder="1" applyAlignment="1">
      <alignment horizontal="right" vertical="center"/>
    </xf>
    <xf numFmtId="168" fontId="7" fillId="33" borderId="0" xfId="80" applyNumberFormat="1" applyFont="1" applyFill="1" applyBorder="1" applyAlignment="1">
      <alignment horizontal="right" vertical="center"/>
    </xf>
    <xf numFmtId="166" fontId="7" fillId="33" borderId="0" xfId="80" applyNumberFormat="1" applyFont="1" applyFill="1" applyBorder="1" applyAlignment="1">
      <alignment horizontal="right" vertical="center"/>
    </xf>
    <xf numFmtId="168" fontId="7" fillId="33" borderId="4" xfId="80" applyNumberFormat="1" applyFont="1" applyFill="1" applyBorder="1" applyAlignment="1">
      <alignment horizontal="right" vertical="center"/>
    </xf>
    <xf numFmtId="168" fontId="7" fillId="33" borderId="3" xfId="80" applyNumberFormat="1" applyFont="1" applyFill="1" applyBorder="1" applyAlignment="1">
      <alignment horizontal="right" vertical="center"/>
    </xf>
    <xf numFmtId="168" fontId="6" fillId="33" borderId="5" xfId="78" applyNumberFormat="1" applyFont="1" applyFill="1" applyBorder="1" applyAlignment="1">
      <alignment horizontal="right" vertical="center"/>
    </xf>
    <xf numFmtId="168" fontId="6" fillId="0" borderId="5" xfId="78" applyNumberFormat="1" applyFont="1" applyFill="1" applyBorder="1" applyAlignment="1">
      <alignment horizontal="right" vertical="center"/>
    </xf>
    <xf numFmtId="168" fontId="6" fillId="33" borderId="4" xfId="78" applyNumberFormat="1" applyFont="1" applyFill="1" applyBorder="1" applyAlignment="1">
      <alignment horizontal="right" vertical="center"/>
    </xf>
    <xf numFmtId="166" fontId="6" fillId="33" borderId="4" xfId="78" applyNumberFormat="1" applyFont="1" applyFill="1" applyBorder="1" applyAlignment="1">
      <alignment vertical="center"/>
    </xf>
    <xf numFmtId="0" fontId="9" fillId="0" borderId="0" xfId="85" applyFont="1" applyAlignment="1">
      <alignment vertical="center"/>
    </xf>
    <xf numFmtId="166" fontId="10" fillId="0" borderId="0" xfId="78" applyNumberFormat="1" applyFont="1" applyAlignment="1">
      <alignment vertical="center"/>
    </xf>
    <xf numFmtId="0" fontId="9" fillId="0" borderId="0" xfId="85" applyFont="1" applyAlignment="1">
      <alignment horizontal="right" vertical="center"/>
    </xf>
    <xf numFmtId="168" fontId="9" fillId="33" borderId="0" xfId="85" applyNumberFormat="1" applyFont="1" applyFill="1" applyAlignment="1">
      <alignment horizontal="right" vertical="center"/>
    </xf>
    <xf numFmtId="0" fontId="9" fillId="0" borderId="0" xfId="85" applyFont="1" applyAlignment="1">
      <alignment horizontal="center" vertical="center"/>
    </xf>
    <xf numFmtId="0" fontId="9" fillId="0" borderId="0" xfId="85" quotePrefix="1" applyFont="1" applyAlignment="1">
      <alignment vertical="center"/>
    </xf>
    <xf numFmtId="168" fontId="9" fillId="33" borderId="0" xfId="85" applyNumberFormat="1" applyFont="1" applyFill="1" applyBorder="1" applyAlignment="1">
      <alignment horizontal="right" vertical="center"/>
    </xf>
    <xf numFmtId="168" fontId="9" fillId="0" borderId="0" xfId="85" applyNumberFormat="1" applyFont="1" applyFill="1" applyAlignment="1">
      <alignment horizontal="right" vertical="center"/>
    </xf>
    <xf numFmtId="168" fontId="9" fillId="0" borderId="0" xfId="85" applyNumberFormat="1" applyFont="1" applyFill="1" applyBorder="1" applyAlignment="1">
      <alignment horizontal="right" vertical="center"/>
    </xf>
    <xf numFmtId="168" fontId="11" fillId="33" borderId="0" xfId="80" applyNumberFormat="1" applyFont="1" applyFill="1" applyAlignment="1">
      <alignment horizontal="right" vertical="center"/>
    </xf>
    <xf numFmtId="0" fontId="9" fillId="33" borderId="0" xfId="85" applyFont="1" applyFill="1" applyAlignment="1">
      <alignment horizontal="right" vertical="center"/>
    </xf>
    <xf numFmtId="0" fontId="5" fillId="0" borderId="0" xfId="85" applyFont="1" applyFill="1" applyAlignment="1">
      <alignment vertical="center"/>
    </xf>
    <xf numFmtId="0" fontId="5" fillId="0" borderId="0" xfId="85" applyFont="1" applyFill="1" applyAlignment="1">
      <alignment horizontal="right" vertical="center"/>
    </xf>
    <xf numFmtId="0" fontId="6" fillId="0" borderId="0" xfId="85" applyFont="1" applyFill="1" applyAlignment="1">
      <alignment horizontal="right" vertical="center"/>
    </xf>
    <xf numFmtId="167" fontId="5" fillId="0" borderId="0" xfId="78" applyNumberFormat="1" applyFont="1" applyFill="1" applyAlignment="1">
      <alignment horizontal="right" vertical="center"/>
    </xf>
    <xf numFmtId="168" fontId="6" fillId="0" borderId="0" xfId="85" applyNumberFormat="1" applyFont="1" applyFill="1" applyAlignment="1">
      <alignment horizontal="right" vertical="center"/>
    </xf>
    <xf numFmtId="168" fontId="5" fillId="0" borderId="0" xfId="86" applyNumberFormat="1" applyFont="1" applyFill="1" applyAlignment="1">
      <alignment horizontal="right" vertical="center"/>
    </xf>
    <xf numFmtId="0" fontId="6" fillId="0" borderId="0" xfId="85" applyFont="1" applyFill="1" applyAlignment="1">
      <alignment vertical="center"/>
    </xf>
    <xf numFmtId="0" fontId="5" fillId="0" borderId="1" xfId="85" applyFont="1" applyFill="1" applyBorder="1" applyAlignment="1">
      <alignment vertical="center"/>
    </xf>
    <xf numFmtId="0" fontId="5" fillId="0" borderId="1" xfId="85" applyFont="1" applyFill="1" applyBorder="1" applyAlignment="1">
      <alignment horizontal="right" vertical="center"/>
    </xf>
    <xf numFmtId="0" fontId="6" fillId="0" borderId="1" xfId="85" applyFont="1" applyFill="1" applyBorder="1" applyAlignment="1">
      <alignment horizontal="right" vertical="center"/>
    </xf>
    <xf numFmtId="168" fontId="6" fillId="0" borderId="1" xfId="85" applyNumberFormat="1" applyFont="1" applyFill="1" applyBorder="1" applyAlignment="1">
      <alignment horizontal="right" vertical="center"/>
    </xf>
    <xf numFmtId="168" fontId="6" fillId="0" borderId="4" xfId="78" applyNumberFormat="1" applyFont="1" applyFill="1" applyBorder="1" applyAlignment="1">
      <alignment horizontal="right" vertical="center"/>
    </xf>
    <xf numFmtId="0" fontId="7" fillId="0" borderId="0" xfId="85" applyFont="1" applyAlignment="1">
      <alignment horizontal="center" vertical="center"/>
    </xf>
    <xf numFmtId="43" fontId="6" fillId="0" borderId="0" xfId="55" applyFont="1" applyFill="1" applyAlignment="1">
      <alignment horizontal="right" vertical="center"/>
    </xf>
    <xf numFmtId="166" fontId="6" fillId="0" borderId="4" xfId="78" applyNumberFormat="1" applyFont="1" applyFill="1" applyBorder="1" applyAlignment="1">
      <alignment vertical="center"/>
    </xf>
    <xf numFmtId="166" fontId="6" fillId="0" borderId="0" xfId="78" applyNumberFormat="1" applyFont="1" applyAlignment="1">
      <alignment vertical="center"/>
    </xf>
    <xf numFmtId="168" fontId="6" fillId="33" borderId="0" xfId="78" applyNumberFormat="1" applyFont="1" applyFill="1" applyAlignment="1">
      <alignment horizontal="right" vertical="center"/>
    </xf>
    <xf numFmtId="168" fontId="6" fillId="33" borderId="0" xfId="78" applyNumberFormat="1" applyFont="1" applyFill="1" applyAlignment="1">
      <alignment horizontal="right" vertical="center"/>
    </xf>
    <xf numFmtId="168" fontId="6" fillId="33" borderId="0" xfId="78" applyNumberFormat="1" applyFont="1" applyFill="1" applyAlignment="1">
      <alignment horizontal="right" vertical="center"/>
    </xf>
    <xf numFmtId="168" fontId="8" fillId="0" borderId="0" xfId="57" applyNumberFormat="1" applyFont="1" applyAlignment="1">
      <alignment horizontal="right" vertical="center"/>
    </xf>
    <xf numFmtId="168" fontId="7" fillId="33" borderId="4" xfId="85" applyNumberFormat="1" applyFont="1" applyFill="1" applyBorder="1" applyAlignment="1">
      <alignment horizontal="right" vertical="center"/>
    </xf>
    <xf numFmtId="168" fontId="13" fillId="33" borderId="0" xfId="81" applyNumberFormat="1" applyFont="1" applyFill="1" applyAlignment="1">
      <alignment horizontal="right" vertical="center"/>
    </xf>
    <xf numFmtId="168" fontId="6" fillId="33" borderId="3" xfId="78" applyNumberFormat="1" applyFont="1" applyFill="1" applyBorder="1" applyAlignment="1">
      <alignment horizontal="right" vertical="center"/>
    </xf>
    <xf numFmtId="168" fontId="6" fillId="0" borderId="3" xfId="78" applyNumberFormat="1" applyFont="1" applyFill="1" applyBorder="1" applyAlignment="1">
      <alignment horizontal="right" vertical="center"/>
    </xf>
    <xf numFmtId="0" fontId="7" fillId="0" borderId="0" xfId="78" quotePrefix="1" applyNumberFormat="1" applyFont="1" applyFill="1" applyAlignment="1">
      <alignment vertical="center"/>
    </xf>
    <xf numFmtId="168" fontId="5" fillId="0" borderId="0" xfId="62" applyNumberFormat="1" applyFont="1" applyFill="1" applyBorder="1" applyAlignment="1">
      <alignment horizontal="right" vertical="center"/>
    </xf>
    <xf numFmtId="0" fontId="6" fillId="0" borderId="4" xfId="78" applyNumberFormat="1" applyFont="1" applyFill="1" applyBorder="1" applyAlignment="1">
      <alignment horizontal="center" vertical="center"/>
    </xf>
    <xf numFmtId="166" fontId="6" fillId="0" borderId="4" xfId="78" applyNumberFormat="1" applyFont="1" applyFill="1" applyBorder="1" applyAlignment="1">
      <alignment horizontal="center" vertical="center"/>
    </xf>
    <xf numFmtId="164" fontId="6" fillId="0" borderId="4" xfId="78" applyNumberFormat="1" applyFont="1" applyFill="1" applyBorder="1" applyAlignment="1">
      <alignment vertical="center"/>
    </xf>
    <xf numFmtId="164" fontId="6" fillId="0" borderId="4" xfId="78" applyNumberFormat="1" applyFont="1" applyFill="1" applyBorder="1" applyAlignment="1">
      <alignment horizontal="center" vertical="center"/>
    </xf>
    <xf numFmtId="0" fontId="5" fillId="0" borderId="0" xfId="85" applyFont="1" applyFill="1" applyBorder="1" applyAlignment="1">
      <alignment vertical="center"/>
    </xf>
    <xf numFmtId="0" fontId="5" fillId="0" borderId="0" xfId="85" applyFont="1" applyFill="1" applyBorder="1" applyAlignment="1">
      <alignment horizontal="right" vertical="center"/>
    </xf>
    <xf numFmtId="0" fontId="6" fillId="0" borderId="0" xfId="85" applyFont="1" applyFill="1" applyBorder="1" applyAlignment="1">
      <alignment horizontal="right" vertical="center"/>
    </xf>
    <xf numFmtId="168" fontId="6" fillId="0" borderId="0" xfId="85" applyNumberFormat="1" applyFont="1" applyFill="1" applyBorder="1" applyAlignment="1">
      <alignment horizontal="right" vertical="center"/>
    </xf>
    <xf numFmtId="165" fontId="6" fillId="0" borderId="0" xfId="56" applyFont="1" applyFill="1" applyBorder="1" applyAlignment="1">
      <alignment vertical="center"/>
    </xf>
    <xf numFmtId="165" fontId="5" fillId="0" borderId="0" xfId="56" applyFont="1" applyFill="1" applyBorder="1" applyAlignment="1">
      <alignment horizontal="right" vertical="center"/>
    </xf>
    <xf numFmtId="168" fontId="5" fillId="0" borderId="4" xfId="56" applyNumberFormat="1" applyFont="1" applyFill="1" applyBorder="1" applyAlignment="1">
      <alignment horizontal="right" vertical="center"/>
    </xf>
    <xf numFmtId="165" fontId="5" fillId="0" borderId="4" xfId="56" applyFont="1" applyFill="1" applyBorder="1" applyAlignment="1">
      <alignment horizontal="right" vertical="center"/>
    </xf>
    <xf numFmtId="165" fontId="5" fillId="0" borderId="1" xfId="56" applyFont="1" applyFill="1" applyBorder="1" applyAlignment="1">
      <alignment horizontal="right" vertical="center"/>
    </xf>
    <xf numFmtId="168" fontId="5" fillId="0" borderId="1" xfId="56" applyNumberFormat="1" applyFont="1" applyFill="1" applyBorder="1" applyAlignment="1">
      <alignment horizontal="right" vertical="center"/>
    </xf>
    <xf numFmtId="165" fontId="6" fillId="0" borderId="0" xfId="56" applyFont="1" applyFill="1" applyAlignment="1">
      <alignment vertical="center"/>
    </xf>
    <xf numFmtId="168" fontId="5" fillId="0" borderId="0" xfId="56" applyNumberFormat="1" applyFont="1" applyFill="1" applyBorder="1" applyAlignment="1">
      <alignment vertical="center"/>
    </xf>
    <xf numFmtId="168" fontId="5" fillId="0" borderId="0" xfId="56" applyNumberFormat="1" applyFont="1" applyFill="1" applyBorder="1" applyAlignment="1">
      <alignment horizontal="right" vertical="center"/>
    </xf>
    <xf numFmtId="168" fontId="5" fillId="0" borderId="0" xfId="56" applyNumberFormat="1" applyFont="1" applyFill="1" applyBorder="1" applyAlignment="1">
      <alignment horizontal="center" vertical="center"/>
    </xf>
    <xf numFmtId="168" fontId="5" fillId="0" borderId="0" xfId="56" applyNumberFormat="1" applyFont="1" applyFill="1" applyAlignment="1">
      <alignment horizontal="right" vertical="center"/>
    </xf>
    <xf numFmtId="168" fontId="5" fillId="0" borderId="0" xfId="56" applyNumberFormat="1" applyFont="1" applyFill="1" applyBorder="1" applyAlignment="1">
      <alignment horizontal="center" vertical="center" wrapText="1"/>
    </xf>
    <xf numFmtId="168" fontId="5" fillId="0" borderId="0" xfId="56" applyNumberFormat="1" applyFont="1" applyFill="1" applyBorder="1" applyAlignment="1">
      <alignment horizontal="right" vertical="center" wrapText="1"/>
    </xf>
    <xf numFmtId="168" fontId="5" fillId="0" borderId="0" xfId="56" applyNumberFormat="1" applyFont="1" applyFill="1" applyBorder="1" applyAlignment="1">
      <alignment vertical="center" wrapText="1"/>
    </xf>
    <xf numFmtId="165" fontId="6" fillId="0" borderId="0" xfId="56" applyFont="1" applyFill="1" applyAlignment="1">
      <alignment horizontal="right" vertical="center"/>
    </xf>
    <xf numFmtId="165" fontId="5" fillId="0" borderId="0" xfId="56" applyFont="1" applyFill="1" applyAlignment="1">
      <alignment horizontal="right" vertical="center"/>
    </xf>
    <xf numFmtId="168" fontId="5" fillId="0" borderId="0" xfId="56" quotePrefix="1" applyNumberFormat="1" applyFont="1" applyFill="1" applyAlignment="1">
      <alignment horizontal="right" vertical="center"/>
    </xf>
    <xf numFmtId="168" fontId="5" fillId="0" borderId="0" xfId="57" applyNumberFormat="1" applyFont="1" applyAlignment="1">
      <alignment horizontal="right" vertical="center"/>
    </xf>
    <xf numFmtId="167" fontId="5" fillId="0" borderId="0" xfId="56" applyNumberFormat="1" applyFont="1" applyFill="1" applyAlignment="1">
      <alignment horizontal="right" vertical="center"/>
    </xf>
    <xf numFmtId="166" fontId="5" fillId="0" borderId="1" xfId="78" applyNumberFormat="1" applyFont="1" applyFill="1" applyBorder="1" applyAlignment="1">
      <alignment horizontal="center" vertical="center"/>
    </xf>
    <xf numFmtId="0" fontId="6" fillId="0" borderId="0" xfId="85" applyFont="1" applyFill="1" applyBorder="1" applyAlignment="1">
      <alignment vertical="center"/>
    </xf>
    <xf numFmtId="168" fontId="5" fillId="0" borderId="0" xfId="85" applyNumberFormat="1" applyFont="1" applyFill="1" applyAlignment="1">
      <alignment horizontal="center" vertical="center"/>
    </xf>
    <xf numFmtId="0" fontId="5" fillId="0" borderId="0" xfId="85" applyFont="1" applyFill="1" applyAlignment="1">
      <alignment horizontal="center" vertical="center"/>
    </xf>
    <xf numFmtId="168" fontId="6" fillId="0" borderId="0" xfId="85" applyNumberFormat="1" applyFont="1" applyFill="1" applyAlignment="1">
      <alignment vertical="center"/>
    </xf>
    <xf numFmtId="0" fontId="5" fillId="0" borderId="0" xfId="85" quotePrefix="1" applyFont="1" applyFill="1" applyAlignment="1">
      <alignment vertical="center"/>
    </xf>
    <xf numFmtId="0" fontId="6" fillId="0" borderId="0" xfId="85" quotePrefix="1" applyFont="1" applyFill="1" applyAlignment="1">
      <alignment vertical="center"/>
    </xf>
    <xf numFmtId="0" fontId="6" fillId="0" borderId="0" xfId="85" applyFont="1" applyFill="1" applyAlignment="1">
      <alignment horizontal="center" vertical="center"/>
    </xf>
    <xf numFmtId="168" fontId="6" fillId="0" borderId="4" xfId="85" applyNumberFormat="1" applyFont="1" applyFill="1" applyBorder="1" applyAlignment="1">
      <alignment horizontal="right" vertical="center"/>
    </xf>
    <xf numFmtId="168" fontId="6" fillId="0" borderId="2" xfId="85" applyNumberFormat="1" applyFont="1" applyFill="1" applyBorder="1" applyAlignment="1">
      <alignment horizontal="right" vertical="center"/>
    </xf>
    <xf numFmtId="0" fontId="6" fillId="33" borderId="0" xfId="85" applyFont="1" applyFill="1" applyAlignment="1">
      <alignment vertical="center"/>
    </xf>
    <xf numFmtId="168" fontId="6" fillId="33" borderId="0" xfId="85" applyNumberFormat="1" applyFont="1" applyFill="1" applyAlignment="1">
      <alignment vertical="center"/>
    </xf>
    <xf numFmtId="168" fontId="6" fillId="33" borderId="0" xfId="85" applyNumberFormat="1" applyFont="1" applyFill="1" applyBorder="1" applyAlignment="1">
      <alignment horizontal="right" vertical="center"/>
    </xf>
    <xf numFmtId="166" fontId="5" fillId="0" borderId="0" xfId="78" applyNumberFormat="1" applyFont="1" applyAlignment="1">
      <alignment vertical="center"/>
    </xf>
    <xf numFmtId="0" fontId="6" fillId="0" borderId="0" xfId="85" applyFont="1" applyAlignment="1">
      <alignment vertical="center"/>
    </xf>
    <xf numFmtId="0" fontId="6" fillId="0" borderId="0" xfId="85" applyFont="1" applyAlignment="1">
      <alignment horizontal="right" vertical="center"/>
    </xf>
    <xf numFmtId="0" fontId="6" fillId="33" borderId="0" xfId="85" applyFont="1" applyFill="1" applyAlignment="1">
      <alignment horizontal="right" vertical="center"/>
    </xf>
    <xf numFmtId="168" fontId="6" fillId="33" borderId="0" xfId="85" applyNumberFormat="1" applyFont="1" applyFill="1" applyAlignment="1">
      <alignment horizontal="right" vertical="center"/>
    </xf>
    <xf numFmtId="0" fontId="6" fillId="0" borderId="0" xfId="85" applyFont="1" applyAlignment="1">
      <alignment horizontal="center" vertical="center"/>
    </xf>
    <xf numFmtId="168" fontId="6" fillId="33" borderId="4" xfId="85" applyNumberFormat="1" applyFont="1" applyFill="1" applyBorder="1" applyAlignment="1">
      <alignment horizontal="right" vertical="center"/>
    </xf>
    <xf numFmtId="0" fontId="6" fillId="0" borderId="0" xfId="85" quotePrefix="1" applyFont="1" applyAlignment="1">
      <alignment vertical="center"/>
    </xf>
    <xf numFmtId="168" fontId="44" fillId="33" borderId="0" xfId="80" applyNumberFormat="1" applyFont="1" applyFill="1" applyAlignment="1">
      <alignment horizontal="right" vertical="center"/>
    </xf>
    <xf numFmtId="0" fontId="6" fillId="33" borderId="0" xfId="85" applyFont="1" applyFill="1" applyAlignment="1">
      <alignment horizontal="center" vertical="center"/>
    </xf>
    <xf numFmtId="168" fontId="6" fillId="33" borderId="2" xfId="85" applyNumberFormat="1" applyFont="1" applyFill="1" applyBorder="1" applyAlignment="1">
      <alignment horizontal="right" vertical="center"/>
    </xf>
    <xf numFmtId="0" fontId="6" fillId="0" borderId="1" xfId="85" applyFont="1" applyFill="1" applyBorder="1" applyAlignment="1">
      <alignment vertical="center"/>
    </xf>
    <xf numFmtId="0" fontId="6" fillId="0" borderId="0" xfId="85" applyFont="1" applyFill="1" applyAlignment="1">
      <alignment horizontal="left" vertical="center"/>
    </xf>
    <xf numFmtId="168" fontId="5" fillId="0" borderId="0" xfId="62" quotePrefix="1" applyNumberFormat="1" applyFont="1" applyFill="1" applyAlignment="1">
      <alignment horizontal="right" vertical="center"/>
    </xf>
    <xf numFmtId="166" fontId="5" fillId="0" borderId="0" xfId="84" applyNumberFormat="1" applyFont="1" applyFill="1" applyBorder="1" applyAlignment="1">
      <alignment horizontal="center" vertical="center"/>
    </xf>
    <xf numFmtId="168" fontId="5" fillId="33" borderId="0" xfId="62" quotePrefix="1" applyNumberFormat="1" applyFont="1" applyFill="1" applyBorder="1" applyAlignment="1">
      <alignment horizontal="right" vertical="center"/>
    </xf>
    <xf numFmtId="168" fontId="5" fillId="0" borderId="0" xfId="62" quotePrefix="1" applyNumberFormat="1" applyFont="1" applyFill="1" applyBorder="1" applyAlignment="1">
      <alignment horizontal="right" vertical="center"/>
    </xf>
    <xf numFmtId="166" fontId="6" fillId="0" borderId="0" xfId="84" quotePrefix="1" applyNumberFormat="1" applyFont="1" applyFill="1" applyAlignment="1">
      <alignment vertical="center"/>
    </xf>
    <xf numFmtId="170" fontId="6" fillId="0" borderId="0" xfId="84" applyNumberFormat="1" applyFont="1" applyFill="1" applyAlignment="1">
      <alignment horizontal="center" vertical="center"/>
    </xf>
    <xf numFmtId="166" fontId="6" fillId="0" borderId="0" xfId="84" applyNumberFormat="1" applyFont="1" applyAlignment="1">
      <alignment vertical="center"/>
    </xf>
    <xf numFmtId="168" fontId="6" fillId="33" borderId="4" xfId="84" applyNumberFormat="1" applyFont="1" applyFill="1" applyBorder="1" applyAlignment="1">
      <alignment vertical="center"/>
    </xf>
    <xf numFmtId="168" fontId="6" fillId="0" borderId="4" xfId="84" applyNumberFormat="1" applyFont="1" applyFill="1" applyBorder="1" applyAlignment="1">
      <alignment vertical="center"/>
    </xf>
    <xf numFmtId="168" fontId="6" fillId="33" borderId="4" xfId="0" applyNumberFormat="1" applyFont="1" applyFill="1" applyBorder="1" applyAlignment="1">
      <alignment horizontal="right" vertical="center"/>
    </xf>
    <xf numFmtId="168" fontId="6" fillId="0" borderId="4" xfId="0" applyNumberFormat="1" applyFont="1" applyFill="1" applyBorder="1" applyAlignment="1">
      <alignment horizontal="right" vertical="center"/>
    </xf>
    <xf numFmtId="168" fontId="6" fillId="33" borderId="0" xfId="84" applyNumberFormat="1" applyFont="1" applyFill="1" applyBorder="1" applyAlignment="1">
      <alignment vertical="center"/>
    </xf>
    <xf numFmtId="168" fontId="6" fillId="0" borderId="0" xfId="84" applyNumberFormat="1" applyFont="1" applyFill="1" applyBorder="1" applyAlignment="1">
      <alignment vertical="center"/>
    </xf>
    <xf numFmtId="168" fontId="6" fillId="33" borderId="4" xfId="84" applyNumberFormat="1" applyFont="1" applyFill="1" applyBorder="1" applyAlignment="1">
      <alignment horizontal="right" vertical="center"/>
    </xf>
    <xf numFmtId="168" fontId="6" fillId="0" borderId="4" xfId="84" applyNumberFormat="1" applyFont="1" applyFill="1" applyBorder="1" applyAlignment="1">
      <alignment horizontal="right" vertical="center"/>
    </xf>
    <xf numFmtId="166" fontId="6" fillId="0" borderId="0" xfId="0" quotePrefix="1" applyNumberFormat="1" applyFont="1" applyFill="1" applyAlignment="1">
      <alignment vertical="center"/>
    </xf>
    <xf numFmtId="166" fontId="6" fillId="0" borderId="0" xfId="84" applyNumberFormat="1" applyFont="1" applyFill="1" applyAlignment="1">
      <alignment horizontal="left" vertical="center"/>
    </xf>
    <xf numFmtId="168" fontId="6" fillId="33" borderId="0" xfId="62" applyNumberFormat="1" applyFont="1" applyFill="1" applyAlignment="1">
      <alignment horizontal="right" vertical="center"/>
    </xf>
    <xf numFmtId="168" fontId="6" fillId="0" borderId="0" xfId="62" applyNumberFormat="1" applyFont="1" applyFill="1" applyAlignment="1">
      <alignment horizontal="right" vertical="center"/>
    </xf>
    <xf numFmtId="164" fontId="6" fillId="0" borderId="0" xfId="62" applyNumberFormat="1" applyFont="1" applyFill="1" applyBorder="1" applyAlignment="1">
      <alignment vertical="center"/>
    </xf>
    <xf numFmtId="164" fontId="6" fillId="0" borderId="0" xfId="62" applyNumberFormat="1" applyFont="1" applyFill="1" applyBorder="1" applyAlignment="1">
      <alignment horizontal="center" vertical="center"/>
    </xf>
    <xf numFmtId="168" fontId="6" fillId="33" borderId="0" xfId="62" applyNumberFormat="1" applyFont="1" applyFill="1" applyAlignment="1">
      <alignment vertical="center"/>
    </xf>
    <xf numFmtId="168" fontId="6" fillId="0" borderId="0" xfId="62" applyNumberFormat="1" applyFont="1" applyFill="1" applyAlignment="1">
      <alignment vertical="center"/>
    </xf>
    <xf numFmtId="164" fontId="6" fillId="0" borderId="0" xfId="84" applyNumberFormat="1" applyFont="1" applyFill="1" applyAlignment="1">
      <alignment vertical="center"/>
    </xf>
    <xf numFmtId="168" fontId="6" fillId="33" borderId="0" xfId="62" applyNumberFormat="1" applyFont="1" applyFill="1" applyBorder="1" applyAlignment="1">
      <alignment horizontal="right" vertical="center"/>
    </xf>
    <xf numFmtId="168" fontId="6" fillId="0" borderId="0" xfId="62" applyNumberFormat="1" applyFont="1" applyFill="1" applyBorder="1" applyAlignment="1">
      <alignment horizontal="right" vertical="center"/>
    </xf>
    <xf numFmtId="168" fontId="6" fillId="33" borderId="1" xfId="62" applyNumberFormat="1" applyFont="1" applyFill="1" applyBorder="1" applyAlignment="1">
      <alignment horizontal="right" vertical="center"/>
    </xf>
    <xf numFmtId="168" fontId="6" fillId="0" borderId="1" xfId="62" applyNumberFormat="1" applyFont="1" applyFill="1" applyBorder="1" applyAlignment="1">
      <alignment horizontal="right" vertical="center"/>
    </xf>
    <xf numFmtId="168" fontId="6" fillId="33" borderId="4" xfId="62" applyNumberFormat="1" applyFont="1" applyFill="1" applyBorder="1" applyAlignment="1">
      <alignment horizontal="right" vertical="center"/>
    </xf>
    <xf numFmtId="168" fontId="6" fillId="0" borderId="4" xfId="62" applyNumberFormat="1" applyFont="1" applyFill="1" applyBorder="1" applyAlignment="1">
      <alignment horizontal="right" vertical="center"/>
    </xf>
    <xf numFmtId="168" fontId="6" fillId="33" borderId="1" xfId="84" applyNumberFormat="1" applyFont="1" applyFill="1" applyBorder="1" applyAlignment="1">
      <alignment vertical="center"/>
    </xf>
    <xf numFmtId="168" fontId="6" fillId="0" borderId="1" xfId="84" applyNumberFormat="1" applyFont="1" applyFill="1" applyBorder="1" applyAlignment="1">
      <alignment vertical="center"/>
    </xf>
    <xf numFmtId="168" fontId="6" fillId="33" borderId="2" xfId="84" applyNumberFormat="1" applyFont="1" applyFill="1" applyBorder="1" applyAlignment="1">
      <alignment vertical="center"/>
    </xf>
    <xf numFmtId="168" fontId="6" fillId="0" borderId="2" xfId="84" applyNumberFormat="1" applyFont="1" applyFill="1" applyBorder="1" applyAlignment="1">
      <alignment vertical="center"/>
    </xf>
    <xf numFmtId="164" fontId="6" fillId="0" borderId="1" xfId="84" applyNumberFormat="1" applyFont="1" applyFill="1" applyBorder="1" applyAlignment="1">
      <alignment vertical="center"/>
    </xf>
    <xf numFmtId="164" fontId="6" fillId="0" borderId="1" xfId="84" applyNumberFormat="1" applyFont="1" applyFill="1" applyBorder="1" applyAlignment="1">
      <alignment horizontal="right" vertical="center"/>
    </xf>
    <xf numFmtId="164" fontId="6" fillId="0" borderId="1" xfId="84" applyNumberFormat="1" applyFont="1" applyFill="1" applyBorder="1" applyAlignment="1">
      <alignment horizontal="center" vertical="center"/>
    </xf>
    <xf numFmtId="166" fontId="6" fillId="0" borderId="0" xfId="62" applyNumberFormat="1" applyFont="1" applyFill="1" applyAlignment="1">
      <alignment horizontal="right" vertical="center"/>
    </xf>
    <xf numFmtId="166" fontId="6" fillId="0" borderId="0" xfId="84" applyNumberFormat="1" applyFont="1" applyFill="1" applyBorder="1" applyAlignment="1">
      <alignment horizontal="right" vertical="center"/>
    </xf>
    <xf numFmtId="0" fontId="9" fillId="0" borderId="0" xfId="85" applyFont="1" applyFill="1" applyAlignment="1">
      <alignment horizontal="right" vertical="center"/>
    </xf>
    <xf numFmtId="166" fontId="6" fillId="0" borderId="1" xfId="78" applyNumberFormat="1" applyFont="1" applyFill="1" applyBorder="1" applyAlignment="1">
      <alignment horizontal="left" vertical="center"/>
    </xf>
    <xf numFmtId="168" fontId="5" fillId="0" borderId="0" xfId="78" applyNumberFormat="1" applyFont="1" applyFill="1" applyBorder="1" applyAlignment="1">
      <alignment horizontal="right" vertical="center"/>
    </xf>
    <xf numFmtId="168" fontId="5" fillId="0" borderId="0" xfId="62" applyNumberFormat="1" applyFont="1" applyFill="1" applyBorder="1" applyAlignment="1">
      <alignment horizontal="right" vertical="center"/>
    </xf>
    <xf numFmtId="0" fontId="6" fillId="0" borderId="1" xfId="84" applyNumberFormat="1" applyFont="1" applyFill="1" applyBorder="1" applyAlignment="1">
      <alignment vertical="center"/>
    </xf>
    <xf numFmtId="168" fontId="5" fillId="0" borderId="1" xfId="56" applyNumberFormat="1" applyFont="1" applyFill="1" applyBorder="1" applyAlignment="1">
      <alignment horizontal="center" vertical="center"/>
    </xf>
    <xf numFmtId="168" fontId="5" fillId="0" borderId="1" xfId="56" applyNumberFormat="1" applyFont="1" applyFill="1" applyBorder="1" applyAlignment="1">
      <alignment horizontal="center" vertical="center" wrapText="1"/>
    </xf>
    <xf numFmtId="168" fontId="5" fillId="0" borderId="4" xfId="56" applyNumberFormat="1" applyFont="1" applyFill="1" applyBorder="1" applyAlignment="1">
      <alignment horizontal="center" vertical="center"/>
    </xf>
    <xf numFmtId="167" fontId="8" fillId="0" borderId="1" xfId="78" applyNumberFormat="1" applyFont="1" applyFill="1" applyBorder="1" applyAlignment="1">
      <alignment horizontal="center" vertical="center"/>
    </xf>
    <xf numFmtId="168" fontId="8" fillId="0" borderId="1" xfId="56" applyNumberFormat="1" applyFont="1" applyFill="1" applyBorder="1" applyAlignment="1">
      <alignment horizontal="center" vertical="center"/>
    </xf>
    <xf numFmtId="0" fontId="7" fillId="0" borderId="1" xfId="78" applyNumberFormat="1" applyFont="1" applyFill="1" applyBorder="1" applyAlignment="1">
      <alignment horizontal="left" vertical="center" wrapText="1"/>
    </xf>
  </cellXfs>
  <cellStyles count="95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1 2" xfId="26"/>
    <cellStyle name="60% - Accent2" xfId="27" builtinId="36" customBuiltin="1"/>
    <cellStyle name="60% - Accent2 2" xfId="28"/>
    <cellStyle name="60% - Accent3" xfId="29" builtinId="40" customBuiltin="1"/>
    <cellStyle name="60% - Accent3 2" xfId="30"/>
    <cellStyle name="60% - Accent4" xfId="31" builtinId="44" customBuiltin="1"/>
    <cellStyle name="60% - Accent4 2" xfId="32"/>
    <cellStyle name="60% - Accent5" xfId="33" builtinId="48" customBuiltin="1"/>
    <cellStyle name="60% - Accent5 2" xfId="34"/>
    <cellStyle name="60% - Accent6" xfId="35" builtinId="52" customBuiltin="1"/>
    <cellStyle name="60% - Accent6 2" xfId="36"/>
    <cellStyle name="Accent1" xfId="37" builtinId="29" customBuiltin="1"/>
    <cellStyle name="Accent1 2" xfId="38"/>
    <cellStyle name="Accent2" xfId="39" builtinId="33" customBuiltin="1"/>
    <cellStyle name="Accent2 2" xfId="40"/>
    <cellStyle name="Accent3" xfId="41" builtinId="37" customBuiltin="1"/>
    <cellStyle name="Accent3 2" xfId="42"/>
    <cellStyle name="Accent4" xfId="43" builtinId="41" customBuiltin="1"/>
    <cellStyle name="Accent4 2" xfId="44"/>
    <cellStyle name="Accent5" xfId="45" builtinId="45" customBuiltin="1"/>
    <cellStyle name="Accent5 2" xfId="46"/>
    <cellStyle name="Accent6" xfId="47" builtinId="49" customBuiltin="1"/>
    <cellStyle name="Accent6 2" xfId="48"/>
    <cellStyle name="Bad" xfId="49" builtinId="27" customBuiltin="1"/>
    <cellStyle name="Bad 2" xfId="50"/>
    <cellStyle name="Calculation" xfId="51" builtinId="22" customBuiltin="1"/>
    <cellStyle name="Calculation 2" xfId="52"/>
    <cellStyle name="Check Cell" xfId="53" builtinId="23" customBuiltin="1"/>
    <cellStyle name="Check Cell 2" xfId="54"/>
    <cellStyle name="Comma" xfId="55" builtinId="3"/>
    <cellStyle name="Comma 12 2 2" xfId="56"/>
    <cellStyle name="Comma 12 2 2 2" xfId="57"/>
    <cellStyle name="Comma 12 3 2" xfId="58"/>
    <cellStyle name="Comma 2" xfId="59"/>
    <cellStyle name="Comma 2 19 2 2" xfId="60"/>
    <cellStyle name="Comma 2 19 2 2 2" xfId="61"/>
    <cellStyle name="Comma_EGCO_June10 TE" xfId="62"/>
    <cellStyle name="Explanatory Text" xfId="63" builtinId="53" customBuiltin="1"/>
    <cellStyle name="Explanatory Text 2" xfId="64"/>
    <cellStyle name="Good" xfId="65" builtinId="26" customBuiltin="1"/>
    <cellStyle name="Good 2" xfId="66"/>
    <cellStyle name="Heading 1" xfId="67" builtinId="16" customBuiltin="1"/>
    <cellStyle name="Heading 2" xfId="68" builtinId="17" customBuiltin="1"/>
    <cellStyle name="Heading 3" xfId="69" builtinId="18" customBuiltin="1"/>
    <cellStyle name="Heading 4" xfId="70" builtinId="19" customBuiltin="1"/>
    <cellStyle name="Input" xfId="71" builtinId="20" customBuiltin="1"/>
    <cellStyle name="Input 2" xfId="72"/>
    <cellStyle name="Linked Cell" xfId="73" builtinId="24" customBuiltin="1"/>
    <cellStyle name="Linked Cell 2" xfId="74"/>
    <cellStyle name="Neutral" xfId="75" builtinId="28" customBuiltin="1"/>
    <cellStyle name="Neutral 2" xfId="76"/>
    <cellStyle name="Normal" xfId="0" builtinId="0" customBuiltin="1"/>
    <cellStyle name="Normal 2" xfId="77"/>
    <cellStyle name="Normal 2 13" xfId="78"/>
    <cellStyle name="Normal 3" xfId="79"/>
    <cellStyle name="Normal 4" xfId="80"/>
    <cellStyle name="Normal 4 2" xfId="81"/>
    <cellStyle name="Normal 5" xfId="82"/>
    <cellStyle name="Normal 71" xfId="83"/>
    <cellStyle name="Normal_EGCO_June10 TE" xfId="84"/>
    <cellStyle name="Normal_KEGCO_2002" xfId="85"/>
    <cellStyle name="Normal_Sheet1" xfId="86"/>
    <cellStyle name="Note" xfId="87" builtinId="10" customBuiltin="1"/>
    <cellStyle name="Output" xfId="88" builtinId="21" customBuiltin="1"/>
    <cellStyle name="Output 2" xfId="89"/>
    <cellStyle name="Title" xfId="90" builtinId="15" customBuiltin="1"/>
    <cellStyle name="Total" xfId="91" builtinId="25" customBuiltin="1"/>
    <cellStyle name="Total 2" xfId="92"/>
    <cellStyle name="Warning Text" xfId="93" builtinId="11" customBuiltin="1"/>
    <cellStyle name="Warning Text 2" xfId="94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"/>
  <sheetViews>
    <sheetView tabSelected="1" zoomScaleNormal="100" zoomScaleSheetLayoutView="100" workbookViewId="0">
      <selection activeCell="A47" sqref="A47"/>
    </sheetView>
  </sheetViews>
  <sheetFormatPr defaultColWidth="9.7109375" defaultRowHeight="16.5" customHeight="1" x14ac:dyDescent="0.2"/>
  <cols>
    <col min="1" max="1" width="1.7109375" style="6" customWidth="1"/>
    <col min="2" max="2" width="2" style="6" customWidth="1"/>
    <col min="3" max="3" width="1.7109375" style="6" customWidth="1"/>
    <col min="4" max="4" width="27.140625" style="6" customWidth="1"/>
    <col min="5" max="5" width="5.85546875" style="7" customWidth="1"/>
    <col min="6" max="6" width="0.5703125" style="8" customWidth="1"/>
    <col min="7" max="7" width="14.42578125" style="9" customWidth="1"/>
    <col min="8" max="8" width="0.5703125" style="5" customWidth="1"/>
    <col min="9" max="9" width="14.85546875" style="9" customWidth="1"/>
    <col min="10" max="10" width="0.5703125" style="3" customWidth="1"/>
    <col min="11" max="11" width="14.42578125" style="9" customWidth="1"/>
    <col min="12" max="12" width="0.5703125" style="5" customWidth="1"/>
    <col min="13" max="13" width="14.85546875" style="9" customWidth="1"/>
    <col min="14" max="16384" width="9.7109375" style="6"/>
  </cols>
  <sheetData>
    <row r="1" spans="1:13" ht="16.5" customHeight="1" x14ac:dyDescent="0.2">
      <c r="A1" s="15" t="s">
        <v>0</v>
      </c>
      <c r="B1" s="15"/>
      <c r="C1" s="15"/>
      <c r="D1" s="15"/>
    </row>
    <row r="2" spans="1:13" ht="16.5" customHeight="1" x14ac:dyDescent="0.2">
      <c r="A2" s="15" t="s">
        <v>1</v>
      </c>
      <c r="B2" s="15"/>
      <c r="C2" s="15"/>
      <c r="D2" s="15"/>
    </row>
    <row r="3" spans="1:13" ht="16.5" customHeight="1" x14ac:dyDescent="0.2">
      <c r="A3" s="22" t="s">
        <v>230</v>
      </c>
      <c r="B3" s="12"/>
      <c r="C3" s="12"/>
      <c r="D3" s="12"/>
      <c r="E3" s="17"/>
      <c r="F3" s="18"/>
      <c r="G3" s="11"/>
      <c r="H3" s="16"/>
      <c r="I3" s="11"/>
      <c r="J3" s="18"/>
      <c r="K3" s="11"/>
      <c r="L3" s="16"/>
      <c r="M3" s="11"/>
    </row>
    <row r="4" spans="1:13" ht="16.5" customHeight="1" x14ac:dyDescent="0.2">
      <c r="A4" s="1"/>
      <c r="B4" s="1"/>
      <c r="C4" s="1"/>
      <c r="D4" s="1"/>
      <c r="E4" s="2"/>
      <c r="F4" s="3"/>
      <c r="G4" s="4"/>
      <c r="I4" s="4"/>
      <c r="K4" s="4"/>
      <c r="M4" s="4"/>
    </row>
    <row r="6" spans="1:13" ht="16.5" customHeight="1" x14ac:dyDescent="0.2">
      <c r="G6" s="313" t="s">
        <v>295</v>
      </c>
      <c r="H6" s="313"/>
      <c r="I6" s="313"/>
      <c r="K6" s="314" t="s">
        <v>294</v>
      </c>
      <c r="L6" s="314"/>
      <c r="M6" s="314"/>
    </row>
    <row r="7" spans="1:13" ht="16.5" customHeight="1" x14ac:dyDescent="0.2">
      <c r="A7" s="6" t="s">
        <v>2</v>
      </c>
      <c r="E7" s="10"/>
      <c r="F7" s="82"/>
      <c r="G7" s="11"/>
      <c r="H7" s="12"/>
      <c r="I7" s="83" t="s">
        <v>292</v>
      </c>
      <c r="J7" s="84"/>
      <c r="K7" s="85"/>
      <c r="L7" s="85"/>
      <c r="M7" s="85" t="s">
        <v>293</v>
      </c>
    </row>
    <row r="8" spans="1:13" ht="16.5" customHeight="1" x14ac:dyDescent="0.2">
      <c r="F8" s="82"/>
      <c r="G8" s="86" t="s">
        <v>229</v>
      </c>
      <c r="H8" s="87"/>
      <c r="I8" s="86" t="s">
        <v>170</v>
      </c>
      <c r="J8" s="84"/>
      <c r="K8" s="86" t="s">
        <v>229</v>
      </c>
      <c r="L8" s="87"/>
      <c r="M8" s="86" t="s">
        <v>170</v>
      </c>
    </row>
    <row r="9" spans="1:13" ht="16.5" customHeight="1" x14ac:dyDescent="0.2">
      <c r="E9" s="13" t="s">
        <v>5</v>
      </c>
      <c r="F9" s="82"/>
      <c r="G9" s="14" t="s">
        <v>6</v>
      </c>
      <c r="H9" s="87"/>
      <c r="I9" s="14" t="s">
        <v>6</v>
      </c>
      <c r="J9" s="84"/>
      <c r="K9" s="14" t="s">
        <v>6</v>
      </c>
      <c r="L9" s="87"/>
      <c r="M9" s="14" t="s">
        <v>6</v>
      </c>
    </row>
    <row r="10" spans="1:13" ht="16.5" customHeight="1" x14ac:dyDescent="0.2">
      <c r="E10" s="21"/>
      <c r="F10" s="82"/>
      <c r="G10" s="150"/>
      <c r="H10" s="87"/>
      <c r="I10" s="96"/>
      <c r="J10" s="84"/>
      <c r="K10" s="150"/>
      <c r="L10" s="87"/>
      <c r="M10" s="96"/>
    </row>
    <row r="11" spans="1:13" ht="16.5" customHeight="1" x14ac:dyDescent="0.2">
      <c r="A11" s="15" t="s">
        <v>7</v>
      </c>
      <c r="B11" s="15"/>
      <c r="G11" s="151"/>
      <c r="K11" s="151"/>
    </row>
    <row r="12" spans="1:13" ht="16.5" customHeight="1" x14ac:dyDescent="0.2">
      <c r="B12" s="15"/>
      <c r="G12" s="151"/>
      <c r="K12" s="151"/>
    </row>
    <row r="13" spans="1:13" ht="16.5" customHeight="1" x14ac:dyDescent="0.2">
      <c r="A13" s="15" t="s">
        <v>8</v>
      </c>
      <c r="B13" s="15"/>
      <c r="G13" s="151"/>
      <c r="K13" s="151"/>
    </row>
    <row r="14" spans="1:13" ht="16.5" customHeight="1" x14ac:dyDescent="0.2">
      <c r="A14" s="15"/>
      <c r="B14" s="15"/>
      <c r="G14" s="151"/>
      <c r="K14" s="151"/>
    </row>
    <row r="15" spans="1:13" ht="16.5" customHeight="1" x14ac:dyDescent="0.2">
      <c r="A15" s="6" t="s">
        <v>9</v>
      </c>
      <c r="E15" s="7">
        <v>11</v>
      </c>
      <c r="G15" s="151">
        <v>17236749670</v>
      </c>
      <c r="H15" s="9"/>
      <c r="I15" s="9">
        <v>20487547927</v>
      </c>
      <c r="J15" s="9"/>
      <c r="K15" s="151">
        <v>3682899950</v>
      </c>
      <c r="L15" s="9"/>
      <c r="M15" s="9">
        <v>4026384871</v>
      </c>
    </row>
    <row r="16" spans="1:13" ht="16.5" customHeight="1" x14ac:dyDescent="0.2">
      <c r="A16" s="6" t="s">
        <v>10</v>
      </c>
      <c r="E16" s="7">
        <v>12</v>
      </c>
      <c r="G16" s="151">
        <v>0</v>
      </c>
      <c r="H16" s="9"/>
      <c r="I16" s="9">
        <v>765325096</v>
      </c>
      <c r="J16" s="9"/>
      <c r="K16" s="151" t="s">
        <v>153</v>
      </c>
      <c r="L16" s="9"/>
      <c r="M16" s="9">
        <v>138000000</v>
      </c>
    </row>
    <row r="17" spans="1:13" ht="16.5" customHeight="1" x14ac:dyDescent="0.2">
      <c r="A17" s="6" t="s">
        <v>11</v>
      </c>
      <c r="E17" s="7">
        <v>13</v>
      </c>
      <c r="G17" s="151">
        <v>0</v>
      </c>
      <c r="H17" s="9"/>
      <c r="I17" s="9">
        <v>3932986104</v>
      </c>
      <c r="J17" s="9"/>
      <c r="K17" s="151" t="s">
        <v>153</v>
      </c>
      <c r="L17" s="9"/>
      <c r="M17" s="9" t="s">
        <v>153</v>
      </c>
    </row>
    <row r="18" spans="1:13" ht="16.5" customHeight="1" x14ac:dyDescent="0.2">
      <c r="A18" s="6" t="s">
        <v>296</v>
      </c>
      <c r="G18" s="151"/>
      <c r="H18" s="9"/>
      <c r="J18" s="9"/>
      <c r="K18" s="151"/>
      <c r="L18" s="9"/>
    </row>
    <row r="19" spans="1:13" ht="16.5" customHeight="1" x14ac:dyDescent="0.2">
      <c r="B19" s="6" t="s">
        <v>297</v>
      </c>
      <c r="E19" s="7">
        <v>12</v>
      </c>
      <c r="G19" s="211">
        <v>3257439292</v>
      </c>
      <c r="H19" s="9"/>
      <c r="I19" s="9" t="s">
        <v>153</v>
      </c>
      <c r="J19" s="9"/>
      <c r="K19" s="211">
        <v>1927863103</v>
      </c>
      <c r="L19" s="9"/>
      <c r="M19" s="9" t="s">
        <v>153</v>
      </c>
    </row>
    <row r="20" spans="1:13" ht="16.5" customHeight="1" x14ac:dyDescent="0.2">
      <c r="A20" s="6" t="s">
        <v>237</v>
      </c>
      <c r="G20" s="151"/>
      <c r="H20" s="9"/>
      <c r="J20" s="9"/>
      <c r="K20" s="151"/>
      <c r="L20" s="9"/>
    </row>
    <row r="21" spans="1:13" ht="16.5" customHeight="1" x14ac:dyDescent="0.2">
      <c r="B21" s="6" t="s">
        <v>238</v>
      </c>
      <c r="E21" s="7">
        <v>13</v>
      </c>
      <c r="G21" s="151">
        <v>3639546585</v>
      </c>
      <c r="H21" s="9"/>
      <c r="I21" s="9">
        <v>0</v>
      </c>
      <c r="J21" s="9"/>
      <c r="K21" s="151">
        <v>0</v>
      </c>
      <c r="L21" s="9"/>
      <c r="M21" s="9">
        <v>0</v>
      </c>
    </row>
    <row r="22" spans="1:13" ht="16.5" customHeight="1" x14ac:dyDescent="0.2">
      <c r="A22" s="6" t="s">
        <v>12</v>
      </c>
      <c r="E22" s="7">
        <v>14</v>
      </c>
      <c r="G22" s="151">
        <v>4810991543</v>
      </c>
      <c r="H22" s="9"/>
      <c r="I22" s="9">
        <v>5582801908</v>
      </c>
      <c r="J22" s="9"/>
      <c r="K22" s="151">
        <v>0</v>
      </c>
      <c r="L22" s="9"/>
      <c r="M22" s="9" t="s">
        <v>153</v>
      </c>
    </row>
    <row r="23" spans="1:13" ht="16.5" customHeight="1" x14ac:dyDescent="0.2">
      <c r="A23" s="6" t="s">
        <v>225</v>
      </c>
      <c r="G23" s="151"/>
      <c r="H23" s="9"/>
      <c r="J23" s="9"/>
      <c r="K23" s="151"/>
      <c r="L23" s="9"/>
    </row>
    <row r="24" spans="1:13" ht="16.5" customHeight="1" x14ac:dyDescent="0.2">
      <c r="B24" s="6" t="s">
        <v>226</v>
      </c>
      <c r="G24" s="151"/>
      <c r="H24" s="9"/>
      <c r="J24" s="9"/>
      <c r="K24" s="151"/>
      <c r="L24" s="9"/>
    </row>
    <row r="25" spans="1:13" ht="16.5" customHeight="1" x14ac:dyDescent="0.2">
      <c r="B25" s="6" t="s">
        <v>181</v>
      </c>
      <c r="E25" s="7">
        <v>39.299999999999997</v>
      </c>
      <c r="G25" s="151">
        <v>1466629335</v>
      </c>
      <c r="H25" s="9"/>
      <c r="I25" s="9">
        <v>1355511717</v>
      </c>
      <c r="J25" s="9"/>
      <c r="K25" s="151">
        <v>0</v>
      </c>
      <c r="L25" s="9"/>
      <c r="M25" s="9" t="s">
        <v>153</v>
      </c>
    </row>
    <row r="26" spans="1:13" ht="16.5" customHeight="1" x14ac:dyDescent="0.2">
      <c r="A26" s="6" t="s">
        <v>239</v>
      </c>
      <c r="E26" s="7">
        <v>16</v>
      </c>
      <c r="G26" s="151">
        <v>1393471390</v>
      </c>
      <c r="I26" s="9">
        <v>1136171541</v>
      </c>
      <c r="K26" s="151">
        <v>3008300829</v>
      </c>
      <c r="M26" s="9">
        <v>875355841</v>
      </c>
    </row>
    <row r="27" spans="1:13" ht="16.5" customHeight="1" x14ac:dyDescent="0.2">
      <c r="A27" s="6" t="s">
        <v>14</v>
      </c>
      <c r="G27" s="151"/>
      <c r="H27" s="9"/>
      <c r="J27" s="9"/>
      <c r="K27" s="151"/>
      <c r="L27" s="9"/>
    </row>
    <row r="28" spans="1:13" ht="16.5" customHeight="1" x14ac:dyDescent="0.2">
      <c r="B28" s="6" t="s">
        <v>201</v>
      </c>
      <c r="E28" s="7">
        <v>39.5</v>
      </c>
      <c r="G28" s="151">
        <v>8334905</v>
      </c>
      <c r="H28" s="9"/>
      <c r="I28" s="9">
        <v>0</v>
      </c>
      <c r="J28" s="9"/>
      <c r="K28" s="151">
        <v>193283616</v>
      </c>
      <c r="L28" s="9"/>
      <c r="M28" s="9">
        <v>1862358255</v>
      </c>
    </row>
    <row r="29" spans="1:13" ht="16.5" customHeight="1" x14ac:dyDescent="0.2">
      <c r="A29" s="6" t="s">
        <v>240</v>
      </c>
      <c r="E29" s="7" t="s">
        <v>261</v>
      </c>
      <c r="G29" s="151">
        <v>222577631</v>
      </c>
      <c r="H29" s="9"/>
      <c r="I29" s="9">
        <v>0</v>
      </c>
      <c r="J29" s="9"/>
      <c r="K29" s="151">
        <v>0</v>
      </c>
      <c r="L29" s="9"/>
      <c r="M29" s="9">
        <v>0</v>
      </c>
    </row>
    <row r="30" spans="1:13" ht="16.5" customHeight="1" x14ac:dyDescent="0.2">
      <c r="A30" s="6" t="s">
        <v>15</v>
      </c>
      <c r="E30" s="7">
        <v>15</v>
      </c>
      <c r="G30" s="151">
        <v>2760001008</v>
      </c>
      <c r="H30" s="9"/>
      <c r="I30" s="9">
        <v>2533919504</v>
      </c>
      <c r="J30" s="9"/>
      <c r="K30" s="151">
        <v>0</v>
      </c>
      <c r="L30" s="9"/>
      <c r="M30" s="9" t="s">
        <v>153</v>
      </c>
    </row>
    <row r="31" spans="1:13" ht="16.5" customHeight="1" x14ac:dyDescent="0.2">
      <c r="A31" s="6" t="s">
        <v>241</v>
      </c>
      <c r="E31" s="7">
        <v>19</v>
      </c>
      <c r="G31" s="152">
        <v>115600000</v>
      </c>
      <c r="H31" s="9"/>
      <c r="I31" s="11">
        <v>0</v>
      </c>
      <c r="J31" s="9"/>
      <c r="K31" s="180">
        <v>0</v>
      </c>
      <c r="L31" s="9"/>
      <c r="M31" s="204">
        <v>0</v>
      </c>
    </row>
    <row r="32" spans="1:13" ht="16.5" customHeight="1" x14ac:dyDescent="0.2">
      <c r="G32" s="153"/>
      <c r="H32" s="4"/>
      <c r="I32" s="4"/>
      <c r="J32" s="89"/>
      <c r="K32" s="153"/>
      <c r="L32" s="4"/>
      <c r="M32" s="4"/>
    </row>
    <row r="33" spans="1:13" ht="16.5" customHeight="1" x14ac:dyDescent="0.2">
      <c r="A33" s="15" t="s">
        <v>16</v>
      </c>
      <c r="G33" s="152">
        <f>SUM(G15:G31)</f>
        <v>34911341359</v>
      </c>
      <c r="H33" s="4"/>
      <c r="I33" s="11">
        <f>SUM(I15:I31)</f>
        <v>35794263797</v>
      </c>
      <c r="J33" s="89"/>
      <c r="K33" s="152">
        <f>SUM(K15:K31)</f>
        <v>8812347498</v>
      </c>
      <c r="L33" s="4"/>
      <c r="M33" s="11">
        <f>SUM(M15:M31)</f>
        <v>6902098967</v>
      </c>
    </row>
    <row r="34" spans="1:13" ht="16.5" customHeight="1" x14ac:dyDescent="0.2">
      <c r="H34" s="90"/>
      <c r="J34" s="89"/>
      <c r="L34" s="90"/>
    </row>
    <row r="35" spans="1:13" ht="16.5" customHeight="1" x14ac:dyDescent="0.2">
      <c r="H35" s="90"/>
      <c r="J35" s="89"/>
      <c r="L35" s="90"/>
    </row>
    <row r="36" spans="1:13" ht="16.5" customHeight="1" x14ac:dyDescent="0.2">
      <c r="H36" s="90"/>
      <c r="J36" s="89"/>
      <c r="L36" s="90"/>
    </row>
    <row r="37" spans="1:13" ht="16.5" customHeight="1" x14ac:dyDescent="0.2">
      <c r="H37" s="90"/>
      <c r="J37" s="89"/>
      <c r="L37" s="90"/>
    </row>
    <row r="38" spans="1:13" ht="16.5" customHeight="1" x14ac:dyDescent="0.2">
      <c r="H38" s="90"/>
      <c r="J38" s="89"/>
      <c r="L38" s="90"/>
    </row>
    <row r="39" spans="1:13" ht="16.5" customHeight="1" x14ac:dyDescent="0.2">
      <c r="H39" s="90"/>
      <c r="J39" s="89"/>
      <c r="L39" s="90"/>
    </row>
    <row r="40" spans="1:13" ht="16.5" customHeight="1" x14ac:dyDescent="0.2">
      <c r="H40" s="90"/>
      <c r="J40" s="89"/>
      <c r="L40" s="90"/>
    </row>
    <row r="41" spans="1:13" ht="16.5" customHeight="1" x14ac:dyDescent="0.2">
      <c r="H41" s="90"/>
      <c r="J41" s="89"/>
      <c r="L41" s="90"/>
    </row>
    <row r="42" spans="1:13" ht="16.5" customHeight="1" x14ac:dyDescent="0.2">
      <c r="H42" s="90"/>
      <c r="J42" s="89"/>
      <c r="L42" s="90"/>
    </row>
    <row r="43" spans="1:13" ht="16.5" customHeight="1" x14ac:dyDescent="0.2">
      <c r="H43" s="90"/>
      <c r="J43" s="89"/>
      <c r="L43" s="90"/>
    </row>
    <row r="44" spans="1:13" ht="16.5" customHeight="1" x14ac:dyDescent="0.2">
      <c r="H44" s="90"/>
      <c r="J44" s="89"/>
      <c r="L44" s="90"/>
    </row>
    <row r="45" spans="1:13" ht="16.5" customHeight="1" x14ac:dyDescent="0.2">
      <c r="H45" s="90"/>
      <c r="J45" s="89"/>
      <c r="L45" s="90"/>
    </row>
    <row r="46" spans="1:13" ht="16.5" customHeight="1" x14ac:dyDescent="0.2">
      <c r="H46" s="90"/>
      <c r="J46" s="89"/>
      <c r="L46" s="90"/>
    </row>
    <row r="47" spans="1:13" ht="16.5" customHeight="1" x14ac:dyDescent="0.2">
      <c r="H47" s="90"/>
      <c r="J47" s="89"/>
      <c r="L47" s="90"/>
    </row>
    <row r="48" spans="1:13" ht="20.25" customHeight="1" x14ac:dyDescent="0.2">
      <c r="H48" s="90"/>
      <c r="J48" s="89"/>
      <c r="L48" s="90"/>
    </row>
    <row r="49" spans="1:13" ht="21.95" customHeight="1" x14ac:dyDescent="0.2">
      <c r="A49" s="207" t="s">
        <v>236</v>
      </c>
      <c r="B49" s="207"/>
      <c r="C49" s="207"/>
      <c r="D49" s="207"/>
      <c r="E49" s="219"/>
      <c r="F49" s="220"/>
      <c r="G49" s="204"/>
      <c r="H49" s="221"/>
      <c r="I49" s="204"/>
      <c r="J49" s="222"/>
      <c r="K49" s="204"/>
      <c r="L49" s="221"/>
      <c r="M49" s="204"/>
    </row>
    <row r="50" spans="1:13" ht="16.5" customHeight="1" x14ac:dyDescent="0.2">
      <c r="A50" s="15" t="s">
        <v>0</v>
      </c>
      <c r="B50" s="15"/>
      <c r="C50" s="15"/>
      <c r="D50" s="15"/>
    </row>
    <row r="51" spans="1:13" ht="16.5" customHeight="1" x14ac:dyDescent="0.2">
      <c r="A51" s="15" t="s">
        <v>1</v>
      </c>
      <c r="B51" s="15"/>
      <c r="C51" s="15"/>
      <c r="D51" s="15"/>
    </row>
    <row r="52" spans="1:13" ht="16.5" customHeight="1" x14ac:dyDescent="0.2">
      <c r="A52" s="22" t="s">
        <v>230</v>
      </c>
      <c r="B52" s="12"/>
      <c r="C52" s="12"/>
      <c r="D52" s="12"/>
      <c r="E52" s="17"/>
      <c r="F52" s="18"/>
      <c r="G52" s="11"/>
      <c r="H52" s="16"/>
      <c r="I52" s="11"/>
      <c r="J52" s="18"/>
      <c r="K52" s="11"/>
      <c r="L52" s="16"/>
      <c r="M52" s="11"/>
    </row>
    <row r="53" spans="1:13" ht="16.5" customHeight="1" x14ac:dyDescent="0.2">
      <c r="A53" s="1"/>
      <c r="B53" s="1"/>
      <c r="C53" s="1"/>
      <c r="D53" s="1"/>
      <c r="E53" s="2"/>
      <c r="F53" s="3"/>
      <c r="G53" s="4"/>
      <c r="I53" s="4"/>
      <c r="K53" s="4"/>
      <c r="M53" s="4"/>
    </row>
    <row r="55" spans="1:13" ht="16.5" customHeight="1" x14ac:dyDescent="0.2">
      <c r="G55" s="313" t="s">
        <v>295</v>
      </c>
      <c r="H55" s="313"/>
      <c r="I55" s="313"/>
      <c r="K55" s="4"/>
      <c r="M55" s="218" t="s">
        <v>294</v>
      </c>
    </row>
    <row r="56" spans="1:13" ht="16.5" customHeight="1" x14ac:dyDescent="0.2">
      <c r="A56" s="6" t="s">
        <v>2</v>
      </c>
      <c r="E56" s="10"/>
      <c r="F56" s="82"/>
      <c r="G56" s="11"/>
      <c r="H56" s="12"/>
      <c r="I56" s="83" t="s">
        <v>292</v>
      </c>
      <c r="J56" s="84"/>
      <c r="K56" s="85"/>
      <c r="L56" s="85"/>
      <c r="M56" s="85" t="s">
        <v>293</v>
      </c>
    </row>
    <row r="57" spans="1:13" ht="16.5" customHeight="1" x14ac:dyDescent="0.2">
      <c r="F57" s="82"/>
      <c r="G57" s="86" t="s">
        <v>229</v>
      </c>
      <c r="H57" s="87"/>
      <c r="I57" s="86" t="s">
        <v>170</v>
      </c>
      <c r="J57" s="84"/>
      <c r="K57" s="86" t="s">
        <v>229</v>
      </c>
      <c r="L57" s="87"/>
      <c r="M57" s="86" t="s">
        <v>170</v>
      </c>
    </row>
    <row r="58" spans="1:13" ht="16.5" customHeight="1" x14ac:dyDescent="0.2">
      <c r="E58" s="13" t="s">
        <v>5</v>
      </c>
      <c r="F58" s="82"/>
      <c r="G58" s="14" t="s">
        <v>6</v>
      </c>
      <c r="H58" s="87"/>
      <c r="I58" s="14" t="s">
        <v>6</v>
      </c>
      <c r="J58" s="84"/>
      <c r="K58" s="14" t="s">
        <v>6</v>
      </c>
      <c r="L58" s="87"/>
      <c r="M58" s="14" t="s">
        <v>6</v>
      </c>
    </row>
    <row r="59" spans="1:13" ht="16.5" customHeight="1" x14ac:dyDescent="0.2">
      <c r="G59" s="211"/>
      <c r="H59" s="90"/>
      <c r="J59" s="89"/>
      <c r="K59" s="211"/>
      <c r="L59" s="90"/>
    </row>
    <row r="60" spans="1:13" ht="16.5" customHeight="1" x14ac:dyDescent="0.2">
      <c r="A60" s="15" t="s">
        <v>329</v>
      </c>
      <c r="B60" s="15"/>
      <c r="G60" s="211"/>
      <c r="K60" s="211"/>
    </row>
    <row r="61" spans="1:13" ht="16.5" customHeight="1" x14ac:dyDescent="0.2">
      <c r="B61" s="15"/>
      <c r="G61" s="211"/>
      <c r="K61" s="211"/>
    </row>
    <row r="62" spans="1:13" ht="16.5" customHeight="1" x14ac:dyDescent="0.2">
      <c r="A62" s="15" t="s">
        <v>17</v>
      </c>
      <c r="G62" s="151"/>
      <c r="H62" s="90"/>
      <c r="J62" s="89"/>
      <c r="K62" s="151"/>
      <c r="L62" s="90"/>
    </row>
    <row r="63" spans="1:13" ht="16.5" customHeight="1" x14ac:dyDescent="0.2">
      <c r="A63" s="15"/>
      <c r="G63" s="151"/>
      <c r="H63" s="90"/>
      <c r="J63" s="89"/>
      <c r="K63" s="151"/>
      <c r="L63" s="90"/>
    </row>
    <row r="64" spans="1:13" ht="16.5" customHeight="1" x14ac:dyDescent="0.2">
      <c r="A64" s="6" t="s">
        <v>222</v>
      </c>
      <c r="G64" s="151"/>
      <c r="H64" s="90"/>
      <c r="J64" s="89"/>
      <c r="K64" s="151"/>
      <c r="L64" s="90"/>
    </row>
    <row r="65" spans="1:13" ht="16.5" customHeight="1" x14ac:dyDescent="0.2">
      <c r="B65" s="6" t="s">
        <v>221</v>
      </c>
      <c r="E65" s="7">
        <v>39.299999999999997</v>
      </c>
      <c r="G65" s="151">
        <v>15945866644</v>
      </c>
      <c r="H65" s="90"/>
      <c r="I65" s="9">
        <v>16817262696</v>
      </c>
      <c r="J65" s="89"/>
      <c r="K65" s="151" t="s">
        <v>153</v>
      </c>
      <c r="L65" s="90"/>
      <c r="M65" s="9" t="s">
        <v>153</v>
      </c>
    </row>
    <row r="66" spans="1:13" ht="16.5" customHeight="1" x14ac:dyDescent="0.2">
      <c r="A66" s="208" t="s">
        <v>239</v>
      </c>
      <c r="E66" s="7">
        <v>16</v>
      </c>
      <c r="G66" s="151">
        <v>715813462</v>
      </c>
      <c r="H66" s="9"/>
      <c r="I66" s="9">
        <v>1507895165</v>
      </c>
      <c r="J66" s="9"/>
      <c r="K66" s="151">
        <v>730972134</v>
      </c>
      <c r="L66" s="9"/>
      <c r="M66" s="9">
        <v>1678372296</v>
      </c>
    </row>
    <row r="67" spans="1:13" ht="16.5" customHeight="1" x14ac:dyDescent="0.2">
      <c r="A67" s="6" t="s">
        <v>18</v>
      </c>
      <c r="E67" s="7">
        <v>39.5</v>
      </c>
      <c r="G67" s="151">
        <v>1290936127</v>
      </c>
      <c r="H67" s="9"/>
      <c r="I67" s="9">
        <v>1231200000</v>
      </c>
      <c r="J67" s="9"/>
      <c r="K67" s="151">
        <v>50883161860</v>
      </c>
      <c r="L67" s="9"/>
      <c r="M67" s="9">
        <v>49889026121</v>
      </c>
    </row>
    <row r="68" spans="1:13" ht="16.5" customHeight="1" x14ac:dyDescent="0.2">
      <c r="A68" s="6" t="s">
        <v>154</v>
      </c>
      <c r="E68" s="7">
        <v>17.2</v>
      </c>
      <c r="G68" s="151">
        <v>0</v>
      </c>
      <c r="H68" s="9"/>
      <c r="I68" s="9">
        <v>0</v>
      </c>
      <c r="J68" s="9"/>
      <c r="K68" s="151">
        <v>15597965222</v>
      </c>
      <c r="L68" s="9"/>
      <c r="M68" s="9">
        <v>15772110177</v>
      </c>
    </row>
    <row r="69" spans="1:13" ht="16.5" customHeight="1" x14ac:dyDescent="0.2">
      <c r="A69" s="6" t="s">
        <v>152</v>
      </c>
      <c r="E69" s="7">
        <v>17.3</v>
      </c>
      <c r="G69" s="151">
        <v>14010610872</v>
      </c>
      <c r="H69" s="9"/>
      <c r="I69" s="9">
        <v>14573577102</v>
      </c>
      <c r="J69" s="9"/>
      <c r="K69" s="151">
        <v>3357625000</v>
      </c>
      <c r="L69" s="9"/>
      <c r="M69" s="9">
        <v>3357625000</v>
      </c>
    </row>
    <row r="70" spans="1:13" ht="16.5" customHeight="1" x14ac:dyDescent="0.2">
      <c r="A70" s="6" t="s">
        <v>175</v>
      </c>
      <c r="E70" s="7">
        <v>17.399999999999999</v>
      </c>
      <c r="G70" s="151">
        <v>82601529874</v>
      </c>
      <c r="H70" s="9"/>
      <c r="I70" s="9">
        <v>72707152764</v>
      </c>
      <c r="J70" s="9"/>
      <c r="K70" s="151">
        <v>27432963101</v>
      </c>
      <c r="L70" s="9"/>
      <c r="M70" s="9">
        <v>27432963101</v>
      </c>
    </row>
    <row r="71" spans="1:13" ht="16.5" customHeight="1" x14ac:dyDescent="0.2">
      <c r="A71" s="6" t="s">
        <v>206</v>
      </c>
      <c r="E71" s="7">
        <v>18</v>
      </c>
      <c r="G71" s="151">
        <v>518174085</v>
      </c>
      <c r="H71" s="9"/>
      <c r="I71" s="9">
        <v>519210182</v>
      </c>
      <c r="J71" s="9"/>
      <c r="K71" s="151">
        <v>719908547</v>
      </c>
      <c r="L71" s="9"/>
      <c r="M71" s="9">
        <v>719908547</v>
      </c>
    </row>
    <row r="72" spans="1:13" ht="16.5" customHeight="1" x14ac:dyDescent="0.2">
      <c r="A72" s="6" t="s">
        <v>19</v>
      </c>
      <c r="E72" s="7">
        <v>19</v>
      </c>
      <c r="G72" s="151">
        <v>49750113726</v>
      </c>
      <c r="H72" s="9"/>
      <c r="I72" s="9">
        <v>52781655445</v>
      </c>
      <c r="J72" s="9"/>
      <c r="K72" s="151">
        <v>424324065</v>
      </c>
      <c r="L72" s="9"/>
      <c r="M72" s="9">
        <v>727243766</v>
      </c>
    </row>
    <row r="73" spans="1:13" ht="16.5" customHeight="1" x14ac:dyDescent="0.2">
      <c r="A73" s="6" t="s">
        <v>243</v>
      </c>
      <c r="G73" s="210">
        <v>512883256</v>
      </c>
      <c r="H73" s="9"/>
      <c r="I73" s="9">
        <v>0</v>
      </c>
      <c r="J73" s="9"/>
      <c r="K73" s="210">
        <v>29517536</v>
      </c>
      <c r="L73" s="9"/>
      <c r="M73" s="9">
        <v>0</v>
      </c>
    </row>
    <row r="74" spans="1:13" ht="16.5" customHeight="1" x14ac:dyDescent="0.2">
      <c r="A74" s="6" t="s">
        <v>20</v>
      </c>
      <c r="E74" s="7">
        <v>20</v>
      </c>
      <c r="G74" s="151">
        <v>2991502254</v>
      </c>
      <c r="H74" s="9"/>
      <c r="I74" s="9">
        <v>3603529378</v>
      </c>
      <c r="J74" s="9"/>
      <c r="K74" s="151" t="s">
        <v>153</v>
      </c>
      <c r="L74" s="9"/>
      <c r="M74" s="9" t="s">
        <v>153</v>
      </c>
    </row>
    <row r="75" spans="1:13" ht="16.5" customHeight="1" x14ac:dyDescent="0.2">
      <c r="A75" s="6" t="s">
        <v>21</v>
      </c>
      <c r="E75" s="7">
        <v>21</v>
      </c>
      <c r="G75" s="151">
        <v>7915962810</v>
      </c>
      <c r="H75" s="9"/>
      <c r="I75" s="9">
        <v>8098933815</v>
      </c>
      <c r="J75" s="9"/>
      <c r="K75" s="151" t="s">
        <v>153</v>
      </c>
      <c r="L75" s="9"/>
      <c r="M75" s="9" t="s">
        <v>153</v>
      </c>
    </row>
    <row r="76" spans="1:13" ht="16.5" customHeight="1" x14ac:dyDescent="0.2">
      <c r="A76" s="6" t="s">
        <v>240</v>
      </c>
      <c r="E76" s="7" t="s">
        <v>261</v>
      </c>
      <c r="G76" s="209">
        <v>2017420535</v>
      </c>
      <c r="H76" s="9"/>
      <c r="I76" s="9">
        <v>0</v>
      </c>
      <c r="J76" s="9"/>
      <c r="K76" s="209">
        <v>552990728</v>
      </c>
      <c r="L76" s="9"/>
      <c r="M76" s="9">
        <v>0</v>
      </c>
    </row>
    <row r="77" spans="1:13" ht="16.5" customHeight="1" x14ac:dyDescent="0.2">
      <c r="A77" s="6" t="s">
        <v>22</v>
      </c>
      <c r="E77" s="7">
        <v>26</v>
      </c>
      <c r="G77" s="151">
        <v>1002859734</v>
      </c>
      <c r="H77" s="9"/>
      <c r="I77" s="9">
        <v>629838569</v>
      </c>
      <c r="J77" s="9"/>
      <c r="K77" s="151" t="s">
        <v>153</v>
      </c>
      <c r="L77" s="9"/>
      <c r="M77" s="9" t="s">
        <v>153</v>
      </c>
    </row>
    <row r="78" spans="1:13" ht="16.5" customHeight="1" x14ac:dyDescent="0.2">
      <c r="A78" s="6" t="s">
        <v>23</v>
      </c>
      <c r="G78" s="152">
        <v>252680100</v>
      </c>
      <c r="H78" s="9"/>
      <c r="I78" s="11">
        <v>258085742</v>
      </c>
      <c r="J78" s="9"/>
      <c r="K78" s="180">
        <v>24740603</v>
      </c>
      <c r="L78" s="9"/>
      <c r="M78" s="204">
        <v>13528166</v>
      </c>
    </row>
    <row r="79" spans="1:13" ht="16.5" customHeight="1" x14ac:dyDescent="0.2">
      <c r="G79" s="153"/>
      <c r="H79" s="91"/>
      <c r="I79" s="4"/>
      <c r="J79" s="89"/>
      <c r="K79" s="151"/>
      <c r="L79" s="92"/>
    </row>
    <row r="80" spans="1:13" ht="16.5" customHeight="1" x14ac:dyDescent="0.2">
      <c r="A80" s="15" t="s">
        <v>24</v>
      </c>
      <c r="G80" s="152">
        <f>SUM(G65:G78)</f>
        <v>179526353479</v>
      </c>
      <c r="H80" s="90"/>
      <c r="I80" s="11">
        <f>SUM(I65:I78)</f>
        <v>172728340858</v>
      </c>
      <c r="J80" s="89"/>
      <c r="K80" s="152">
        <f>SUM(K65:K78)</f>
        <v>99754168796</v>
      </c>
      <c r="L80" s="90"/>
      <c r="M80" s="11">
        <f>SUM(M65:M78)</f>
        <v>99590777174</v>
      </c>
    </row>
    <row r="81" spans="1:13" ht="16.5" customHeight="1" x14ac:dyDescent="0.2">
      <c r="G81" s="153"/>
      <c r="H81" s="90"/>
      <c r="I81" s="4"/>
      <c r="J81" s="89"/>
      <c r="K81" s="153"/>
      <c r="L81" s="90"/>
      <c r="M81" s="4"/>
    </row>
    <row r="82" spans="1:13" ht="16.5" customHeight="1" thickBot="1" x14ac:dyDescent="0.25">
      <c r="A82" s="15" t="s">
        <v>25</v>
      </c>
      <c r="G82" s="154">
        <f>SUM(G33+G80)</f>
        <v>214437694838</v>
      </c>
      <c r="H82" s="90"/>
      <c r="I82" s="93">
        <f>SUM(I33+I80)</f>
        <v>208522604655</v>
      </c>
      <c r="J82" s="89"/>
      <c r="K82" s="154">
        <f>SUM(K33+K80)</f>
        <v>108566516294</v>
      </c>
      <c r="L82" s="90"/>
      <c r="M82" s="93">
        <f>SUM(M33+M80)</f>
        <v>106492876141</v>
      </c>
    </row>
    <row r="83" spans="1:13" ht="16.5" customHeight="1" thickTop="1" x14ac:dyDescent="0.2">
      <c r="A83" s="15"/>
      <c r="G83" s="4"/>
      <c r="H83" s="90"/>
      <c r="I83" s="4"/>
      <c r="J83" s="89"/>
      <c r="K83" s="4"/>
      <c r="L83" s="90"/>
      <c r="M83" s="4"/>
    </row>
    <row r="84" spans="1:13" ht="16.5" customHeight="1" x14ac:dyDescent="0.2">
      <c r="A84" s="15"/>
      <c r="G84" s="4"/>
      <c r="H84" s="90"/>
      <c r="I84" s="4"/>
      <c r="J84" s="89"/>
      <c r="K84" s="4"/>
      <c r="L84" s="90"/>
      <c r="M84" s="4"/>
    </row>
    <row r="85" spans="1:13" ht="16.5" customHeight="1" x14ac:dyDescent="0.2">
      <c r="A85" s="15"/>
      <c r="G85" s="4"/>
      <c r="H85" s="90"/>
      <c r="I85" s="4"/>
      <c r="J85" s="89"/>
      <c r="K85" s="4"/>
      <c r="L85" s="90"/>
      <c r="M85" s="4"/>
    </row>
    <row r="86" spans="1:13" ht="16.5" customHeight="1" x14ac:dyDescent="0.2">
      <c r="A86" s="15"/>
      <c r="G86" s="4"/>
      <c r="H86" s="90"/>
      <c r="I86" s="4"/>
      <c r="J86" s="89"/>
      <c r="K86" s="4"/>
      <c r="L86" s="90"/>
      <c r="M86" s="4"/>
    </row>
    <row r="87" spans="1:13" ht="16.5" customHeight="1" x14ac:dyDescent="0.2">
      <c r="A87" s="15"/>
      <c r="G87" s="4"/>
      <c r="H87" s="90"/>
      <c r="I87" s="4"/>
      <c r="J87" s="89"/>
      <c r="K87" s="4"/>
      <c r="L87" s="90"/>
      <c r="M87" s="4"/>
    </row>
    <row r="88" spans="1:13" ht="16.5" customHeight="1" x14ac:dyDescent="0.2">
      <c r="A88" s="15"/>
      <c r="G88" s="4"/>
      <c r="H88" s="90"/>
      <c r="I88" s="4"/>
      <c r="J88" s="89"/>
      <c r="K88" s="4"/>
      <c r="L88" s="90"/>
      <c r="M88" s="4"/>
    </row>
    <row r="89" spans="1:13" ht="16.5" customHeight="1" x14ac:dyDescent="0.2">
      <c r="A89" s="15"/>
      <c r="G89" s="4"/>
      <c r="H89" s="90"/>
      <c r="I89" s="4"/>
      <c r="J89" s="89"/>
      <c r="K89" s="4"/>
      <c r="L89" s="90"/>
      <c r="M89" s="4"/>
    </row>
    <row r="90" spans="1:13" ht="16.5" customHeight="1" x14ac:dyDescent="0.2">
      <c r="A90" s="15"/>
      <c r="G90" s="4"/>
      <c r="H90" s="90"/>
      <c r="I90" s="4"/>
      <c r="J90" s="89"/>
      <c r="K90" s="4"/>
      <c r="L90" s="90"/>
      <c r="M90" s="4"/>
    </row>
    <row r="91" spans="1:13" ht="16.5" customHeight="1" x14ac:dyDescent="0.2">
      <c r="A91" s="15"/>
      <c r="G91" s="4"/>
      <c r="H91" s="90"/>
      <c r="I91" s="4"/>
      <c r="J91" s="89"/>
      <c r="K91" s="4"/>
      <c r="L91" s="90"/>
      <c r="M91" s="4"/>
    </row>
    <row r="92" spans="1:13" ht="16.5" customHeight="1" x14ac:dyDescent="0.2">
      <c r="A92" s="15"/>
      <c r="G92" s="4"/>
      <c r="H92" s="90"/>
      <c r="I92" s="4"/>
      <c r="J92" s="89"/>
      <c r="K92" s="4"/>
      <c r="L92" s="90"/>
      <c r="M92" s="4"/>
    </row>
    <row r="93" spans="1:13" ht="16.5" customHeight="1" x14ac:dyDescent="0.2">
      <c r="A93" s="6" t="s">
        <v>26</v>
      </c>
    </row>
    <row r="98" spans="1:13" ht="21.95" customHeight="1" x14ac:dyDescent="0.2">
      <c r="A98" s="16" t="s">
        <v>236</v>
      </c>
      <c r="B98" s="16"/>
      <c r="C98" s="16"/>
      <c r="D98" s="16"/>
      <c r="E98" s="17"/>
      <c r="F98" s="18"/>
      <c r="G98" s="11"/>
      <c r="H98" s="19"/>
      <c r="I98" s="11"/>
      <c r="J98" s="20"/>
      <c r="K98" s="11"/>
      <c r="L98" s="19"/>
      <c r="M98" s="11"/>
    </row>
    <row r="99" spans="1:13" ht="16.5" customHeight="1" x14ac:dyDescent="0.2">
      <c r="A99" s="15" t="s">
        <v>0</v>
      </c>
      <c r="B99" s="23"/>
      <c r="C99" s="23"/>
      <c r="D99" s="23"/>
      <c r="E99" s="24"/>
      <c r="F99" s="23"/>
      <c r="G99" s="23"/>
      <c r="H99" s="23"/>
      <c r="I99" s="79"/>
      <c r="J99" s="23"/>
      <c r="K99" s="23"/>
      <c r="L99" s="23"/>
      <c r="M99" s="23"/>
    </row>
    <row r="100" spans="1:13" ht="16.5" customHeight="1" x14ac:dyDescent="0.2">
      <c r="A100" s="15" t="s">
        <v>1</v>
      </c>
      <c r="B100" s="15"/>
      <c r="C100" s="15"/>
      <c r="D100" s="15"/>
    </row>
    <row r="101" spans="1:13" ht="16.5" customHeight="1" x14ac:dyDescent="0.2">
      <c r="A101" s="25" t="str">
        <f>A3</f>
        <v>As at 31 December 2020</v>
      </c>
      <c r="B101" s="12"/>
      <c r="C101" s="12"/>
      <c r="D101" s="12"/>
      <c r="E101" s="17"/>
      <c r="F101" s="18"/>
      <c r="G101" s="11"/>
      <c r="H101" s="16"/>
      <c r="I101" s="11"/>
      <c r="J101" s="18"/>
      <c r="K101" s="11"/>
      <c r="L101" s="16"/>
      <c r="M101" s="11"/>
    </row>
    <row r="102" spans="1:13" ht="16.5" customHeight="1" x14ac:dyDescent="0.2">
      <c r="A102" s="1"/>
      <c r="B102" s="1"/>
      <c r="C102" s="1"/>
      <c r="D102" s="1"/>
      <c r="E102" s="2"/>
      <c r="F102" s="3"/>
      <c r="G102" s="4"/>
      <c r="I102" s="4"/>
      <c r="K102" s="4"/>
      <c r="M102" s="4"/>
    </row>
    <row r="104" spans="1:13" ht="16.5" customHeight="1" x14ac:dyDescent="0.2">
      <c r="G104" s="313" t="s">
        <v>295</v>
      </c>
      <c r="H104" s="313"/>
      <c r="I104" s="313"/>
      <c r="K104" s="4"/>
      <c r="M104" s="218" t="s">
        <v>294</v>
      </c>
    </row>
    <row r="105" spans="1:13" ht="16.5" customHeight="1" x14ac:dyDescent="0.2">
      <c r="A105" s="6" t="s">
        <v>2</v>
      </c>
      <c r="E105" s="10"/>
      <c r="F105" s="82"/>
      <c r="G105" s="11"/>
      <c r="H105" s="12"/>
      <c r="I105" s="83" t="s">
        <v>292</v>
      </c>
      <c r="J105" s="84"/>
      <c r="K105" s="85"/>
      <c r="L105" s="85"/>
      <c r="M105" s="85" t="s">
        <v>293</v>
      </c>
    </row>
    <row r="106" spans="1:13" ht="16.5" customHeight="1" x14ac:dyDescent="0.2">
      <c r="F106" s="82"/>
      <c r="G106" s="86" t="s">
        <v>229</v>
      </c>
      <c r="H106" s="87"/>
      <c r="I106" s="86" t="s">
        <v>170</v>
      </c>
      <c r="J106" s="84"/>
      <c r="K106" s="86" t="s">
        <v>229</v>
      </c>
      <c r="L106" s="87"/>
      <c r="M106" s="86" t="s">
        <v>170</v>
      </c>
    </row>
    <row r="107" spans="1:13" ht="16.5" customHeight="1" x14ac:dyDescent="0.2">
      <c r="E107" s="13" t="s">
        <v>5</v>
      </c>
      <c r="F107" s="82"/>
      <c r="G107" s="14" t="s">
        <v>6</v>
      </c>
      <c r="H107" s="87"/>
      <c r="I107" s="14" t="s">
        <v>6</v>
      </c>
      <c r="J107" s="84"/>
      <c r="K107" s="14" t="s">
        <v>6</v>
      </c>
      <c r="L107" s="87"/>
      <c r="M107" s="14" t="s">
        <v>6</v>
      </c>
    </row>
    <row r="108" spans="1:13" ht="16.5" customHeight="1" x14ac:dyDescent="0.2">
      <c r="E108" s="21"/>
      <c r="F108" s="82"/>
      <c r="G108" s="150"/>
      <c r="H108" s="87"/>
      <c r="I108" s="96"/>
      <c r="J108" s="84"/>
      <c r="K108" s="150"/>
      <c r="L108" s="87"/>
      <c r="M108" s="96"/>
    </row>
    <row r="109" spans="1:13" ht="16.5" customHeight="1" x14ac:dyDescent="0.2">
      <c r="A109" s="94" t="s">
        <v>27</v>
      </c>
      <c r="B109" s="15"/>
      <c r="G109" s="151"/>
      <c r="K109" s="151"/>
    </row>
    <row r="110" spans="1:13" ht="16.5" customHeight="1" x14ac:dyDescent="0.2">
      <c r="A110" s="15"/>
      <c r="B110" s="15"/>
      <c r="G110" s="151"/>
      <c r="K110" s="151"/>
    </row>
    <row r="111" spans="1:13" ht="16.5" customHeight="1" x14ac:dyDescent="0.2">
      <c r="A111" s="15" t="s">
        <v>28</v>
      </c>
      <c r="B111" s="15"/>
      <c r="G111" s="151"/>
      <c r="K111" s="151"/>
    </row>
    <row r="112" spans="1:13" ht="16.5" customHeight="1" x14ac:dyDescent="0.2">
      <c r="A112" s="15"/>
      <c r="B112" s="15"/>
      <c r="G112" s="151"/>
      <c r="K112" s="151"/>
    </row>
    <row r="113" spans="1:15" ht="16.5" customHeight="1" x14ac:dyDescent="0.2">
      <c r="A113" s="6" t="s">
        <v>29</v>
      </c>
      <c r="E113" s="95">
        <v>22</v>
      </c>
      <c r="G113" s="151">
        <v>0</v>
      </c>
      <c r="H113" s="9"/>
      <c r="I113" s="9">
        <v>37580625</v>
      </c>
      <c r="J113" s="9"/>
      <c r="K113" s="151" t="s">
        <v>153</v>
      </c>
      <c r="L113" s="9"/>
      <c r="M113" s="9" t="s">
        <v>153</v>
      </c>
      <c r="O113" s="6" t="s">
        <v>2</v>
      </c>
    </row>
    <row r="114" spans="1:15" ht="16.5" customHeight="1" x14ac:dyDescent="0.2">
      <c r="A114" s="6" t="s">
        <v>30</v>
      </c>
      <c r="E114" s="95"/>
      <c r="G114" s="151">
        <v>2509974373</v>
      </c>
      <c r="H114" s="9"/>
      <c r="I114" s="9">
        <v>2862129907</v>
      </c>
      <c r="J114" s="9"/>
      <c r="K114" s="151" t="s">
        <v>153</v>
      </c>
      <c r="L114" s="9"/>
      <c r="M114" s="9" t="s">
        <v>153</v>
      </c>
    </row>
    <row r="115" spans="1:15" ht="16.5" customHeight="1" x14ac:dyDescent="0.2">
      <c r="A115" s="6" t="s">
        <v>242</v>
      </c>
      <c r="E115" s="95">
        <v>23</v>
      </c>
      <c r="G115" s="210">
        <v>2427473018</v>
      </c>
      <c r="H115" s="9"/>
      <c r="I115" s="9">
        <v>2584697826</v>
      </c>
      <c r="J115" s="9"/>
      <c r="K115" s="210">
        <v>607646251</v>
      </c>
      <c r="L115" s="9"/>
      <c r="M115" s="9">
        <v>576725475</v>
      </c>
    </row>
    <row r="116" spans="1:15" ht="16.5" customHeight="1" x14ac:dyDescent="0.2">
      <c r="A116" s="6" t="s">
        <v>224</v>
      </c>
      <c r="E116" s="95"/>
      <c r="G116" s="151"/>
      <c r="H116" s="9"/>
      <c r="J116" s="9"/>
      <c r="K116" s="151"/>
      <c r="L116" s="9"/>
    </row>
    <row r="117" spans="1:15" ht="16.5" customHeight="1" x14ac:dyDescent="0.2">
      <c r="B117" s="6" t="s">
        <v>223</v>
      </c>
      <c r="E117" s="95" t="s">
        <v>245</v>
      </c>
      <c r="G117" s="211">
        <v>0</v>
      </c>
      <c r="H117" s="9"/>
      <c r="I117" s="9">
        <v>1240000000</v>
      </c>
      <c r="J117" s="9"/>
      <c r="K117" s="211">
        <v>0</v>
      </c>
      <c r="L117" s="9"/>
      <c r="M117" s="9">
        <v>1240000000</v>
      </c>
    </row>
    <row r="118" spans="1:15" ht="16.5" customHeight="1" x14ac:dyDescent="0.2">
      <c r="A118" s="6" t="s">
        <v>31</v>
      </c>
      <c r="E118" s="95"/>
      <c r="G118" s="151"/>
      <c r="H118" s="9"/>
      <c r="J118" s="9"/>
      <c r="K118" s="151"/>
      <c r="L118" s="9"/>
    </row>
    <row r="119" spans="1:15" ht="16.5" customHeight="1" x14ac:dyDescent="0.2">
      <c r="A119" s="6" t="s">
        <v>32</v>
      </c>
      <c r="B119" s="6" t="s">
        <v>33</v>
      </c>
      <c r="E119" s="95">
        <v>24.1</v>
      </c>
      <c r="G119" s="211">
        <v>11066549535</v>
      </c>
      <c r="H119" s="9"/>
      <c r="I119" s="9">
        <v>5754330228</v>
      </c>
      <c r="J119" s="9"/>
      <c r="K119" s="211">
        <v>6141986148</v>
      </c>
      <c r="L119" s="9"/>
      <c r="M119" s="9">
        <v>936080312</v>
      </c>
    </row>
    <row r="120" spans="1:15" ht="16.5" customHeight="1" x14ac:dyDescent="0.2">
      <c r="A120" s="6" t="s">
        <v>31</v>
      </c>
      <c r="E120" s="95"/>
      <c r="G120" s="210"/>
      <c r="H120" s="9"/>
      <c r="J120" s="9"/>
      <c r="K120" s="210"/>
      <c r="L120" s="9"/>
    </row>
    <row r="121" spans="1:15" ht="16.5" customHeight="1" x14ac:dyDescent="0.2">
      <c r="A121" s="6" t="s">
        <v>32</v>
      </c>
      <c r="B121" s="208" t="s">
        <v>244</v>
      </c>
      <c r="E121" s="95">
        <v>24.2</v>
      </c>
      <c r="G121" s="210">
        <v>103471913</v>
      </c>
      <c r="H121" s="9"/>
      <c r="I121" s="9">
        <v>0</v>
      </c>
      <c r="J121" s="9"/>
      <c r="K121" s="210">
        <v>0</v>
      </c>
      <c r="L121" s="9"/>
      <c r="M121" s="9">
        <v>0</v>
      </c>
    </row>
    <row r="122" spans="1:15" ht="16.5" customHeight="1" x14ac:dyDescent="0.2">
      <c r="A122" s="208" t="s">
        <v>246</v>
      </c>
      <c r="B122" s="208"/>
      <c r="E122" s="95" t="s">
        <v>261</v>
      </c>
      <c r="G122" s="211">
        <v>139107932</v>
      </c>
      <c r="H122" s="9"/>
      <c r="I122" s="9">
        <v>0</v>
      </c>
      <c r="J122" s="9"/>
      <c r="K122" s="211">
        <v>88974645</v>
      </c>
      <c r="L122" s="9"/>
      <c r="M122" s="9">
        <v>0</v>
      </c>
    </row>
    <row r="123" spans="1:15" ht="16.5" customHeight="1" x14ac:dyDescent="0.2">
      <c r="A123" s="208" t="s">
        <v>247</v>
      </c>
      <c r="B123" s="208"/>
      <c r="E123" s="95"/>
      <c r="G123" s="180">
        <v>43532326</v>
      </c>
      <c r="H123" s="9"/>
      <c r="I123" s="204">
        <v>0</v>
      </c>
      <c r="J123" s="9"/>
      <c r="K123" s="180">
        <v>4913267</v>
      </c>
      <c r="L123" s="9"/>
      <c r="M123" s="204">
        <v>0</v>
      </c>
    </row>
    <row r="124" spans="1:15" ht="16.5" customHeight="1" x14ac:dyDescent="0.2">
      <c r="G124" s="153"/>
      <c r="H124" s="4"/>
      <c r="I124" s="4"/>
      <c r="J124" s="89"/>
      <c r="K124" s="153"/>
      <c r="L124" s="4"/>
      <c r="M124" s="4"/>
    </row>
    <row r="125" spans="1:15" ht="16.5" customHeight="1" x14ac:dyDescent="0.2">
      <c r="A125" s="15" t="s">
        <v>34</v>
      </c>
      <c r="G125" s="152">
        <f>SUM(G113:G123)</f>
        <v>16290109097</v>
      </c>
      <c r="H125" s="4"/>
      <c r="I125" s="11">
        <f>SUM(I113:I123)</f>
        <v>12478738586</v>
      </c>
      <c r="J125" s="89"/>
      <c r="K125" s="152">
        <f>SUM(K113:K123)</f>
        <v>6843520311</v>
      </c>
      <c r="L125" s="4"/>
      <c r="M125" s="11">
        <f>SUM(M113:M123)</f>
        <v>2752805787</v>
      </c>
    </row>
    <row r="126" spans="1:15" ht="16.5" customHeight="1" x14ac:dyDescent="0.2">
      <c r="G126" s="151"/>
      <c r="H126" s="4"/>
      <c r="J126" s="89"/>
      <c r="K126" s="151"/>
      <c r="L126" s="4"/>
    </row>
    <row r="127" spans="1:15" ht="16.5" customHeight="1" x14ac:dyDescent="0.2">
      <c r="A127" s="15" t="s">
        <v>35</v>
      </c>
      <c r="G127" s="151"/>
      <c r="H127" s="4"/>
      <c r="J127" s="89"/>
      <c r="K127" s="151"/>
      <c r="L127" s="4"/>
    </row>
    <row r="128" spans="1:15" ht="16.5" customHeight="1" x14ac:dyDescent="0.2">
      <c r="A128" s="15"/>
      <c r="G128" s="151"/>
      <c r="H128" s="4"/>
      <c r="J128" s="89"/>
      <c r="K128" s="151"/>
      <c r="L128" s="4"/>
    </row>
    <row r="129" spans="1:13" ht="16.5" customHeight="1" x14ac:dyDescent="0.2">
      <c r="A129" s="6" t="s">
        <v>298</v>
      </c>
      <c r="E129" s="95"/>
      <c r="G129" s="155"/>
      <c r="H129" s="4"/>
      <c r="I129" s="6"/>
      <c r="J129" s="89"/>
      <c r="K129" s="153"/>
      <c r="L129" s="4"/>
      <c r="M129" s="4"/>
    </row>
    <row r="130" spans="1:13" ht="16.5" customHeight="1" x14ac:dyDescent="0.2">
      <c r="B130" s="6" t="s">
        <v>33</v>
      </c>
      <c r="E130" s="95">
        <v>24.1</v>
      </c>
      <c r="G130" s="155">
        <v>76332703816</v>
      </c>
      <c r="H130" s="4"/>
      <c r="I130" s="6">
        <v>78986495241</v>
      </c>
      <c r="J130" s="89"/>
      <c r="K130" s="153">
        <v>27670000713</v>
      </c>
      <c r="L130" s="4"/>
      <c r="M130" s="4">
        <v>33900450635</v>
      </c>
    </row>
    <row r="131" spans="1:13" ht="16.5" customHeight="1" x14ac:dyDescent="0.2">
      <c r="A131" s="6" t="s">
        <v>248</v>
      </c>
      <c r="E131" s="7">
        <v>24.2</v>
      </c>
      <c r="G131" s="155">
        <v>383510375</v>
      </c>
      <c r="H131" s="4"/>
      <c r="I131" s="9">
        <v>0</v>
      </c>
      <c r="J131" s="89"/>
      <c r="K131" s="153">
        <v>0</v>
      </c>
      <c r="L131" s="4"/>
      <c r="M131" s="9">
        <v>0</v>
      </c>
    </row>
    <row r="132" spans="1:13" ht="16.5" customHeight="1" x14ac:dyDescent="0.2">
      <c r="A132" s="6" t="s">
        <v>36</v>
      </c>
      <c r="E132" s="95">
        <v>25</v>
      </c>
      <c r="G132" s="155">
        <v>5041566080</v>
      </c>
      <c r="H132" s="4"/>
      <c r="I132" s="9">
        <v>4786803360</v>
      </c>
      <c r="J132" s="89"/>
      <c r="K132" s="153">
        <v>5041566080</v>
      </c>
      <c r="L132" s="4"/>
      <c r="M132" s="4">
        <v>4786803360</v>
      </c>
    </row>
    <row r="133" spans="1:13" s="5" customFormat="1" ht="16.5" customHeight="1" x14ac:dyDescent="0.2">
      <c r="A133" s="208" t="s">
        <v>246</v>
      </c>
      <c r="E133" s="95" t="s">
        <v>261</v>
      </c>
      <c r="F133" s="3"/>
      <c r="G133" s="155">
        <v>6117562236</v>
      </c>
      <c r="H133" s="4"/>
      <c r="I133" s="9">
        <v>0</v>
      </c>
      <c r="J133" s="89"/>
      <c r="K133" s="153">
        <v>1385285896</v>
      </c>
      <c r="L133" s="4"/>
      <c r="M133" s="9">
        <v>0</v>
      </c>
    </row>
    <row r="134" spans="1:13" ht="16.5" customHeight="1" x14ac:dyDescent="0.2">
      <c r="A134" s="208" t="s">
        <v>249</v>
      </c>
      <c r="G134" s="155">
        <v>484808293</v>
      </c>
      <c r="H134" s="4"/>
      <c r="I134" s="9">
        <v>0</v>
      </c>
      <c r="J134" s="89"/>
      <c r="K134" s="153">
        <v>25193687</v>
      </c>
      <c r="L134" s="4"/>
      <c r="M134" s="9">
        <v>0</v>
      </c>
    </row>
    <row r="135" spans="1:13" ht="16.5" customHeight="1" x14ac:dyDescent="0.2">
      <c r="A135" s="6" t="s">
        <v>37</v>
      </c>
      <c r="E135" s="95"/>
      <c r="G135" s="155">
        <v>689557426</v>
      </c>
      <c r="H135" s="4"/>
      <c r="I135" s="9">
        <v>602699376</v>
      </c>
      <c r="J135" s="89"/>
      <c r="K135" s="153">
        <v>274805894</v>
      </c>
      <c r="L135" s="4"/>
      <c r="M135" s="4">
        <v>233409750</v>
      </c>
    </row>
    <row r="136" spans="1:13" ht="16.5" customHeight="1" x14ac:dyDescent="0.2">
      <c r="A136" s="6" t="s">
        <v>38</v>
      </c>
      <c r="E136" s="95">
        <v>27</v>
      </c>
      <c r="G136" s="155">
        <v>2501966353</v>
      </c>
      <c r="H136" s="4"/>
      <c r="I136" s="9">
        <v>1982621801</v>
      </c>
      <c r="J136" s="89"/>
      <c r="K136" s="153">
        <v>0</v>
      </c>
      <c r="L136" s="4"/>
      <c r="M136" s="4">
        <v>115490000</v>
      </c>
    </row>
    <row r="137" spans="1:13" ht="16.5" customHeight="1" x14ac:dyDescent="0.2">
      <c r="A137" s="6" t="s">
        <v>39</v>
      </c>
      <c r="E137" s="95">
        <v>26</v>
      </c>
      <c r="G137" s="155">
        <v>2969172768</v>
      </c>
      <c r="H137" s="4"/>
      <c r="I137" s="6">
        <v>3053843649</v>
      </c>
      <c r="J137" s="89"/>
      <c r="K137" s="153">
        <v>0</v>
      </c>
      <c r="L137" s="4"/>
      <c r="M137" s="4">
        <v>0</v>
      </c>
    </row>
    <row r="138" spans="1:13" ht="16.5" customHeight="1" x14ac:dyDescent="0.2">
      <c r="A138" s="6" t="s">
        <v>40</v>
      </c>
      <c r="E138" s="95">
        <v>28</v>
      </c>
      <c r="G138" s="181">
        <v>792497186</v>
      </c>
      <c r="H138" s="4"/>
      <c r="I138" s="207">
        <v>1524995640</v>
      </c>
      <c r="J138" s="89"/>
      <c r="K138" s="180">
        <v>2046871</v>
      </c>
      <c r="L138" s="4"/>
      <c r="M138" s="204">
        <v>20649926</v>
      </c>
    </row>
    <row r="139" spans="1:13" ht="16.5" customHeight="1" x14ac:dyDescent="0.2">
      <c r="G139" s="153"/>
      <c r="H139" s="4"/>
      <c r="I139" s="4"/>
      <c r="J139" s="89"/>
      <c r="K139" s="153"/>
      <c r="L139" s="4"/>
      <c r="M139" s="4"/>
    </row>
    <row r="140" spans="1:13" ht="16.5" customHeight="1" x14ac:dyDescent="0.2">
      <c r="A140" s="15" t="s">
        <v>41</v>
      </c>
      <c r="G140" s="152">
        <f>SUM(G129:G138)</f>
        <v>95313344533</v>
      </c>
      <c r="H140" s="4"/>
      <c r="I140" s="11">
        <f>SUM(I129:I138)</f>
        <v>90937459067</v>
      </c>
      <c r="J140" s="89"/>
      <c r="K140" s="152">
        <f>SUM(K129:K138)</f>
        <v>34398899141</v>
      </c>
      <c r="L140" s="4"/>
      <c r="M140" s="11">
        <f>SUM(M129:M138)</f>
        <v>39056803671</v>
      </c>
    </row>
    <row r="141" spans="1:13" ht="16.5" customHeight="1" x14ac:dyDescent="0.2">
      <c r="G141" s="178"/>
      <c r="H141" s="4"/>
      <c r="I141" s="179"/>
      <c r="J141" s="89"/>
      <c r="K141" s="178"/>
      <c r="L141" s="4"/>
      <c r="M141" s="179"/>
    </row>
    <row r="142" spans="1:13" ht="16.5" customHeight="1" x14ac:dyDescent="0.2">
      <c r="A142" s="15" t="s">
        <v>42</v>
      </c>
      <c r="G142" s="152">
        <f>SUM(G125+G140)</f>
        <v>111603453630</v>
      </c>
      <c r="H142" s="4"/>
      <c r="I142" s="11">
        <f>SUM(I125+I140)</f>
        <v>103416197653</v>
      </c>
      <c r="J142" s="89"/>
      <c r="K142" s="152">
        <f>SUM(K125+K140)</f>
        <v>41242419452</v>
      </c>
      <c r="L142" s="4"/>
      <c r="M142" s="11">
        <f>SUM(M125+M140)</f>
        <v>41809609458</v>
      </c>
    </row>
    <row r="143" spans="1:13" ht="16.5" customHeight="1" x14ac:dyDescent="0.2">
      <c r="H143" s="90"/>
      <c r="J143" s="89"/>
      <c r="L143" s="90"/>
    </row>
    <row r="144" spans="1:13" ht="16.5" customHeight="1" x14ac:dyDescent="0.2">
      <c r="H144" s="90"/>
      <c r="J144" s="89"/>
      <c r="L144" s="90"/>
    </row>
    <row r="145" spans="1:13" ht="16.5" customHeight="1" x14ac:dyDescent="0.2">
      <c r="H145" s="90"/>
      <c r="J145" s="89"/>
      <c r="L145" s="90"/>
    </row>
    <row r="146" spans="1:13" ht="18.75" customHeight="1" x14ac:dyDescent="0.2">
      <c r="H146" s="90"/>
      <c r="J146" s="89"/>
      <c r="L146" s="90"/>
    </row>
    <row r="147" spans="1:13" ht="21.95" customHeight="1" x14ac:dyDescent="0.2">
      <c r="A147" s="312" t="str">
        <f>A98</f>
        <v>The accompanying notes are an integral part of these consolidated and separate financial statements.</v>
      </c>
      <c r="B147" s="312"/>
      <c r="C147" s="312"/>
      <c r="D147" s="312"/>
      <c r="E147" s="312"/>
      <c r="F147" s="312"/>
      <c r="G147" s="312"/>
      <c r="H147" s="312"/>
      <c r="I147" s="312"/>
      <c r="J147" s="312"/>
      <c r="K147" s="312"/>
      <c r="L147" s="312"/>
      <c r="M147" s="312"/>
    </row>
    <row r="148" spans="1:13" ht="16.5" customHeight="1" x14ac:dyDescent="0.2">
      <c r="A148" s="15" t="s">
        <v>0</v>
      </c>
      <c r="B148" s="23"/>
      <c r="C148" s="23"/>
      <c r="D148" s="23"/>
      <c r="E148" s="24"/>
      <c r="F148" s="23"/>
      <c r="G148" s="23"/>
      <c r="H148" s="23"/>
      <c r="I148" s="79"/>
      <c r="J148" s="23"/>
      <c r="K148" s="23"/>
      <c r="L148" s="23"/>
      <c r="M148" s="23"/>
    </row>
    <row r="149" spans="1:13" ht="16.5" customHeight="1" x14ac:dyDescent="0.2">
      <c r="A149" s="15" t="s">
        <v>1</v>
      </c>
      <c r="B149" s="15"/>
      <c r="C149" s="15"/>
      <c r="D149" s="15"/>
    </row>
    <row r="150" spans="1:13" ht="16.5" customHeight="1" x14ac:dyDescent="0.2">
      <c r="A150" s="25" t="str">
        <f>A3</f>
        <v>As at 31 December 2020</v>
      </c>
      <c r="B150" s="12"/>
      <c r="C150" s="12"/>
      <c r="D150" s="12"/>
      <c r="E150" s="17"/>
      <c r="F150" s="18"/>
      <c r="G150" s="11"/>
      <c r="H150" s="16"/>
      <c r="I150" s="11"/>
      <c r="J150" s="18"/>
      <c r="K150" s="11"/>
      <c r="L150" s="16"/>
      <c r="M150" s="11"/>
    </row>
    <row r="151" spans="1:13" ht="16.5" customHeight="1" x14ac:dyDescent="0.2">
      <c r="A151" s="1"/>
      <c r="B151" s="1"/>
      <c r="C151" s="1"/>
      <c r="D151" s="1"/>
      <c r="E151" s="2"/>
      <c r="F151" s="3"/>
      <c r="G151" s="4"/>
      <c r="I151" s="4"/>
      <c r="K151" s="4"/>
      <c r="M151" s="4"/>
    </row>
    <row r="153" spans="1:13" ht="16.5" customHeight="1" x14ac:dyDescent="0.2">
      <c r="A153" s="6" t="s">
        <v>2</v>
      </c>
      <c r="E153" s="10"/>
      <c r="F153" s="82"/>
      <c r="G153" s="11"/>
      <c r="H153" s="12"/>
      <c r="I153" s="83" t="s">
        <v>3</v>
      </c>
      <c r="J153" s="84"/>
      <c r="K153" s="85"/>
      <c r="L153" s="85"/>
      <c r="M153" s="85" t="s">
        <v>4</v>
      </c>
    </row>
    <row r="154" spans="1:13" ht="16.5" customHeight="1" x14ac:dyDescent="0.2">
      <c r="F154" s="82"/>
      <c r="G154" s="86" t="s">
        <v>229</v>
      </c>
      <c r="H154" s="87"/>
      <c r="I154" s="86" t="s">
        <v>170</v>
      </c>
      <c r="J154" s="84"/>
      <c r="K154" s="86" t="s">
        <v>229</v>
      </c>
      <c r="L154" s="87"/>
      <c r="M154" s="86" t="s">
        <v>170</v>
      </c>
    </row>
    <row r="155" spans="1:13" ht="16.5" customHeight="1" x14ac:dyDescent="0.2">
      <c r="E155" s="13" t="s">
        <v>71</v>
      </c>
      <c r="F155" s="82"/>
      <c r="G155" s="14" t="s">
        <v>6</v>
      </c>
      <c r="H155" s="87"/>
      <c r="I155" s="14" t="s">
        <v>6</v>
      </c>
      <c r="J155" s="84"/>
      <c r="K155" s="14" t="s">
        <v>6</v>
      </c>
      <c r="L155" s="87"/>
      <c r="M155" s="14" t="s">
        <v>6</v>
      </c>
    </row>
    <row r="156" spans="1:13" ht="16.5" customHeight="1" x14ac:dyDescent="0.2">
      <c r="E156" s="21"/>
      <c r="F156" s="82"/>
      <c r="G156" s="150"/>
      <c r="H156" s="87"/>
      <c r="I156" s="96"/>
      <c r="J156" s="84"/>
      <c r="K156" s="150"/>
      <c r="L156" s="87"/>
      <c r="M156" s="96"/>
    </row>
    <row r="157" spans="1:13" ht="16.5" customHeight="1" x14ac:dyDescent="0.2">
      <c r="A157" s="15" t="s">
        <v>162</v>
      </c>
      <c r="G157" s="151"/>
      <c r="K157" s="151"/>
    </row>
    <row r="158" spans="1:13" ht="16.5" customHeight="1" x14ac:dyDescent="0.2">
      <c r="G158" s="151"/>
      <c r="K158" s="151"/>
    </row>
    <row r="159" spans="1:13" ht="16.5" customHeight="1" x14ac:dyDescent="0.2">
      <c r="A159" s="15" t="s">
        <v>43</v>
      </c>
      <c r="G159" s="151"/>
      <c r="H159" s="90"/>
      <c r="J159" s="89"/>
      <c r="K159" s="151"/>
      <c r="L159" s="90"/>
    </row>
    <row r="160" spans="1:13" ht="16.5" customHeight="1" x14ac:dyDescent="0.2">
      <c r="G160" s="151"/>
      <c r="H160" s="90"/>
      <c r="J160" s="89"/>
      <c r="K160" s="151"/>
      <c r="L160" s="90"/>
    </row>
    <row r="161" spans="1:13" ht="16.5" customHeight="1" x14ac:dyDescent="0.2">
      <c r="A161" s="6" t="s">
        <v>44</v>
      </c>
      <c r="G161" s="151"/>
      <c r="H161" s="91"/>
      <c r="J161" s="89"/>
      <c r="K161" s="151"/>
      <c r="L161" s="91"/>
    </row>
    <row r="162" spans="1:13" ht="16.5" customHeight="1" x14ac:dyDescent="0.2">
      <c r="B162" s="6" t="s">
        <v>45</v>
      </c>
      <c r="G162" s="151"/>
      <c r="H162" s="91"/>
      <c r="J162" s="89"/>
      <c r="K162" s="151"/>
      <c r="L162" s="91"/>
    </row>
    <row r="163" spans="1:13" ht="16.5" customHeight="1" x14ac:dyDescent="0.2">
      <c r="B163" s="88" t="s">
        <v>46</v>
      </c>
      <c r="G163" s="151"/>
      <c r="H163" s="91"/>
      <c r="J163" s="89"/>
      <c r="K163" s="151"/>
      <c r="L163" s="91"/>
    </row>
    <row r="164" spans="1:13" ht="16.5" customHeight="1" thickBot="1" x14ac:dyDescent="0.25">
      <c r="B164" s="6" t="s">
        <v>47</v>
      </c>
      <c r="G164" s="154">
        <v>5300000000</v>
      </c>
      <c r="H164" s="4"/>
      <c r="I164" s="93">
        <v>5300000000</v>
      </c>
      <c r="J164" s="4"/>
      <c r="K164" s="154">
        <v>5300000000</v>
      </c>
      <c r="L164" s="4"/>
      <c r="M164" s="93">
        <v>5300000000</v>
      </c>
    </row>
    <row r="165" spans="1:13" ht="16.5" customHeight="1" thickTop="1" x14ac:dyDescent="0.2">
      <c r="G165" s="151"/>
      <c r="H165" s="91"/>
      <c r="J165" s="89"/>
      <c r="K165" s="151"/>
      <c r="L165" s="91"/>
    </row>
    <row r="166" spans="1:13" ht="16.5" customHeight="1" x14ac:dyDescent="0.2">
      <c r="B166" s="6" t="s">
        <v>48</v>
      </c>
      <c r="G166" s="151"/>
      <c r="H166" s="91"/>
      <c r="J166" s="89"/>
      <c r="K166" s="151"/>
      <c r="L166" s="91"/>
    </row>
    <row r="167" spans="1:13" ht="16.5" customHeight="1" x14ac:dyDescent="0.2">
      <c r="B167" s="88" t="s">
        <v>49</v>
      </c>
      <c r="G167" s="151"/>
      <c r="H167" s="91"/>
      <c r="J167" s="89"/>
      <c r="K167" s="151"/>
      <c r="L167" s="91"/>
    </row>
    <row r="168" spans="1:13" ht="16.5" customHeight="1" x14ac:dyDescent="0.2">
      <c r="B168" s="6" t="s">
        <v>47</v>
      </c>
      <c r="G168" s="151">
        <v>5264650000</v>
      </c>
      <c r="H168" s="9"/>
      <c r="I168" s="9">
        <v>5264650000</v>
      </c>
      <c r="J168" s="9"/>
      <c r="K168" s="153">
        <v>5264650000</v>
      </c>
      <c r="L168" s="9"/>
      <c r="M168" s="4">
        <v>5264650000</v>
      </c>
    </row>
    <row r="169" spans="1:13" ht="16.5" customHeight="1" x14ac:dyDescent="0.2">
      <c r="A169" s="6" t="s">
        <v>50</v>
      </c>
      <c r="G169" s="151">
        <v>8601300000</v>
      </c>
      <c r="H169" s="9"/>
      <c r="I169" s="9">
        <v>8601300000</v>
      </c>
      <c r="J169" s="9"/>
      <c r="K169" s="153">
        <v>8601300000</v>
      </c>
      <c r="L169" s="9"/>
      <c r="M169" s="4">
        <v>8601300000</v>
      </c>
    </row>
    <row r="170" spans="1:13" ht="16.5" customHeight="1" x14ac:dyDescent="0.2">
      <c r="A170" s="6" t="s">
        <v>51</v>
      </c>
      <c r="G170" s="151">
        <v>47373035</v>
      </c>
      <c r="H170" s="9"/>
      <c r="I170" s="9">
        <v>47373035</v>
      </c>
      <c r="J170" s="9"/>
      <c r="K170" s="153">
        <v>47373035</v>
      </c>
      <c r="L170" s="9"/>
      <c r="M170" s="4">
        <v>47373035</v>
      </c>
    </row>
    <row r="171" spans="1:13" ht="16.5" customHeight="1" x14ac:dyDescent="0.2">
      <c r="A171" s="6" t="s">
        <v>299</v>
      </c>
      <c r="G171" s="151"/>
      <c r="H171" s="9"/>
      <c r="J171" s="9"/>
      <c r="K171" s="153"/>
      <c r="L171" s="9"/>
      <c r="M171" s="4"/>
    </row>
    <row r="172" spans="1:13" ht="16.5" customHeight="1" x14ac:dyDescent="0.2">
      <c r="B172" s="6" t="s">
        <v>300</v>
      </c>
      <c r="G172" s="211">
        <v>-218688716</v>
      </c>
      <c r="H172" s="9"/>
      <c r="I172" s="9">
        <v>-218688716</v>
      </c>
      <c r="J172" s="9"/>
      <c r="K172" s="153" t="s">
        <v>153</v>
      </c>
      <c r="L172" s="9"/>
      <c r="M172" s="4">
        <v>0</v>
      </c>
    </row>
    <row r="173" spans="1:13" ht="16.5" customHeight="1" x14ac:dyDescent="0.2">
      <c r="A173" s="6" t="s">
        <v>52</v>
      </c>
      <c r="G173" s="151"/>
      <c r="H173" s="91"/>
      <c r="J173" s="89"/>
      <c r="K173" s="151"/>
      <c r="L173" s="91"/>
    </row>
    <row r="174" spans="1:13" ht="16.5" customHeight="1" x14ac:dyDescent="0.2">
      <c r="B174" s="6" t="s">
        <v>53</v>
      </c>
      <c r="G174" s="151"/>
      <c r="H174" s="91"/>
      <c r="J174" s="89"/>
      <c r="K174" s="151"/>
      <c r="L174" s="91"/>
    </row>
    <row r="175" spans="1:13" ht="16.5" customHeight="1" x14ac:dyDescent="0.2">
      <c r="B175" s="88" t="s">
        <v>54</v>
      </c>
      <c r="E175" s="95">
        <v>29</v>
      </c>
      <c r="G175" s="151">
        <v>530000000</v>
      </c>
      <c r="H175" s="9"/>
      <c r="I175" s="9">
        <v>530000000</v>
      </c>
      <c r="J175" s="9"/>
      <c r="K175" s="153">
        <v>530000000</v>
      </c>
      <c r="L175" s="9"/>
      <c r="M175" s="4">
        <v>530000000</v>
      </c>
    </row>
    <row r="176" spans="1:13" ht="16.5" customHeight="1" x14ac:dyDescent="0.2">
      <c r="B176" s="6" t="s">
        <v>55</v>
      </c>
      <c r="G176" s="151">
        <f>'Eng13'!P48</f>
        <v>102196276309</v>
      </c>
      <c r="H176" s="4"/>
      <c r="I176" s="9">
        <v>97171751541</v>
      </c>
      <c r="J176" s="4"/>
      <c r="K176" s="153">
        <f>'Eng14'!N37</f>
        <v>54447221695</v>
      </c>
      <c r="L176" s="4"/>
      <c r="M176" s="4">
        <v>50362962532</v>
      </c>
    </row>
    <row r="177" spans="1:13" ht="16.5" customHeight="1" x14ac:dyDescent="0.2">
      <c r="A177" s="6" t="s">
        <v>56</v>
      </c>
      <c r="G177" s="180">
        <f>'Eng13'!AD48</f>
        <v>-14177706870</v>
      </c>
      <c r="H177" s="4"/>
      <c r="I177" s="204">
        <v>-6905974725</v>
      </c>
      <c r="J177" s="4"/>
      <c r="K177" s="180">
        <f>'Eng14'!T37</f>
        <v>-1566447888</v>
      </c>
      <c r="L177" s="4"/>
      <c r="M177" s="204">
        <v>-123018884</v>
      </c>
    </row>
    <row r="178" spans="1:13" ht="16.5" customHeight="1" x14ac:dyDescent="0.2">
      <c r="G178" s="153"/>
      <c r="H178" s="91"/>
      <c r="I178" s="4"/>
      <c r="J178" s="91"/>
      <c r="K178" s="153"/>
      <c r="L178" s="91"/>
      <c r="M178" s="4"/>
    </row>
    <row r="179" spans="1:13" ht="16.5" customHeight="1" x14ac:dyDescent="0.2">
      <c r="A179" s="15" t="s">
        <v>57</v>
      </c>
      <c r="B179" s="15"/>
      <c r="G179" s="151"/>
      <c r="K179" s="151"/>
    </row>
    <row r="180" spans="1:13" ht="16.5" customHeight="1" x14ac:dyDescent="0.2">
      <c r="A180" s="15"/>
      <c r="B180" s="15" t="s">
        <v>58</v>
      </c>
      <c r="G180" s="151">
        <f>SUM(G168:G177)</f>
        <v>102243203758</v>
      </c>
      <c r="H180" s="9"/>
      <c r="I180" s="9">
        <f>SUM(I168:I177)</f>
        <v>104490411135</v>
      </c>
      <c r="J180" s="9"/>
      <c r="K180" s="151">
        <f>SUM(K168:K177)</f>
        <v>67324096842</v>
      </c>
      <c r="L180" s="9"/>
      <c r="M180" s="9">
        <f>SUM(M168:M177)</f>
        <v>64683266683</v>
      </c>
    </row>
    <row r="181" spans="1:13" ht="16.5" customHeight="1" x14ac:dyDescent="0.2">
      <c r="A181" s="6" t="s">
        <v>59</v>
      </c>
      <c r="E181" s="95"/>
      <c r="G181" s="156">
        <f>'Eng13'!AH48</f>
        <v>591037450</v>
      </c>
      <c r="H181" s="98"/>
      <c r="I181" s="97">
        <v>615995867</v>
      </c>
      <c r="J181" s="98"/>
      <c r="K181" s="156">
        <v>0</v>
      </c>
      <c r="L181" s="98"/>
      <c r="M181" s="97">
        <v>0</v>
      </c>
    </row>
    <row r="182" spans="1:13" ht="16.5" customHeight="1" x14ac:dyDescent="0.2">
      <c r="G182" s="157"/>
      <c r="H182" s="91"/>
      <c r="I182" s="98"/>
      <c r="J182" s="89"/>
      <c r="K182" s="157"/>
      <c r="L182" s="92"/>
      <c r="M182" s="98"/>
    </row>
    <row r="183" spans="1:13" ht="16.5" customHeight="1" x14ac:dyDescent="0.2">
      <c r="A183" s="15" t="s">
        <v>60</v>
      </c>
      <c r="G183" s="152">
        <f>SUM(G180:G181)</f>
        <v>102834241208</v>
      </c>
      <c r="H183" s="91"/>
      <c r="I183" s="11">
        <f>SUM(I180:I181)</f>
        <v>105106407002</v>
      </c>
      <c r="J183" s="89"/>
      <c r="K183" s="152">
        <f>SUM(K180:K181)</f>
        <v>67324096842</v>
      </c>
      <c r="L183" s="92"/>
      <c r="M183" s="11">
        <f>SUM(M180:M181)</f>
        <v>64683266683</v>
      </c>
    </row>
    <row r="184" spans="1:13" ht="16.5" customHeight="1" x14ac:dyDescent="0.2">
      <c r="A184" s="15"/>
      <c r="G184" s="153"/>
      <c r="H184" s="91"/>
      <c r="I184" s="4"/>
      <c r="J184" s="89"/>
      <c r="K184" s="153"/>
      <c r="L184" s="92"/>
      <c r="M184" s="4"/>
    </row>
    <row r="185" spans="1:13" ht="16.5" customHeight="1" thickBot="1" x14ac:dyDescent="0.25">
      <c r="A185" s="15" t="s">
        <v>61</v>
      </c>
      <c r="G185" s="215">
        <f>G183+G142</f>
        <v>214437694838</v>
      </c>
      <c r="H185" s="91"/>
      <c r="I185" s="216">
        <f>I183+I142</f>
        <v>208522604655</v>
      </c>
      <c r="J185" s="4">
        <f>J183+J142</f>
        <v>0</v>
      </c>
      <c r="K185" s="215">
        <f>K183+K142</f>
        <v>108566516294</v>
      </c>
      <c r="L185" s="4">
        <f>L183+L142</f>
        <v>0</v>
      </c>
      <c r="M185" s="216">
        <f>M183+M142</f>
        <v>106492876141</v>
      </c>
    </row>
    <row r="186" spans="1:13" ht="16.5" customHeight="1" thickTop="1" x14ac:dyDescent="0.2">
      <c r="G186" s="206"/>
      <c r="H186" s="9"/>
      <c r="I186" s="206"/>
      <c r="J186" s="9"/>
      <c r="K186" s="206"/>
      <c r="L186" s="9"/>
      <c r="M186" s="206"/>
    </row>
    <row r="187" spans="1:13" ht="16.5" customHeight="1" x14ac:dyDescent="0.2">
      <c r="H187" s="9"/>
      <c r="J187" s="9"/>
      <c r="L187" s="9"/>
    </row>
    <row r="195" spans="1:13" ht="18.75" customHeight="1" x14ac:dyDescent="0.2"/>
    <row r="196" spans="1:13" ht="21.95" customHeight="1" x14ac:dyDescent="0.2">
      <c r="A196" s="312" t="str">
        <f>+A147</f>
        <v>The accompanying notes are an integral part of these consolidated and separate financial statements.</v>
      </c>
      <c r="B196" s="312"/>
      <c r="C196" s="312"/>
      <c r="D196" s="312"/>
      <c r="E196" s="312"/>
      <c r="F196" s="312"/>
      <c r="G196" s="312"/>
      <c r="H196" s="312"/>
      <c r="I196" s="312"/>
      <c r="J196" s="312"/>
      <c r="K196" s="312"/>
      <c r="L196" s="312"/>
      <c r="M196" s="312"/>
    </row>
  </sheetData>
  <mergeCells count="6">
    <mergeCell ref="A147:M147"/>
    <mergeCell ref="A196:M196"/>
    <mergeCell ref="G6:I6"/>
    <mergeCell ref="G55:I55"/>
    <mergeCell ref="G104:I104"/>
    <mergeCell ref="K6:M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 scaleWithDoc="0">
    <oddFooter>&amp;R&amp;9&amp;P</oddFooter>
  </headerFooter>
  <rowBreaks count="3" manualBreakCount="3">
    <brk id="49" max="12" man="1"/>
    <brk id="98" max="16383" man="1"/>
    <brk id="147" max="16383" man="1"/>
  </rowBreaks>
  <ignoredErrors>
    <ignoredError sqref="G8:M8 G106:M106 G154:M1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zoomScaleNormal="100" zoomScaleSheetLayoutView="70" workbookViewId="0">
      <selection activeCell="G13" sqref="G13"/>
    </sheetView>
  </sheetViews>
  <sheetFormatPr defaultColWidth="6.7109375" defaultRowHeight="16.5" customHeight="1" x14ac:dyDescent="0.2"/>
  <cols>
    <col min="1" max="3" width="1.7109375" style="30" customWidth="1"/>
    <col min="4" max="4" width="27.28515625" style="30" customWidth="1"/>
    <col min="5" max="5" width="5.7109375" style="32" customWidth="1"/>
    <col min="6" max="6" width="0.5703125" style="32" customWidth="1"/>
    <col min="7" max="7" width="14" style="38" customWidth="1"/>
    <col min="8" max="8" width="0.5703125" style="41" customWidth="1"/>
    <col min="9" max="9" width="14.7109375" style="38" customWidth="1"/>
    <col min="10" max="10" width="0.5703125" style="42" customWidth="1"/>
    <col min="11" max="11" width="14" style="38" customWidth="1"/>
    <col min="12" max="12" width="0.5703125" style="41" customWidth="1"/>
    <col min="13" max="13" width="14" style="38" customWidth="1"/>
    <col min="14" max="16384" width="6.7109375" style="30"/>
  </cols>
  <sheetData>
    <row r="1" spans="1:13" ht="16.5" customHeight="1" x14ac:dyDescent="0.2">
      <c r="A1" s="37" t="s">
        <v>0</v>
      </c>
      <c r="B1" s="37"/>
      <c r="C1" s="37"/>
      <c r="D1" s="37"/>
    </row>
    <row r="2" spans="1:13" ht="16.5" customHeight="1" x14ac:dyDescent="0.2">
      <c r="A2" s="37" t="s">
        <v>155</v>
      </c>
      <c r="B2" s="37"/>
      <c r="C2" s="37"/>
      <c r="D2" s="37"/>
    </row>
    <row r="3" spans="1:13" ht="16.5" customHeight="1" x14ac:dyDescent="0.2">
      <c r="A3" s="53" t="s">
        <v>231</v>
      </c>
      <c r="B3" s="31"/>
      <c r="C3" s="31"/>
      <c r="D3" s="31"/>
      <c r="E3" s="54"/>
      <c r="F3" s="54"/>
      <c r="G3" s="36"/>
      <c r="H3" s="55"/>
      <c r="I3" s="36"/>
      <c r="J3" s="54"/>
      <c r="K3" s="36"/>
      <c r="L3" s="55"/>
      <c r="M3" s="36"/>
    </row>
    <row r="6" spans="1:13" ht="16.5" customHeight="1" x14ac:dyDescent="0.2">
      <c r="G6" s="313" t="s">
        <v>295</v>
      </c>
      <c r="H6" s="313"/>
      <c r="I6" s="313"/>
      <c r="J6" s="3"/>
      <c r="K6" s="314" t="s">
        <v>294</v>
      </c>
      <c r="L6" s="314"/>
      <c r="M6" s="314"/>
    </row>
    <row r="7" spans="1:13" ht="16.5" customHeight="1" x14ac:dyDescent="0.2">
      <c r="A7" s="30" t="s">
        <v>2</v>
      </c>
      <c r="E7" s="99"/>
      <c r="F7" s="99"/>
      <c r="G7" s="11"/>
      <c r="H7" s="12"/>
      <c r="I7" s="83" t="s">
        <v>292</v>
      </c>
      <c r="J7" s="84"/>
      <c r="K7" s="85"/>
      <c r="L7" s="85"/>
      <c r="M7" s="85" t="s">
        <v>293</v>
      </c>
    </row>
    <row r="8" spans="1:13" ht="16.5" customHeight="1" x14ac:dyDescent="0.2">
      <c r="F8" s="99"/>
      <c r="G8" s="86" t="s">
        <v>229</v>
      </c>
      <c r="H8" s="87"/>
      <c r="I8" s="86" t="s">
        <v>170</v>
      </c>
      <c r="J8" s="100"/>
      <c r="K8" s="86" t="s">
        <v>229</v>
      </c>
      <c r="L8" s="87"/>
      <c r="M8" s="86" t="s">
        <v>170</v>
      </c>
    </row>
    <row r="9" spans="1:13" ht="16.5" customHeight="1" x14ac:dyDescent="0.2">
      <c r="E9" s="101" t="s">
        <v>5</v>
      </c>
      <c r="F9" s="99"/>
      <c r="G9" s="102" t="s">
        <v>6</v>
      </c>
      <c r="H9" s="103"/>
      <c r="I9" s="102" t="s">
        <v>6</v>
      </c>
      <c r="J9" s="100"/>
      <c r="K9" s="102" t="s">
        <v>6</v>
      </c>
      <c r="L9" s="103"/>
      <c r="M9" s="102" t="s">
        <v>6</v>
      </c>
    </row>
    <row r="10" spans="1:13" ht="16.5" customHeight="1" x14ac:dyDescent="0.2">
      <c r="G10" s="158"/>
      <c r="K10" s="158"/>
    </row>
    <row r="11" spans="1:13" ht="16.5" customHeight="1" x14ac:dyDescent="0.2">
      <c r="A11" s="30" t="s">
        <v>140</v>
      </c>
      <c r="E11" s="104">
        <v>30</v>
      </c>
      <c r="G11" s="151">
        <v>30700606032</v>
      </c>
      <c r="H11" s="9"/>
      <c r="I11" s="9">
        <v>31208995946</v>
      </c>
      <c r="J11" s="35"/>
      <c r="K11" s="151" t="s">
        <v>153</v>
      </c>
      <c r="L11" s="34"/>
      <c r="M11" s="9" t="s">
        <v>153</v>
      </c>
    </row>
    <row r="12" spans="1:13" ht="16.5" customHeight="1" x14ac:dyDescent="0.2">
      <c r="A12" s="30" t="s">
        <v>186</v>
      </c>
      <c r="E12" s="104"/>
      <c r="G12" s="151"/>
      <c r="H12" s="30"/>
      <c r="I12" s="9"/>
      <c r="J12" s="30"/>
      <c r="K12" s="151"/>
      <c r="L12" s="30"/>
      <c r="M12" s="9"/>
    </row>
    <row r="13" spans="1:13" ht="16.5" customHeight="1" x14ac:dyDescent="0.2">
      <c r="B13" s="30" t="s">
        <v>187</v>
      </c>
      <c r="E13" s="104"/>
      <c r="G13" s="211">
        <v>2877064795</v>
      </c>
      <c r="H13" s="9"/>
      <c r="I13" s="9">
        <v>6301947319</v>
      </c>
      <c r="J13" s="35"/>
      <c r="K13" s="151" t="s">
        <v>153</v>
      </c>
      <c r="L13" s="34"/>
      <c r="M13" s="9" t="s">
        <v>153</v>
      </c>
    </row>
    <row r="14" spans="1:13" ht="16.5" customHeight="1" x14ac:dyDescent="0.2">
      <c r="A14" s="30" t="s">
        <v>209</v>
      </c>
      <c r="E14" s="104">
        <v>31</v>
      </c>
      <c r="G14" s="214">
        <v>-25257849594</v>
      </c>
      <c r="H14" s="34"/>
      <c r="I14" s="9">
        <v>-27887748128</v>
      </c>
      <c r="J14" s="35"/>
      <c r="K14" s="151" t="s">
        <v>153</v>
      </c>
      <c r="L14" s="34"/>
      <c r="M14" s="9" t="s">
        <v>153</v>
      </c>
    </row>
    <row r="15" spans="1:13" ht="16.5" customHeight="1" x14ac:dyDescent="0.2">
      <c r="A15" s="30" t="s">
        <v>188</v>
      </c>
      <c r="E15" s="104"/>
      <c r="G15" s="151"/>
      <c r="H15" s="30"/>
      <c r="I15" s="9"/>
      <c r="J15" s="30"/>
      <c r="K15" s="151"/>
      <c r="L15" s="30"/>
      <c r="M15" s="9"/>
    </row>
    <row r="16" spans="1:13" ht="16.5" customHeight="1" x14ac:dyDescent="0.2">
      <c r="B16" s="30" t="s">
        <v>187</v>
      </c>
      <c r="E16" s="104"/>
      <c r="G16" s="180">
        <v>0</v>
      </c>
      <c r="H16" s="34"/>
      <c r="I16" s="204">
        <v>-532371620</v>
      </c>
      <c r="J16" s="35"/>
      <c r="K16" s="180" t="s">
        <v>153</v>
      </c>
      <c r="L16" s="34"/>
      <c r="M16" s="204" t="s">
        <v>153</v>
      </c>
    </row>
    <row r="17" spans="1:15" ht="16.5" customHeight="1" x14ac:dyDescent="0.2">
      <c r="E17" s="104"/>
      <c r="G17" s="159"/>
      <c r="H17" s="34"/>
      <c r="I17" s="33"/>
      <c r="J17" s="35"/>
      <c r="K17" s="159"/>
      <c r="L17" s="34"/>
      <c r="M17" s="33"/>
    </row>
    <row r="18" spans="1:15" ht="16.5" customHeight="1" x14ac:dyDescent="0.2">
      <c r="A18" s="37" t="s">
        <v>62</v>
      </c>
      <c r="E18" s="104"/>
      <c r="G18" s="159">
        <f>SUM(G11:G16)</f>
        <v>8319821233</v>
      </c>
      <c r="H18" s="34"/>
      <c r="I18" s="33">
        <f>SUM(I11:I16)</f>
        <v>9090823517</v>
      </c>
      <c r="J18" s="33"/>
      <c r="K18" s="159">
        <f>SUM(K11:K16)</f>
        <v>0</v>
      </c>
      <c r="L18" s="34"/>
      <c r="M18" s="33">
        <f>SUM(M11:M16)</f>
        <v>0</v>
      </c>
    </row>
    <row r="19" spans="1:15" ht="16.5" customHeight="1" x14ac:dyDescent="0.2">
      <c r="A19" s="30" t="s">
        <v>198</v>
      </c>
      <c r="E19" s="104">
        <v>32</v>
      </c>
      <c r="G19" s="153">
        <v>2412689410</v>
      </c>
      <c r="H19" s="39"/>
      <c r="I19" s="4">
        <v>2894966633</v>
      </c>
      <c r="J19" s="35"/>
      <c r="K19" s="153">
        <v>10201867650</v>
      </c>
      <c r="L19" s="105"/>
      <c r="M19" s="4">
        <v>10142792749</v>
      </c>
    </row>
    <row r="20" spans="1:15" ht="16.5" customHeight="1" x14ac:dyDescent="0.2">
      <c r="A20" s="30" t="s">
        <v>338</v>
      </c>
      <c r="G20" s="159">
        <v>0</v>
      </c>
      <c r="H20" s="106"/>
      <c r="I20" s="33">
        <v>649112418</v>
      </c>
      <c r="J20" s="107"/>
      <c r="K20" s="159">
        <v>0</v>
      </c>
      <c r="L20" s="108"/>
      <c r="M20" s="33">
        <v>641664225</v>
      </c>
    </row>
    <row r="21" spans="1:15" ht="16.5" customHeight="1" x14ac:dyDescent="0.2">
      <c r="A21" s="30" t="s">
        <v>215</v>
      </c>
      <c r="E21" s="32">
        <v>33</v>
      </c>
      <c r="G21" s="159">
        <v>-1608501204</v>
      </c>
      <c r="H21" s="109"/>
      <c r="I21" s="33">
        <v>-610766408</v>
      </c>
      <c r="J21" s="35"/>
      <c r="K21" s="159">
        <v>-174144955</v>
      </c>
      <c r="L21" s="110"/>
      <c r="M21" s="33">
        <v>-2830000000</v>
      </c>
    </row>
    <row r="22" spans="1:15" ht="16.5" customHeight="1" x14ac:dyDescent="0.2">
      <c r="A22" s="30" t="s">
        <v>156</v>
      </c>
      <c r="G22" s="159">
        <v>860816052</v>
      </c>
      <c r="H22" s="109"/>
      <c r="I22" s="33">
        <v>-299880275</v>
      </c>
      <c r="J22" s="35"/>
      <c r="K22" s="214">
        <v>-25364818</v>
      </c>
      <c r="L22" s="110"/>
      <c r="M22" s="33">
        <v>-31845343</v>
      </c>
    </row>
    <row r="23" spans="1:15" ht="16.5" customHeight="1" x14ac:dyDescent="0.2">
      <c r="A23" s="30" t="s">
        <v>250</v>
      </c>
      <c r="G23" s="159"/>
      <c r="H23" s="39"/>
      <c r="I23" s="33"/>
      <c r="J23" s="35"/>
      <c r="K23" s="159"/>
      <c r="L23" s="34"/>
      <c r="M23" s="33"/>
    </row>
    <row r="24" spans="1:15" ht="16.5" customHeight="1" x14ac:dyDescent="0.2">
      <c r="B24" s="30" t="s">
        <v>251</v>
      </c>
      <c r="G24" s="159">
        <v>1792608475</v>
      </c>
      <c r="H24" s="39"/>
      <c r="I24" s="33">
        <v>0</v>
      </c>
      <c r="J24" s="107"/>
      <c r="K24" s="159">
        <v>203469789</v>
      </c>
      <c r="L24" s="108"/>
      <c r="M24" s="33">
        <v>0</v>
      </c>
    </row>
    <row r="25" spans="1:15" ht="16.5" customHeight="1" x14ac:dyDescent="0.2">
      <c r="A25" s="30" t="s">
        <v>63</v>
      </c>
      <c r="E25" s="111"/>
      <c r="G25" s="161">
        <v>-2612841607</v>
      </c>
      <c r="H25" s="34"/>
      <c r="I25" s="33">
        <v>-2890248805</v>
      </c>
      <c r="J25" s="35"/>
      <c r="K25" s="159">
        <v>-1138521338</v>
      </c>
      <c r="L25" s="110"/>
      <c r="M25" s="33">
        <v>-1299507406</v>
      </c>
    </row>
    <row r="26" spans="1:15" ht="16.5" customHeight="1" x14ac:dyDescent="0.2">
      <c r="A26" s="30" t="s">
        <v>64</v>
      </c>
      <c r="E26" s="104">
        <v>34</v>
      </c>
      <c r="G26" s="161">
        <v>-4220655920</v>
      </c>
      <c r="H26" s="109"/>
      <c r="I26" s="30">
        <v>-1253470310</v>
      </c>
      <c r="J26" s="35"/>
      <c r="K26" s="159">
        <v>-1654380159</v>
      </c>
      <c r="L26" s="110"/>
      <c r="M26" s="33">
        <v>667009869</v>
      </c>
    </row>
    <row r="27" spans="1:15" ht="16.5" customHeight="1" x14ac:dyDescent="0.2">
      <c r="A27" s="30" t="s">
        <v>65</v>
      </c>
      <c r="F27" s="30"/>
      <c r="G27" s="161"/>
      <c r="H27" s="30"/>
      <c r="I27" s="30"/>
      <c r="J27" s="30"/>
      <c r="K27" s="161"/>
      <c r="L27" s="30"/>
      <c r="M27" s="30"/>
    </row>
    <row r="28" spans="1:15" ht="16.5" customHeight="1" x14ac:dyDescent="0.2">
      <c r="B28" s="30" t="s">
        <v>145</v>
      </c>
      <c r="E28" s="112">
        <v>17.100000000000001</v>
      </c>
      <c r="G28" s="160">
        <v>4838035052</v>
      </c>
      <c r="H28" s="113"/>
      <c r="I28" s="36">
        <v>6404977057</v>
      </c>
      <c r="J28" s="35"/>
      <c r="K28" s="160">
        <v>0</v>
      </c>
      <c r="L28" s="113"/>
      <c r="M28" s="36">
        <v>0</v>
      </c>
      <c r="O28" s="30" t="s">
        <v>2</v>
      </c>
    </row>
    <row r="29" spans="1:15" ht="16.5" customHeight="1" x14ac:dyDescent="0.2">
      <c r="G29" s="158"/>
      <c r="K29" s="158"/>
    </row>
    <row r="30" spans="1:15" ht="16.5" customHeight="1" x14ac:dyDescent="0.2">
      <c r="A30" s="37" t="s">
        <v>66</v>
      </c>
      <c r="G30" s="159">
        <f>SUM(G18:G28)</f>
        <v>9781971491</v>
      </c>
      <c r="H30" s="33"/>
      <c r="I30" s="33">
        <f>SUM(I18:I28)</f>
        <v>13985513827</v>
      </c>
      <c r="J30" s="33"/>
      <c r="K30" s="159">
        <f>SUM(K18:K28)</f>
        <v>7412926169</v>
      </c>
      <c r="L30" s="33"/>
      <c r="M30" s="33">
        <f>SUM(M18:M28)</f>
        <v>7290114094</v>
      </c>
    </row>
    <row r="31" spans="1:15" ht="16.5" customHeight="1" x14ac:dyDescent="0.2">
      <c r="A31" s="30" t="s">
        <v>67</v>
      </c>
      <c r="E31" s="104">
        <v>35</v>
      </c>
      <c r="G31" s="160">
        <v>-1022100500</v>
      </c>
      <c r="H31" s="109"/>
      <c r="I31" s="36">
        <v>-858898670</v>
      </c>
      <c r="J31" s="35"/>
      <c r="K31" s="160">
        <v>0</v>
      </c>
      <c r="L31" s="34"/>
      <c r="M31" s="36">
        <v>0</v>
      </c>
    </row>
    <row r="32" spans="1:15" ht="16.5" customHeight="1" x14ac:dyDescent="0.2">
      <c r="G32" s="159"/>
      <c r="H32" s="109"/>
      <c r="I32" s="33"/>
      <c r="J32" s="35"/>
      <c r="K32" s="159"/>
      <c r="L32" s="34"/>
      <c r="M32" s="33"/>
    </row>
    <row r="33" spans="1:13" ht="16.5" customHeight="1" thickBot="1" x14ac:dyDescent="0.25">
      <c r="A33" s="37" t="s">
        <v>68</v>
      </c>
      <c r="G33" s="162">
        <f>SUM(G30:G31)</f>
        <v>8759870991</v>
      </c>
      <c r="H33" s="33"/>
      <c r="I33" s="114">
        <f>SUM(I30:I31)</f>
        <v>13126615157</v>
      </c>
      <c r="J33" s="33"/>
      <c r="K33" s="162">
        <f>SUM(K30:K31)</f>
        <v>7412926169</v>
      </c>
      <c r="L33" s="33"/>
      <c r="M33" s="114">
        <f>SUM(M30:M31)</f>
        <v>7290114094</v>
      </c>
    </row>
    <row r="34" spans="1:13" ht="16.5" customHeight="1" thickTop="1" x14ac:dyDescent="0.2">
      <c r="A34" s="37"/>
      <c r="D34" s="30" t="s">
        <v>142</v>
      </c>
      <c r="G34" s="159"/>
      <c r="H34" s="33"/>
      <c r="I34" s="33"/>
      <c r="J34" s="33"/>
      <c r="K34" s="159"/>
      <c r="L34" s="33"/>
      <c r="M34" s="33"/>
    </row>
    <row r="35" spans="1:13" ht="16.5" customHeight="1" x14ac:dyDescent="0.2">
      <c r="A35" s="37" t="s">
        <v>207</v>
      </c>
      <c r="G35" s="159"/>
      <c r="H35" s="33"/>
      <c r="I35" s="33"/>
      <c r="J35" s="33"/>
      <c r="K35" s="159"/>
      <c r="L35" s="33"/>
      <c r="M35" s="33"/>
    </row>
    <row r="36" spans="1:13" ht="16.5" customHeight="1" x14ac:dyDescent="0.2">
      <c r="A36" s="30" t="s">
        <v>69</v>
      </c>
      <c r="G36" s="159">
        <v>8733030898</v>
      </c>
      <c r="H36" s="33"/>
      <c r="I36" s="33">
        <v>13059235793</v>
      </c>
      <c r="J36" s="33"/>
      <c r="K36" s="159">
        <v>7412926169</v>
      </c>
      <c r="L36" s="33"/>
      <c r="M36" s="33">
        <v>7290114094</v>
      </c>
    </row>
    <row r="37" spans="1:13" ht="16.5" customHeight="1" x14ac:dyDescent="0.2">
      <c r="A37" s="30" t="s">
        <v>59</v>
      </c>
      <c r="F37" s="33"/>
      <c r="G37" s="163">
        <v>26840093</v>
      </c>
      <c r="H37" s="30"/>
      <c r="I37" s="115">
        <v>67379364</v>
      </c>
      <c r="J37" s="30"/>
      <c r="K37" s="160">
        <v>0</v>
      </c>
      <c r="L37" s="30"/>
      <c r="M37" s="36">
        <v>0</v>
      </c>
    </row>
    <row r="38" spans="1:13" ht="16.5" customHeight="1" x14ac:dyDescent="0.2">
      <c r="G38" s="159"/>
      <c r="H38" s="39"/>
      <c r="I38" s="33"/>
      <c r="J38" s="35"/>
      <c r="K38" s="159"/>
      <c r="L38" s="34"/>
      <c r="M38" s="33"/>
    </row>
    <row r="39" spans="1:13" ht="16.5" customHeight="1" thickBot="1" x14ac:dyDescent="0.25">
      <c r="A39" s="37" t="s">
        <v>68</v>
      </c>
      <c r="F39" s="33"/>
      <c r="G39" s="164">
        <f>SUM(G36:G37)</f>
        <v>8759870991</v>
      </c>
      <c r="H39" s="33"/>
      <c r="I39" s="116">
        <f>SUM(I36:I37)</f>
        <v>13126615157</v>
      </c>
      <c r="J39" s="33"/>
      <c r="K39" s="164">
        <f>SUM(K36:K37)</f>
        <v>7412926169</v>
      </c>
      <c r="L39" s="33"/>
      <c r="M39" s="116">
        <f>SUM(M36:M37)</f>
        <v>7290114094</v>
      </c>
    </row>
    <row r="40" spans="1:13" ht="16.5" customHeight="1" thickTop="1" x14ac:dyDescent="0.2">
      <c r="F40" s="33"/>
      <c r="G40" s="165"/>
      <c r="H40" s="117"/>
      <c r="I40" s="117"/>
      <c r="J40" s="117"/>
      <c r="K40" s="165"/>
      <c r="L40" s="117"/>
      <c r="M40" s="117"/>
    </row>
    <row r="41" spans="1:13" ht="16.5" customHeight="1" x14ac:dyDescent="0.2">
      <c r="G41" s="165"/>
      <c r="H41" s="117"/>
      <c r="I41" s="117"/>
      <c r="J41" s="117"/>
      <c r="K41" s="165"/>
      <c r="L41" s="117"/>
      <c r="M41" s="117"/>
    </row>
    <row r="42" spans="1:13" ht="16.5" customHeight="1" x14ac:dyDescent="0.2">
      <c r="A42" s="37" t="s">
        <v>205</v>
      </c>
      <c r="B42" s="37"/>
      <c r="G42" s="165"/>
      <c r="H42" s="117"/>
      <c r="I42" s="117"/>
      <c r="J42" s="117"/>
      <c r="K42" s="165"/>
      <c r="L42" s="117"/>
      <c r="M42" s="117"/>
    </row>
    <row r="43" spans="1:13" ht="16.5" customHeight="1" x14ac:dyDescent="0.2">
      <c r="B43" s="37" t="s">
        <v>208</v>
      </c>
      <c r="E43" s="104">
        <v>36</v>
      </c>
      <c r="G43" s="165">
        <f>ROUND(G36/526465000,2)</f>
        <v>16.59</v>
      </c>
      <c r="H43" s="117"/>
      <c r="I43" s="117">
        <f>ROUND(I36/526465000,2)</f>
        <v>24.81</v>
      </c>
      <c r="J43" s="117"/>
      <c r="K43" s="165">
        <f>ROUND(K36/526465000,2)</f>
        <v>14.08</v>
      </c>
      <c r="L43" s="117"/>
      <c r="M43" s="117">
        <f>ROUND(M36/526465000,2)</f>
        <v>13.85</v>
      </c>
    </row>
    <row r="44" spans="1:13" ht="16.5" customHeight="1" x14ac:dyDescent="0.2">
      <c r="G44" s="118"/>
      <c r="H44" s="106"/>
      <c r="I44" s="118"/>
      <c r="J44" s="107"/>
      <c r="K44" s="117"/>
      <c r="L44" s="108"/>
      <c r="M44" s="117"/>
    </row>
    <row r="45" spans="1:13" ht="16.5" customHeight="1" x14ac:dyDescent="0.2">
      <c r="G45" s="118"/>
      <c r="H45" s="106"/>
      <c r="I45" s="118"/>
      <c r="J45" s="107"/>
      <c r="K45" s="117"/>
      <c r="L45" s="108"/>
      <c r="M45" s="117"/>
    </row>
    <row r="46" spans="1:13" ht="16.5" customHeight="1" x14ac:dyDescent="0.2">
      <c r="G46" s="33"/>
      <c r="H46" s="39"/>
      <c r="I46" s="33"/>
      <c r="J46" s="107"/>
      <c r="K46" s="33"/>
      <c r="L46" s="108"/>
      <c r="M46" s="33"/>
    </row>
    <row r="47" spans="1:13" ht="16.5" customHeight="1" x14ac:dyDescent="0.2">
      <c r="G47" s="33"/>
      <c r="H47" s="39"/>
      <c r="I47" s="33"/>
      <c r="J47" s="35"/>
      <c r="K47" s="33"/>
      <c r="L47" s="34"/>
      <c r="M47" s="33"/>
    </row>
    <row r="48" spans="1:13" ht="16.5" customHeight="1" x14ac:dyDescent="0.2">
      <c r="G48" s="118"/>
      <c r="H48" s="106"/>
      <c r="I48" s="118"/>
      <c r="J48" s="107"/>
      <c r="K48" s="117"/>
      <c r="L48" s="108"/>
      <c r="M48" s="117"/>
    </row>
    <row r="49" spans="1:13" ht="22.5" customHeight="1" x14ac:dyDescent="0.2">
      <c r="G49" s="118"/>
      <c r="H49" s="106"/>
      <c r="I49" s="118"/>
      <c r="J49" s="107"/>
      <c r="K49" s="117"/>
      <c r="L49" s="108"/>
      <c r="M49" s="117"/>
    </row>
    <row r="50" spans="1:13" ht="21.95" customHeight="1" x14ac:dyDescent="0.2">
      <c r="A50" s="315" t="str">
        <f>+'7-10 eng'!A196:M196</f>
        <v>The accompanying notes are an integral part of these consolidated and separate financial statements.</v>
      </c>
      <c r="B50" s="315"/>
      <c r="C50" s="315"/>
      <c r="D50" s="315"/>
      <c r="E50" s="315"/>
      <c r="F50" s="315"/>
      <c r="G50" s="315"/>
      <c r="H50" s="315"/>
      <c r="I50" s="315"/>
      <c r="J50" s="315"/>
      <c r="K50" s="315"/>
      <c r="L50" s="315"/>
      <c r="M50" s="315"/>
    </row>
    <row r="51" spans="1:13" ht="16.5" customHeight="1" x14ac:dyDescent="0.2">
      <c r="A51" s="48" t="s">
        <v>0</v>
      </c>
      <c r="B51" s="48"/>
      <c r="C51" s="48"/>
      <c r="D51" s="48"/>
      <c r="E51" s="44"/>
      <c r="F51" s="44"/>
      <c r="G51" s="45"/>
      <c r="H51" s="46"/>
      <c r="I51" s="45"/>
      <c r="J51" s="47"/>
      <c r="K51" s="45"/>
      <c r="L51" s="46"/>
      <c r="M51" s="45"/>
    </row>
    <row r="52" spans="1:13" ht="16.5" customHeight="1" x14ac:dyDescent="0.2">
      <c r="A52" s="48" t="s">
        <v>70</v>
      </c>
      <c r="B52" s="48"/>
      <c r="C52" s="48"/>
      <c r="D52" s="48"/>
      <c r="E52" s="44"/>
      <c r="F52" s="44"/>
      <c r="G52" s="45"/>
      <c r="H52" s="46"/>
      <c r="I52" s="45"/>
      <c r="J52" s="47"/>
      <c r="K52" s="45"/>
      <c r="L52" s="46"/>
      <c r="M52" s="45"/>
    </row>
    <row r="53" spans="1:13" ht="16.5" customHeight="1" x14ac:dyDescent="0.2">
      <c r="A53" s="56" t="str">
        <f>A3</f>
        <v>For the year ended 31 December 2020</v>
      </c>
      <c r="B53" s="56"/>
      <c r="C53" s="56"/>
      <c r="D53" s="56"/>
      <c r="E53" s="57"/>
      <c r="F53" s="57"/>
      <c r="G53" s="52"/>
      <c r="H53" s="58"/>
      <c r="I53" s="52"/>
      <c r="J53" s="57"/>
      <c r="K53" s="52"/>
      <c r="L53" s="58"/>
      <c r="M53" s="52"/>
    </row>
    <row r="54" spans="1:13" ht="16.5" customHeight="1" x14ac:dyDescent="0.2">
      <c r="A54" s="43"/>
      <c r="B54" s="43"/>
      <c r="C54" s="43"/>
      <c r="D54" s="43"/>
      <c r="E54" s="44"/>
      <c r="F54" s="44"/>
      <c r="G54" s="45"/>
      <c r="H54" s="46"/>
      <c r="I54" s="45"/>
      <c r="J54" s="47"/>
      <c r="K54" s="45"/>
      <c r="L54" s="46"/>
      <c r="M54" s="45"/>
    </row>
    <row r="55" spans="1:13" ht="16.5" customHeight="1" x14ac:dyDescent="0.2">
      <c r="A55" s="43"/>
      <c r="B55" s="43"/>
      <c r="C55" s="43"/>
      <c r="D55" s="43"/>
      <c r="E55" s="44"/>
      <c r="F55" s="44"/>
      <c r="G55" s="45"/>
      <c r="H55" s="46"/>
      <c r="I55" s="45"/>
      <c r="J55" s="47"/>
      <c r="K55" s="45"/>
      <c r="L55" s="46"/>
      <c r="M55" s="45"/>
    </row>
    <row r="56" spans="1:13" ht="16.5" customHeight="1" x14ac:dyDescent="0.2">
      <c r="G56" s="313" t="s">
        <v>295</v>
      </c>
      <c r="H56" s="313"/>
      <c r="I56" s="313"/>
      <c r="J56" s="3"/>
      <c r="K56" s="314" t="s">
        <v>294</v>
      </c>
      <c r="L56" s="314"/>
      <c r="M56" s="314"/>
    </row>
    <row r="57" spans="1:13" ht="16.5" customHeight="1" x14ac:dyDescent="0.2">
      <c r="A57" s="30" t="s">
        <v>2</v>
      </c>
      <c r="E57" s="99"/>
      <c r="F57" s="99"/>
      <c r="G57" s="11"/>
      <c r="H57" s="12"/>
      <c r="I57" s="83" t="s">
        <v>292</v>
      </c>
      <c r="J57" s="84"/>
      <c r="K57" s="85"/>
      <c r="L57" s="85"/>
      <c r="M57" s="85" t="s">
        <v>293</v>
      </c>
    </row>
    <row r="58" spans="1:13" ht="16.5" customHeight="1" x14ac:dyDescent="0.2">
      <c r="A58" s="43"/>
      <c r="B58" s="43"/>
      <c r="C58" s="43"/>
      <c r="D58" s="43"/>
      <c r="E58" s="44"/>
      <c r="F58" s="119"/>
      <c r="G58" s="86" t="s">
        <v>229</v>
      </c>
      <c r="H58" s="87"/>
      <c r="I58" s="86" t="s">
        <v>170</v>
      </c>
      <c r="J58" s="100"/>
      <c r="K58" s="86" t="s">
        <v>229</v>
      </c>
      <c r="L58" s="87"/>
      <c r="M58" s="86" t="s">
        <v>170</v>
      </c>
    </row>
    <row r="59" spans="1:13" ht="16.5" customHeight="1" x14ac:dyDescent="0.2">
      <c r="A59" s="43"/>
      <c r="B59" s="43"/>
      <c r="C59" s="43"/>
      <c r="D59" s="43"/>
      <c r="E59" s="101" t="s">
        <v>71</v>
      </c>
      <c r="F59" s="119"/>
      <c r="G59" s="102" t="s">
        <v>6</v>
      </c>
      <c r="H59" s="103"/>
      <c r="I59" s="102" t="s">
        <v>6</v>
      </c>
      <c r="J59" s="100"/>
      <c r="K59" s="102" t="s">
        <v>6</v>
      </c>
      <c r="L59" s="103"/>
      <c r="M59" s="102" t="s">
        <v>6</v>
      </c>
    </row>
    <row r="60" spans="1:13" ht="16.5" customHeight="1" x14ac:dyDescent="0.2">
      <c r="A60" s="43"/>
      <c r="B60" s="43"/>
      <c r="C60" s="43"/>
      <c r="D60" s="43"/>
      <c r="E60" s="44"/>
      <c r="F60" s="44"/>
      <c r="G60" s="167"/>
      <c r="H60" s="46"/>
      <c r="I60" s="45"/>
      <c r="J60" s="47"/>
      <c r="K60" s="167"/>
      <c r="L60" s="46"/>
      <c r="M60" s="45"/>
    </row>
    <row r="61" spans="1:13" ht="16.5" customHeight="1" x14ac:dyDescent="0.2">
      <c r="A61" s="48" t="s">
        <v>68</v>
      </c>
      <c r="B61" s="46"/>
      <c r="C61" s="46"/>
      <c r="D61" s="46"/>
      <c r="E61" s="47"/>
      <c r="F61" s="47"/>
      <c r="G61" s="166">
        <f>G39</f>
        <v>8759870991</v>
      </c>
      <c r="H61" s="40"/>
      <c r="I61" s="40">
        <f>I39</f>
        <v>13126615157</v>
      </c>
      <c r="J61" s="40"/>
      <c r="K61" s="166">
        <f>K39</f>
        <v>7412926169</v>
      </c>
      <c r="L61" s="40"/>
      <c r="M61" s="40">
        <f>M39</f>
        <v>7290114094</v>
      </c>
    </row>
    <row r="62" spans="1:13" ht="16.5" customHeight="1" x14ac:dyDescent="0.2">
      <c r="A62" s="49"/>
      <c r="B62" s="46"/>
      <c r="C62" s="46"/>
      <c r="D62" s="46"/>
      <c r="E62" s="47"/>
      <c r="F62" s="47"/>
      <c r="G62" s="166"/>
      <c r="H62" s="50"/>
      <c r="I62" s="40"/>
      <c r="J62" s="51"/>
      <c r="K62" s="166"/>
      <c r="L62" s="50"/>
      <c r="M62" s="40"/>
    </row>
    <row r="63" spans="1:13" ht="16.5" customHeight="1" x14ac:dyDescent="0.2">
      <c r="A63" s="120" t="s">
        <v>78</v>
      </c>
      <c r="B63" s="121"/>
      <c r="C63" s="121"/>
      <c r="D63" s="121"/>
      <c r="E63" s="122"/>
      <c r="F63" s="123"/>
      <c r="G63" s="168"/>
      <c r="H63" s="124"/>
      <c r="I63" s="124"/>
      <c r="J63" s="124"/>
      <c r="K63" s="168"/>
      <c r="L63" s="124"/>
      <c r="M63" s="124"/>
    </row>
    <row r="64" spans="1:13" ht="16.5" customHeight="1" x14ac:dyDescent="0.2">
      <c r="A64" s="125"/>
      <c r="B64" s="121"/>
      <c r="C64" s="121"/>
      <c r="D64" s="121"/>
      <c r="E64" s="122"/>
      <c r="F64" s="123"/>
      <c r="G64" s="168"/>
      <c r="H64" s="124"/>
      <c r="I64" s="124"/>
      <c r="J64" s="126"/>
      <c r="K64" s="168"/>
      <c r="L64" s="127"/>
      <c r="M64" s="124"/>
    </row>
    <row r="65" spans="1:13" ht="16.5" customHeight="1" x14ac:dyDescent="0.2">
      <c r="A65" s="125" t="s">
        <v>210</v>
      </c>
      <c r="B65" s="121"/>
      <c r="C65" s="121"/>
      <c r="D65" s="121"/>
      <c r="E65" s="122"/>
      <c r="F65" s="123"/>
      <c r="G65" s="161"/>
      <c r="H65" s="30"/>
      <c r="I65" s="30"/>
      <c r="J65" s="30"/>
      <c r="K65" s="161"/>
      <c r="L65" s="30"/>
      <c r="M65" s="30"/>
    </row>
    <row r="66" spans="1:13" ht="16.5" customHeight="1" x14ac:dyDescent="0.2">
      <c r="A66" s="125"/>
      <c r="B66" s="120" t="s">
        <v>211</v>
      </c>
      <c r="C66" s="121"/>
      <c r="D66" s="121"/>
      <c r="E66" s="122"/>
      <c r="F66" s="123"/>
      <c r="G66" s="161"/>
      <c r="H66" s="30"/>
      <c r="I66" s="30"/>
      <c r="J66" s="30"/>
      <c r="K66" s="161"/>
      <c r="L66" s="30"/>
      <c r="M66" s="30"/>
    </row>
    <row r="67" spans="1:13" ht="16.5" customHeight="1" x14ac:dyDescent="0.2">
      <c r="A67" s="128" t="s">
        <v>72</v>
      </c>
      <c r="B67" s="121"/>
      <c r="C67" s="121"/>
      <c r="D67" s="121"/>
      <c r="E67" s="122"/>
      <c r="F67" s="123"/>
      <c r="G67" s="158"/>
      <c r="K67" s="158"/>
    </row>
    <row r="68" spans="1:13" ht="16.5" customHeight="1" x14ac:dyDescent="0.2">
      <c r="A68" s="121"/>
      <c r="B68" s="121" t="s">
        <v>280</v>
      </c>
      <c r="C68" s="121"/>
      <c r="D68" s="121"/>
      <c r="E68" s="122"/>
      <c r="F68" s="123"/>
      <c r="G68" s="168">
        <v>-81199717</v>
      </c>
      <c r="H68" s="124"/>
      <c r="I68" s="124">
        <v>-72584130</v>
      </c>
      <c r="J68" s="126"/>
      <c r="K68" s="168">
        <v>-25039922</v>
      </c>
      <c r="L68" s="127"/>
      <c r="M68" s="124">
        <v>-16530418</v>
      </c>
    </row>
    <row r="69" spans="1:13" ht="16.5" customHeight="1" x14ac:dyDescent="0.2">
      <c r="A69" s="49"/>
      <c r="B69" s="46" t="s">
        <v>252</v>
      </c>
      <c r="C69" s="46"/>
      <c r="D69" s="46"/>
      <c r="E69" s="47"/>
      <c r="F69" s="47"/>
      <c r="G69" s="168"/>
      <c r="H69" s="50"/>
      <c r="I69" s="40"/>
      <c r="J69" s="50"/>
      <c r="K69" s="168"/>
      <c r="L69" s="50"/>
      <c r="M69" s="40"/>
    </row>
    <row r="70" spans="1:13" ht="16.5" customHeight="1" x14ac:dyDescent="0.2">
      <c r="A70" s="49"/>
      <c r="B70" s="46"/>
      <c r="C70" s="46" t="s">
        <v>253</v>
      </c>
      <c r="D70" s="46"/>
      <c r="E70" s="47"/>
      <c r="F70" s="47"/>
      <c r="G70" s="168">
        <v>12586771</v>
      </c>
      <c r="H70" s="50"/>
      <c r="I70" s="40">
        <v>13536910</v>
      </c>
      <c r="J70" s="50"/>
      <c r="K70" s="168">
        <v>0</v>
      </c>
      <c r="L70" s="50"/>
      <c r="M70" s="40">
        <v>0</v>
      </c>
    </row>
    <row r="71" spans="1:13" ht="16.5" customHeight="1" x14ac:dyDescent="0.2">
      <c r="A71" s="128" t="s">
        <v>189</v>
      </c>
      <c r="B71" s="121"/>
      <c r="C71" s="121"/>
      <c r="D71" s="121"/>
      <c r="E71" s="122"/>
      <c r="F71" s="123"/>
      <c r="G71" s="168"/>
      <c r="H71" s="124"/>
      <c r="I71" s="124"/>
      <c r="J71" s="126"/>
      <c r="K71" s="168"/>
      <c r="L71" s="127"/>
      <c r="M71" s="124"/>
    </row>
    <row r="72" spans="1:13" ht="16.5" customHeight="1" x14ac:dyDescent="0.2">
      <c r="A72" s="128"/>
      <c r="B72" s="121" t="s">
        <v>190</v>
      </c>
      <c r="C72" s="121"/>
      <c r="D72" s="121"/>
      <c r="E72" s="122"/>
      <c r="F72" s="123"/>
      <c r="G72" s="168"/>
      <c r="H72" s="124"/>
      <c r="I72" s="124"/>
      <c r="J72" s="126"/>
      <c r="K72" s="168"/>
      <c r="L72" s="127"/>
      <c r="M72" s="124"/>
    </row>
    <row r="73" spans="1:13" ht="16.5" customHeight="1" x14ac:dyDescent="0.2">
      <c r="A73" s="120"/>
      <c r="B73" s="121" t="s">
        <v>191</v>
      </c>
      <c r="C73" s="121"/>
      <c r="D73" s="121"/>
      <c r="E73" s="122"/>
      <c r="F73" s="123"/>
      <c r="G73" s="158"/>
      <c r="H73" s="124"/>
      <c r="J73" s="126"/>
      <c r="K73" s="168"/>
      <c r="L73" s="127"/>
      <c r="M73" s="124"/>
    </row>
    <row r="74" spans="1:13" ht="16.5" customHeight="1" x14ac:dyDescent="0.2">
      <c r="A74" s="120"/>
      <c r="B74" s="121" t="s">
        <v>192</v>
      </c>
      <c r="C74" s="121"/>
      <c r="D74" s="121"/>
      <c r="E74" s="129">
        <v>17.100000000000001</v>
      </c>
      <c r="F74" s="123"/>
      <c r="G74" s="168">
        <v>10525439</v>
      </c>
      <c r="H74" s="124"/>
      <c r="I74" s="124">
        <v>-3493773</v>
      </c>
      <c r="J74" s="126"/>
      <c r="K74" s="168">
        <v>0</v>
      </c>
      <c r="L74" s="127"/>
      <c r="M74" s="124">
        <v>0</v>
      </c>
    </row>
    <row r="75" spans="1:13" ht="16.5" customHeight="1" x14ac:dyDescent="0.2">
      <c r="A75" s="120"/>
      <c r="B75" s="121"/>
      <c r="C75" s="121"/>
      <c r="D75" s="121"/>
      <c r="E75" s="122"/>
      <c r="F75" s="123"/>
      <c r="G75" s="168"/>
      <c r="H75" s="124"/>
      <c r="I75" s="124"/>
      <c r="J75" s="126"/>
      <c r="K75" s="168"/>
      <c r="L75" s="127"/>
      <c r="M75" s="124"/>
    </row>
    <row r="76" spans="1:13" ht="16.5" customHeight="1" x14ac:dyDescent="0.2">
      <c r="A76" s="125" t="s">
        <v>227</v>
      </c>
      <c r="B76" s="120"/>
      <c r="C76" s="120"/>
      <c r="D76" s="120"/>
      <c r="E76" s="130"/>
      <c r="F76" s="131"/>
      <c r="G76" s="168"/>
      <c r="H76" s="132"/>
      <c r="I76" s="124"/>
      <c r="J76" s="133"/>
      <c r="K76" s="169"/>
      <c r="L76" s="134"/>
      <c r="M76" s="132"/>
    </row>
    <row r="77" spans="1:13" ht="16.5" customHeight="1" x14ac:dyDescent="0.2">
      <c r="A77" s="125"/>
      <c r="B77" s="120" t="s">
        <v>228</v>
      </c>
      <c r="C77" s="120"/>
      <c r="D77" s="120"/>
      <c r="E77" s="130"/>
      <c r="F77" s="131"/>
      <c r="G77" s="169"/>
      <c r="H77" s="132"/>
      <c r="I77" s="132"/>
      <c r="J77" s="133"/>
      <c r="K77" s="169"/>
      <c r="L77" s="134"/>
      <c r="M77" s="132"/>
    </row>
    <row r="78" spans="1:13" ht="16.5" customHeight="1" x14ac:dyDescent="0.2">
      <c r="A78" s="128" t="s">
        <v>328</v>
      </c>
      <c r="B78" s="46"/>
      <c r="C78" s="46"/>
      <c r="D78" s="46"/>
      <c r="E78" s="47"/>
      <c r="F78" s="47"/>
      <c r="G78" s="166">
        <v>43388207</v>
      </c>
      <c r="H78" s="40"/>
      <c r="I78" s="40">
        <v>0</v>
      </c>
      <c r="J78" s="40"/>
      <c r="K78" s="166">
        <v>0</v>
      </c>
      <c r="L78" s="40"/>
      <c r="M78" s="40">
        <v>0</v>
      </c>
    </row>
    <row r="79" spans="1:13" ht="16.5" customHeight="1" x14ac:dyDescent="0.2">
      <c r="A79" s="128" t="s">
        <v>254</v>
      </c>
      <c r="B79" s="46"/>
      <c r="C79" s="46"/>
      <c r="D79" s="46"/>
      <c r="E79" s="47"/>
      <c r="F79" s="47"/>
      <c r="G79" s="166">
        <v>-1518178366</v>
      </c>
      <c r="H79" s="40"/>
      <c r="I79" s="40">
        <v>0</v>
      </c>
      <c r="J79" s="40"/>
      <c r="K79" s="166">
        <v>-787466586</v>
      </c>
      <c r="L79" s="40"/>
      <c r="M79" s="40">
        <v>0</v>
      </c>
    </row>
    <row r="80" spans="1:13" ht="16.5" customHeight="1" x14ac:dyDescent="0.2">
      <c r="A80" s="46" t="s">
        <v>32</v>
      </c>
      <c r="B80" s="46" t="s">
        <v>252</v>
      </c>
      <c r="C80" s="46"/>
      <c r="D80" s="46"/>
      <c r="E80" s="47"/>
      <c r="F80" s="47"/>
      <c r="G80" s="166"/>
      <c r="H80" s="40"/>
      <c r="I80" s="40"/>
      <c r="J80" s="40"/>
      <c r="K80" s="166"/>
      <c r="L80" s="40"/>
      <c r="M80" s="40"/>
    </row>
    <row r="81" spans="1:13" ht="16.5" customHeight="1" x14ac:dyDescent="0.2">
      <c r="A81" s="49"/>
      <c r="B81" s="46"/>
      <c r="C81" s="46" t="s">
        <v>253</v>
      </c>
      <c r="D81" s="46"/>
      <c r="E81" s="47"/>
      <c r="F81" s="47"/>
      <c r="G81" s="166">
        <v>26985306</v>
      </c>
      <c r="H81" s="40"/>
      <c r="I81" s="40">
        <v>0</v>
      </c>
      <c r="J81" s="40"/>
      <c r="K81" s="166">
        <v>0</v>
      </c>
      <c r="L81" s="50"/>
      <c r="M81" s="40">
        <v>0</v>
      </c>
    </row>
    <row r="82" spans="1:13" ht="16.5" customHeight="1" x14ac:dyDescent="0.2">
      <c r="A82" s="128" t="s">
        <v>189</v>
      </c>
      <c r="B82" s="46"/>
      <c r="C82" s="46"/>
      <c r="D82" s="46"/>
      <c r="E82" s="47"/>
      <c r="F82" s="47"/>
      <c r="G82" s="166"/>
      <c r="H82" s="40"/>
      <c r="I82" s="40"/>
      <c r="J82" s="40"/>
      <c r="K82" s="166"/>
      <c r="L82" s="40"/>
      <c r="M82" s="40"/>
    </row>
    <row r="83" spans="1:13" ht="16.5" customHeight="1" x14ac:dyDescent="0.2">
      <c r="A83" s="128"/>
      <c r="B83" s="46" t="s">
        <v>341</v>
      </c>
      <c r="C83" s="46"/>
      <c r="D83" s="46"/>
      <c r="E83" s="47"/>
      <c r="F83" s="47"/>
      <c r="G83" s="166"/>
      <c r="H83" s="40"/>
      <c r="I83" s="40"/>
      <c r="J83" s="40"/>
      <c r="K83" s="166"/>
      <c r="L83" s="40"/>
      <c r="M83" s="40"/>
    </row>
    <row r="84" spans="1:13" ht="16.5" customHeight="1" x14ac:dyDescent="0.2">
      <c r="B84" s="46" t="s">
        <v>212</v>
      </c>
      <c r="C84" s="46"/>
      <c r="D84" s="46"/>
      <c r="E84" s="122"/>
      <c r="F84" s="47"/>
      <c r="G84" s="166"/>
      <c r="H84" s="40"/>
      <c r="I84" s="40"/>
      <c r="J84" s="40"/>
      <c r="K84" s="166"/>
      <c r="L84" s="40"/>
      <c r="M84" s="40"/>
    </row>
    <row r="85" spans="1:13" ht="16.5" customHeight="1" x14ac:dyDescent="0.2">
      <c r="B85" s="46" t="s">
        <v>192</v>
      </c>
      <c r="C85" s="46"/>
      <c r="D85" s="46"/>
      <c r="E85" s="129">
        <f>E74</f>
        <v>17.100000000000001</v>
      </c>
      <c r="F85" s="47"/>
      <c r="G85" s="166">
        <v>-1220719710</v>
      </c>
      <c r="H85" s="40"/>
      <c r="I85" s="40">
        <v>-2582977096</v>
      </c>
      <c r="J85" s="40"/>
      <c r="K85" s="166">
        <v>0</v>
      </c>
      <c r="L85" s="40"/>
      <c r="M85" s="40">
        <v>0</v>
      </c>
    </row>
    <row r="86" spans="1:13" ht="16.5" customHeight="1" x14ac:dyDescent="0.2">
      <c r="A86" s="135" t="s">
        <v>73</v>
      </c>
      <c r="C86" s="46"/>
      <c r="D86" s="46"/>
      <c r="E86" s="122"/>
      <c r="F86" s="47"/>
      <c r="G86" s="170">
        <v>-576286918</v>
      </c>
      <c r="H86" s="40"/>
      <c r="I86" s="52">
        <v>-2514866823</v>
      </c>
      <c r="J86" s="40"/>
      <c r="K86" s="170">
        <v>0</v>
      </c>
      <c r="L86" s="40"/>
      <c r="M86" s="52">
        <v>0</v>
      </c>
    </row>
    <row r="87" spans="1:13" ht="16.5" customHeight="1" x14ac:dyDescent="0.2">
      <c r="A87" s="49"/>
      <c r="B87" s="46"/>
      <c r="C87" s="46"/>
      <c r="D87" s="46"/>
      <c r="E87" s="47"/>
      <c r="F87" s="47"/>
      <c r="G87" s="166"/>
      <c r="H87" s="50"/>
      <c r="I87" s="40"/>
      <c r="J87" s="50"/>
      <c r="K87" s="166"/>
      <c r="L87" s="50"/>
      <c r="M87" s="40"/>
    </row>
    <row r="88" spans="1:13" ht="16.5" customHeight="1" x14ac:dyDescent="0.2">
      <c r="A88" s="49" t="s">
        <v>195</v>
      </c>
      <c r="E88" s="30"/>
      <c r="F88" s="30"/>
      <c r="G88" s="171"/>
      <c r="I88" s="136"/>
      <c r="J88" s="41"/>
      <c r="K88" s="171"/>
      <c r="M88" s="136"/>
    </row>
    <row r="89" spans="1:13" ht="16.5" customHeight="1" x14ac:dyDescent="0.2">
      <c r="B89" s="49" t="s">
        <v>74</v>
      </c>
      <c r="C89" s="46"/>
      <c r="D89" s="46"/>
      <c r="E89" s="47"/>
      <c r="F89" s="47"/>
      <c r="G89" s="170">
        <f>SUM(G68:G86)</f>
        <v>-3302898988</v>
      </c>
      <c r="H89" s="50"/>
      <c r="I89" s="52">
        <f>SUM(I68:I86)</f>
        <v>-5160384912</v>
      </c>
      <c r="J89" s="50"/>
      <c r="K89" s="170">
        <f>SUM(K68:K86)</f>
        <v>-812506508</v>
      </c>
      <c r="L89" s="50"/>
      <c r="M89" s="52">
        <f>SUM(M68:M86)</f>
        <v>-16530418</v>
      </c>
    </row>
    <row r="90" spans="1:13" ht="16.5" customHeight="1" x14ac:dyDescent="0.2">
      <c r="A90" s="49"/>
      <c r="B90" s="46"/>
      <c r="C90" s="46"/>
      <c r="D90" s="46"/>
      <c r="E90" s="47"/>
      <c r="F90" s="47"/>
      <c r="G90" s="166"/>
      <c r="H90" s="50"/>
      <c r="I90" s="40"/>
      <c r="J90" s="50"/>
      <c r="K90" s="166"/>
      <c r="L90" s="50"/>
      <c r="M90" s="40"/>
    </row>
    <row r="91" spans="1:13" ht="16.5" customHeight="1" thickBot="1" x14ac:dyDescent="0.25">
      <c r="A91" s="49" t="s">
        <v>75</v>
      </c>
      <c r="B91" s="46"/>
      <c r="C91" s="46"/>
      <c r="D91" s="46"/>
      <c r="E91" s="47"/>
      <c r="F91" s="47"/>
      <c r="G91" s="172">
        <f>SUM(G61+G89)</f>
        <v>5456972003</v>
      </c>
      <c r="H91" s="50"/>
      <c r="I91" s="137">
        <f>SUM(I61+I89)</f>
        <v>7966230245</v>
      </c>
      <c r="J91" s="50"/>
      <c r="K91" s="172">
        <f>SUM(K61+K89)</f>
        <v>6600419661</v>
      </c>
      <c r="L91" s="50"/>
      <c r="M91" s="137">
        <f>SUM(M61+M89)</f>
        <v>7273583676</v>
      </c>
    </row>
    <row r="92" spans="1:13" ht="16.5" customHeight="1" thickTop="1" x14ac:dyDescent="0.2">
      <c r="A92" s="49"/>
      <c r="B92" s="46"/>
      <c r="C92" s="46"/>
      <c r="D92" s="46"/>
      <c r="E92" s="47"/>
      <c r="F92" s="47"/>
      <c r="G92" s="166"/>
      <c r="H92" s="50"/>
      <c r="I92" s="40"/>
      <c r="J92" s="50"/>
      <c r="K92" s="166"/>
      <c r="L92" s="50"/>
      <c r="M92" s="40"/>
    </row>
    <row r="93" spans="1:13" ht="16.5" customHeight="1" x14ac:dyDescent="0.2">
      <c r="A93" s="49" t="s">
        <v>76</v>
      </c>
      <c r="B93" s="46"/>
      <c r="C93" s="46"/>
      <c r="D93" s="46"/>
      <c r="E93" s="47"/>
      <c r="F93" s="47"/>
      <c r="G93" s="166"/>
      <c r="H93" s="50"/>
      <c r="I93" s="40"/>
      <c r="J93" s="50"/>
      <c r="K93" s="166"/>
      <c r="L93" s="50"/>
      <c r="M93" s="40"/>
    </row>
    <row r="94" spans="1:13" ht="16.5" customHeight="1" x14ac:dyDescent="0.2">
      <c r="A94" s="43" t="s">
        <v>69</v>
      </c>
      <c r="B94" s="46"/>
      <c r="C94" s="46"/>
      <c r="D94" s="46"/>
      <c r="E94" s="47"/>
      <c r="F94" s="47"/>
      <c r="G94" s="166">
        <v>5432305338</v>
      </c>
      <c r="H94" s="40"/>
      <c r="I94" s="40">
        <v>7898850881</v>
      </c>
      <c r="J94" s="40"/>
      <c r="K94" s="166">
        <v>6600419661</v>
      </c>
      <c r="L94" s="40"/>
      <c r="M94" s="40">
        <v>7273583676</v>
      </c>
    </row>
    <row r="95" spans="1:13" ht="16.5" customHeight="1" x14ac:dyDescent="0.2">
      <c r="A95" s="43" t="s">
        <v>59</v>
      </c>
      <c r="B95" s="46"/>
      <c r="C95" s="46"/>
      <c r="D95" s="46"/>
      <c r="E95" s="47"/>
      <c r="F95" s="47"/>
      <c r="G95" s="170">
        <v>24666665</v>
      </c>
      <c r="H95" s="40"/>
      <c r="I95" s="52">
        <v>67379364</v>
      </c>
      <c r="J95" s="40"/>
      <c r="K95" s="170">
        <v>0</v>
      </c>
      <c r="L95" s="40"/>
      <c r="M95" s="52">
        <v>0</v>
      </c>
    </row>
    <row r="96" spans="1:13" ht="16.5" customHeight="1" x14ac:dyDescent="0.2">
      <c r="A96" s="49"/>
      <c r="B96" s="46"/>
      <c r="C96" s="46"/>
      <c r="D96" s="46"/>
      <c r="E96" s="47"/>
      <c r="F96" s="47"/>
      <c r="G96" s="166"/>
      <c r="H96" s="50"/>
      <c r="I96" s="40"/>
      <c r="J96" s="50"/>
      <c r="K96" s="166"/>
      <c r="L96" s="50"/>
      <c r="M96" s="40"/>
    </row>
    <row r="97" spans="1:13" ht="16.5" customHeight="1" thickBot="1" x14ac:dyDescent="0.25">
      <c r="A97" s="49" t="s">
        <v>75</v>
      </c>
      <c r="B97" s="46"/>
      <c r="C97" s="46"/>
      <c r="D97" s="46"/>
      <c r="E97" s="47"/>
      <c r="F97" s="47"/>
      <c r="G97" s="172">
        <f>SUM(G94:G95)</f>
        <v>5456972003</v>
      </c>
      <c r="H97" s="50"/>
      <c r="I97" s="137">
        <f>SUM(I94:I95)</f>
        <v>7966230245</v>
      </c>
      <c r="J97" s="50"/>
      <c r="K97" s="172">
        <f>SUM(K94:K95)</f>
        <v>6600419661</v>
      </c>
      <c r="L97" s="50"/>
      <c r="M97" s="137">
        <f>SUM(M94:M95)</f>
        <v>7273583676</v>
      </c>
    </row>
    <row r="98" spans="1:13" ht="16.5" customHeight="1" thickTop="1" x14ac:dyDescent="0.2">
      <c r="A98" s="49"/>
      <c r="B98" s="46"/>
      <c r="C98" s="46"/>
      <c r="D98" s="46"/>
      <c r="E98" s="47"/>
      <c r="F98" s="47"/>
      <c r="G98" s="40"/>
      <c r="H98" s="50"/>
      <c r="I98" s="40"/>
      <c r="J98" s="50"/>
      <c r="K98" s="40"/>
      <c r="L98" s="50"/>
      <c r="M98" s="40"/>
    </row>
    <row r="99" spans="1:13" ht="22.5" customHeight="1" x14ac:dyDescent="0.2">
      <c r="A99" s="49"/>
      <c r="B99" s="46"/>
      <c r="C99" s="46"/>
      <c r="D99" s="46"/>
      <c r="E99" s="47"/>
      <c r="F99" s="47"/>
      <c r="G99" s="40"/>
      <c r="H99" s="50"/>
      <c r="I99" s="40"/>
      <c r="J99" s="50"/>
      <c r="K99" s="40"/>
      <c r="L99" s="50"/>
      <c r="M99" s="40"/>
    </row>
    <row r="100" spans="1:13" ht="21.95" customHeight="1" x14ac:dyDescent="0.2">
      <c r="A100" s="315" t="str">
        <f>+A50</f>
        <v>The accompanying notes are an integral part of these consolidated and separate financial statements.</v>
      </c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</sheetData>
  <mergeCells count="6">
    <mergeCell ref="A50:M50"/>
    <mergeCell ref="A100:M100"/>
    <mergeCell ref="G6:I6"/>
    <mergeCell ref="K6:M6"/>
    <mergeCell ref="G56:I56"/>
    <mergeCell ref="K56:M56"/>
  </mergeCells>
  <pageMargins left="0.8" right="0.5" top="0.5" bottom="0.6" header="0.49" footer="0.4"/>
  <pageSetup paperSize="9" scale="93" firstPageNumber="11" orientation="portrait" useFirstPageNumber="1" horizontalDpi="1200" verticalDpi="1200" r:id="rId1"/>
  <headerFooter scaleWithDoc="0">
    <oddFooter>&amp;R&amp;9&amp;P</oddFooter>
  </headerFooter>
  <rowBreaks count="1" manualBreakCount="1">
    <brk id="50" max="16383" man="1"/>
  </rowBreaks>
  <ignoredErrors>
    <ignoredError sqref="G8:M8 G58:M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K54"/>
  <sheetViews>
    <sheetView zoomScaleNormal="100" zoomScaleSheetLayoutView="85" workbookViewId="0">
      <selection activeCell="J41" sqref="J41"/>
    </sheetView>
  </sheetViews>
  <sheetFormatPr defaultColWidth="9.28515625" defaultRowHeight="16.5" customHeight="1" x14ac:dyDescent="0.2"/>
  <cols>
    <col min="1" max="2" width="1.7109375" style="199" customWidth="1"/>
    <col min="3" max="3" width="21.28515625" style="199" customWidth="1"/>
    <col min="4" max="4" width="4.7109375" style="195" customWidth="1"/>
    <col min="5" max="5" width="0.5703125" style="195" customWidth="1"/>
    <col min="6" max="6" width="12.85546875" style="197" customWidth="1"/>
    <col min="7" max="7" width="0.5703125" style="195" customWidth="1"/>
    <col min="8" max="8" width="12.7109375" style="197" customWidth="1"/>
    <col min="9" max="9" width="0.5703125" style="195" customWidth="1"/>
    <col min="10" max="10" width="10.42578125" style="197" customWidth="1"/>
    <col min="11" max="11" width="0.5703125" style="197" customWidth="1"/>
    <col min="12" max="12" width="12.7109375" style="197" customWidth="1"/>
    <col min="13" max="13" width="0.5703125" style="195" customWidth="1"/>
    <col min="14" max="14" width="11.28515625" style="197" customWidth="1"/>
    <col min="15" max="15" width="0.5703125" style="195" customWidth="1"/>
    <col min="16" max="16" width="14.42578125" style="197" customWidth="1"/>
    <col min="17" max="17" width="0.5703125" style="195" customWidth="1"/>
    <col min="18" max="18" width="14" style="197" customWidth="1"/>
    <col min="19" max="19" width="0.5703125" style="197" customWidth="1"/>
    <col min="20" max="20" width="11" style="197" customWidth="1"/>
    <col min="21" max="21" width="0.5703125" style="195" customWidth="1"/>
    <col min="22" max="22" width="13.42578125" style="195" customWidth="1"/>
    <col min="23" max="23" width="0.5703125" style="195" customWidth="1"/>
    <col min="24" max="24" width="14.28515625" style="195" customWidth="1"/>
    <col min="25" max="25" width="0.5703125" style="195" customWidth="1"/>
    <col min="26" max="26" width="14.5703125" style="195" customWidth="1"/>
    <col min="27" max="27" width="0.5703125" style="195" customWidth="1"/>
    <col min="28" max="28" width="13.140625" style="197" customWidth="1"/>
    <col min="29" max="29" width="0.5703125" style="195" customWidth="1"/>
    <col min="30" max="30" width="15" style="197" customWidth="1"/>
    <col min="31" max="31" width="0.5703125" style="195" customWidth="1"/>
    <col min="32" max="32" width="14.28515625" style="197" customWidth="1"/>
    <col min="33" max="33" width="0.5703125" style="195" customWidth="1"/>
    <col min="34" max="34" width="10.7109375" style="197" customWidth="1"/>
    <col min="35" max="35" width="0.5703125" style="195" customWidth="1"/>
    <col min="36" max="36" width="14.42578125" style="197" customWidth="1"/>
    <col min="37" max="16384" width="9.28515625" style="199"/>
  </cols>
  <sheetData>
    <row r="1" spans="1:36" ht="16.5" customHeight="1" x14ac:dyDescent="0.2">
      <c r="A1" s="15" t="s">
        <v>0</v>
      </c>
      <c r="B1" s="193"/>
      <c r="C1" s="193"/>
      <c r="D1" s="194"/>
      <c r="F1" s="196"/>
      <c r="AJ1" s="198"/>
    </row>
    <row r="2" spans="1:36" ht="16.5" customHeight="1" x14ac:dyDescent="0.2">
      <c r="A2" s="193" t="s">
        <v>137</v>
      </c>
      <c r="B2" s="193"/>
      <c r="C2" s="193"/>
      <c r="D2" s="194"/>
      <c r="F2" s="196"/>
    </row>
    <row r="3" spans="1:36" ht="16.5" customHeight="1" x14ac:dyDescent="0.2">
      <c r="A3" s="200" t="s">
        <v>231</v>
      </c>
      <c r="B3" s="200"/>
      <c r="C3" s="200"/>
      <c r="D3" s="201"/>
      <c r="E3" s="202"/>
      <c r="F3" s="14"/>
      <c r="G3" s="202"/>
      <c r="H3" s="203"/>
      <c r="I3" s="202"/>
      <c r="J3" s="203"/>
      <c r="K3" s="203"/>
      <c r="L3" s="203"/>
      <c r="M3" s="202"/>
      <c r="N3" s="203"/>
      <c r="O3" s="202"/>
      <c r="P3" s="203"/>
      <c r="Q3" s="202"/>
      <c r="R3" s="203"/>
      <c r="S3" s="203"/>
      <c r="T3" s="203"/>
      <c r="U3" s="202"/>
      <c r="V3" s="202"/>
      <c r="W3" s="202"/>
      <c r="X3" s="202"/>
      <c r="Y3" s="202"/>
      <c r="Z3" s="202"/>
      <c r="AA3" s="202"/>
      <c r="AB3" s="203"/>
      <c r="AC3" s="202"/>
      <c r="AD3" s="203"/>
      <c r="AE3" s="202"/>
      <c r="AF3" s="203"/>
      <c r="AG3" s="202"/>
      <c r="AH3" s="203"/>
      <c r="AI3" s="202"/>
      <c r="AJ3" s="203"/>
    </row>
    <row r="4" spans="1:36" ht="16.5" customHeight="1" x14ac:dyDescent="0.2">
      <c r="A4" s="223"/>
      <c r="B4" s="223"/>
      <c r="C4" s="223"/>
      <c r="D4" s="224"/>
      <c r="E4" s="225"/>
      <c r="F4" s="226"/>
      <c r="G4" s="225"/>
      <c r="H4" s="226"/>
      <c r="I4" s="225"/>
      <c r="J4" s="226"/>
      <c r="K4" s="226"/>
      <c r="L4" s="226"/>
      <c r="M4" s="225"/>
      <c r="N4" s="226"/>
      <c r="O4" s="225"/>
      <c r="P4" s="226"/>
      <c r="Q4" s="225"/>
      <c r="R4" s="226"/>
      <c r="S4" s="226"/>
      <c r="T4" s="226"/>
      <c r="U4" s="225"/>
      <c r="V4" s="225"/>
      <c r="W4" s="225"/>
      <c r="X4" s="225"/>
      <c r="Y4" s="225"/>
      <c r="Z4" s="225"/>
      <c r="AA4" s="225"/>
      <c r="AB4" s="226"/>
      <c r="AC4" s="225"/>
      <c r="AD4" s="226"/>
      <c r="AE4" s="225"/>
      <c r="AF4" s="226"/>
      <c r="AG4" s="225"/>
      <c r="AH4" s="226"/>
      <c r="AI4" s="225"/>
      <c r="AJ4" s="226"/>
    </row>
    <row r="6" spans="1:36" s="233" customFormat="1" ht="16.5" customHeight="1" x14ac:dyDescent="0.2">
      <c r="A6" s="227"/>
      <c r="B6" s="228"/>
      <c r="C6" s="228"/>
      <c r="D6" s="228"/>
      <c r="E6" s="228"/>
      <c r="F6" s="229"/>
      <c r="G6" s="230"/>
      <c r="H6" s="229"/>
      <c r="I6" s="230"/>
      <c r="J6" s="229"/>
      <c r="K6" s="229"/>
      <c r="L6" s="229"/>
      <c r="M6" s="230"/>
      <c r="N6" s="229"/>
      <c r="O6" s="230"/>
      <c r="P6" s="229"/>
      <c r="Q6" s="230"/>
      <c r="R6" s="229"/>
      <c r="S6" s="229"/>
      <c r="T6" s="229"/>
      <c r="U6" s="230"/>
      <c r="V6" s="230"/>
      <c r="W6" s="230"/>
      <c r="X6" s="230"/>
      <c r="Y6" s="230"/>
      <c r="Z6" s="230"/>
      <c r="AA6" s="230"/>
      <c r="AB6" s="229"/>
      <c r="AC6" s="230"/>
      <c r="AD6" s="229"/>
      <c r="AE6" s="230"/>
      <c r="AF6" s="229"/>
      <c r="AG6" s="230"/>
      <c r="AH6" s="229"/>
      <c r="AI6" s="231"/>
      <c r="AJ6" s="232" t="s">
        <v>3</v>
      </c>
    </row>
    <row r="7" spans="1:36" s="233" customFormat="1" ht="16.5" customHeight="1" x14ac:dyDescent="0.2">
      <c r="A7" s="227"/>
      <c r="B7" s="228"/>
      <c r="C7" s="228"/>
      <c r="D7" s="228"/>
      <c r="E7" s="228"/>
      <c r="F7" s="318" t="s">
        <v>77</v>
      </c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  <c r="AB7" s="318"/>
      <c r="AC7" s="318"/>
      <c r="AD7" s="318"/>
      <c r="AE7" s="318"/>
      <c r="AF7" s="318"/>
      <c r="AG7" s="234"/>
      <c r="AH7" s="234"/>
      <c r="AI7" s="228"/>
      <c r="AJ7" s="235"/>
    </row>
    <row r="8" spans="1:36" s="233" customFormat="1" ht="16.5" customHeight="1" x14ac:dyDescent="0.2">
      <c r="A8" s="227"/>
      <c r="B8" s="228"/>
      <c r="C8" s="228"/>
      <c r="D8" s="228"/>
      <c r="E8" s="228"/>
      <c r="F8" s="235"/>
      <c r="G8" s="228"/>
      <c r="H8" s="235"/>
      <c r="I8" s="228"/>
      <c r="J8" s="235"/>
      <c r="K8" s="235"/>
      <c r="L8" s="235"/>
      <c r="M8" s="228"/>
      <c r="N8" s="235"/>
      <c r="O8" s="228"/>
      <c r="P8" s="235"/>
      <c r="Q8" s="228"/>
      <c r="R8" s="318" t="s">
        <v>56</v>
      </c>
      <c r="S8" s="318"/>
      <c r="T8" s="318"/>
      <c r="U8" s="318"/>
      <c r="V8" s="318"/>
      <c r="W8" s="318"/>
      <c r="X8" s="318"/>
      <c r="Y8" s="318"/>
      <c r="Z8" s="318"/>
      <c r="AA8" s="318"/>
      <c r="AB8" s="318"/>
      <c r="AC8" s="318"/>
      <c r="AD8" s="318"/>
      <c r="AE8" s="234"/>
      <c r="AF8" s="234"/>
      <c r="AG8" s="228"/>
      <c r="AH8" s="235"/>
      <c r="AI8" s="228"/>
      <c r="AJ8" s="235"/>
    </row>
    <row r="9" spans="1:36" s="233" customFormat="1" ht="16.5" customHeight="1" x14ac:dyDescent="0.2">
      <c r="A9" s="227"/>
      <c r="B9" s="228"/>
      <c r="C9" s="228"/>
      <c r="D9" s="228"/>
      <c r="E9" s="228"/>
      <c r="F9" s="235"/>
      <c r="G9" s="228"/>
      <c r="H9" s="235"/>
      <c r="I9" s="228"/>
      <c r="J9" s="235"/>
      <c r="K9" s="235"/>
      <c r="L9" s="235"/>
      <c r="M9" s="228"/>
      <c r="N9" s="316" t="s">
        <v>52</v>
      </c>
      <c r="O9" s="316"/>
      <c r="P9" s="316"/>
      <c r="Q9" s="228"/>
      <c r="R9" s="317" t="s">
        <v>78</v>
      </c>
      <c r="S9" s="317"/>
      <c r="T9" s="317"/>
      <c r="U9" s="317"/>
      <c r="V9" s="317"/>
      <c r="W9" s="317"/>
      <c r="X9" s="317"/>
      <c r="Y9" s="317"/>
      <c r="Z9" s="317"/>
      <c r="AA9" s="317"/>
      <c r="AB9" s="317"/>
      <c r="AC9" s="317"/>
      <c r="AD9" s="317"/>
      <c r="AE9" s="228"/>
      <c r="AF9" s="235"/>
      <c r="AG9" s="228"/>
      <c r="AH9" s="235"/>
      <c r="AI9" s="228"/>
      <c r="AJ9" s="235"/>
    </row>
    <row r="10" spans="1:36" s="233" customFormat="1" ht="16.5" customHeight="1" x14ac:dyDescent="0.2">
      <c r="A10" s="227"/>
      <c r="B10" s="228"/>
      <c r="C10" s="228"/>
      <c r="D10" s="228"/>
      <c r="E10" s="228"/>
      <c r="F10" s="235"/>
      <c r="G10" s="228"/>
      <c r="H10" s="235"/>
      <c r="I10" s="228"/>
      <c r="J10" s="235"/>
      <c r="K10" s="235"/>
      <c r="M10" s="228"/>
      <c r="N10" s="236"/>
      <c r="O10" s="236"/>
      <c r="P10" s="236"/>
      <c r="Q10" s="228"/>
      <c r="R10" s="237" t="s">
        <v>163</v>
      </c>
      <c r="S10" s="238"/>
      <c r="U10" s="236"/>
      <c r="V10" s="235"/>
      <c r="W10" s="236"/>
      <c r="X10" s="235"/>
      <c r="Y10" s="236"/>
      <c r="Z10" s="235" t="s">
        <v>80</v>
      </c>
      <c r="AA10" s="236"/>
      <c r="AB10" s="236"/>
      <c r="AC10" s="236"/>
      <c r="AE10" s="228"/>
      <c r="AF10" s="235"/>
      <c r="AG10" s="228"/>
      <c r="AH10" s="235"/>
      <c r="AI10" s="228"/>
      <c r="AJ10" s="235"/>
    </row>
    <row r="11" spans="1:36" s="233" customFormat="1" ht="16.5" customHeight="1" x14ac:dyDescent="0.2">
      <c r="A11" s="227"/>
      <c r="B11" s="228"/>
      <c r="C11" s="228"/>
      <c r="D11" s="228"/>
      <c r="E11" s="228"/>
      <c r="F11" s="235"/>
      <c r="G11" s="228"/>
      <c r="H11" s="235"/>
      <c r="I11" s="228"/>
      <c r="J11" s="235"/>
      <c r="K11" s="235"/>
      <c r="L11" s="237" t="s">
        <v>79</v>
      </c>
      <c r="M11" s="228"/>
      <c r="N11" s="236"/>
      <c r="O11" s="236"/>
      <c r="P11" s="236"/>
      <c r="Q11" s="228"/>
      <c r="R11" s="235" t="s">
        <v>165</v>
      </c>
      <c r="S11" s="238"/>
      <c r="T11" s="237"/>
      <c r="U11" s="236"/>
      <c r="V11" s="237"/>
      <c r="W11" s="236"/>
      <c r="X11" s="235" t="s">
        <v>259</v>
      </c>
      <c r="Y11" s="236"/>
      <c r="Z11" s="237" t="s">
        <v>83</v>
      </c>
      <c r="AA11" s="236"/>
      <c r="AB11" s="236"/>
      <c r="AC11" s="236"/>
      <c r="AE11" s="228"/>
      <c r="AF11" s="235"/>
      <c r="AG11" s="228"/>
      <c r="AH11" s="235"/>
      <c r="AI11" s="228"/>
      <c r="AJ11" s="235"/>
    </row>
    <row r="12" spans="1:36" s="233" customFormat="1" ht="16.5" customHeight="1" x14ac:dyDescent="0.2">
      <c r="A12" s="227"/>
      <c r="B12" s="228"/>
      <c r="C12" s="228"/>
      <c r="D12" s="228"/>
      <c r="E12" s="228"/>
      <c r="F12" s="196" t="s">
        <v>81</v>
      </c>
      <c r="G12" s="228"/>
      <c r="H12" s="235"/>
      <c r="I12" s="228"/>
      <c r="J12" s="237" t="s">
        <v>87</v>
      </c>
      <c r="K12" s="235"/>
      <c r="L12" s="235" t="s">
        <v>157</v>
      </c>
      <c r="M12" s="228"/>
      <c r="N12" s="237" t="s">
        <v>53</v>
      </c>
      <c r="O12" s="234"/>
      <c r="P12" s="234"/>
      <c r="Q12" s="228"/>
      <c r="R12" s="239" t="s">
        <v>164</v>
      </c>
      <c r="S12" s="240"/>
      <c r="T12" s="235"/>
      <c r="U12" s="234"/>
      <c r="V12" s="237"/>
      <c r="W12" s="234"/>
      <c r="X12" s="237" t="s">
        <v>260</v>
      </c>
      <c r="Y12" s="234"/>
      <c r="Z12" s="237" t="s">
        <v>147</v>
      </c>
      <c r="AA12" s="234"/>
      <c r="AB12" s="235" t="s">
        <v>84</v>
      </c>
      <c r="AC12" s="228"/>
      <c r="AD12" s="237" t="s">
        <v>105</v>
      </c>
      <c r="AE12" s="228"/>
      <c r="AF12" s="235"/>
      <c r="AG12" s="228"/>
      <c r="AH12" s="235" t="s">
        <v>169</v>
      </c>
      <c r="AI12" s="228"/>
      <c r="AJ12" s="235"/>
    </row>
    <row r="13" spans="1:36" s="241" customFormat="1" ht="16.5" customHeight="1" x14ac:dyDescent="0.2">
      <c r="E13" s="242"/>
      <c r="F13" s="196" t="s">
        <v>86</v>
      </c>
      <c r="G13" s="242"/>
      <c r="H13" s="237" t="s">
        <v>87</v>
      </c>
      <c r="I13" s="242"/>
      <c r="J13" s="237" t="s">
        <v>167</v>
      </c>
      <c r="K13" s="237"/>
      <c r="L13" s="237" t="s">
        <v>88</v>
      </c>
      <c r="M13" s="242"/>
      <c r="N13" s="243" t="s">
        <v>151</v>
      </c>
      <c r="O13" s="228"/>
      <c r="P13" s="235"/>
      <c r="Q13" s="228"/>
      <c r="R13" s="239" t="s">
        <v>283</v>
      </c>
      <c r="S13" s="235"/>
      <c r="T13" s="244" t="s">
        <v>255</v>
      </c>
      <c r="U13" s="228"/>
      <c r="V13" s="244" t="s">
        <v>257</v>
      </c>
      <c r="W13" s="228"/>
      <c r="X13" s="237" t="s">
        <v>83</v>
      </c>
      <c r="Y13" s="228"/>
      <c r="Z13" s="237" t="s">
        <v>148</v>
      </c>
      <c r="AA13" s="228"/>
      <c r="AB13" s="235" t="s">
        <v>90</v>
      </c>
      <c r="AC13" s="242"/>
      <c r="AD13" s="237" t="s">
        <v>149</v>
      </c>
      <c r="AE13" s="242"/>
      <c r="AF13" s="237" t="s">
        <v>91</v>
      </c>
      <c r="AG13" s="242"/>
      <c r="AH13" s="237" t="s">
        <v>168</v>
      </c>
      <c r="AI13" s="242"/>
      <c r="AJ13" s="235" t="s">
        <v>85</v>
      </c>
    </row>
    <row r="14" spans="1:36" s="241" customFormat="1" ht="16.5" customHeight="1" x14ac:dyDescent="0.2">
      <c r="E14" s="242"/>
      <c r="F14" s="196" t="s">
        <v>92</v>
      </c>
      <c r="G14" s="242"/>
      <c r="H14" s="237" t="s">
        <v>93</v>
      </c>
      <c r="I14" s="242"/>
      <c r="J14" s="237" t="s">
        <v>166</v>
      </c>
      <c r="K14" s="237"/>
      <c r="L14" s="237" t="s">
        <v>95</v>
      </c>
      <c r="M14" s="242"/>
      <c r="N14" s="237" t="s">
        <v>96</v>
      </c>
      <c r="O14" s="242"/>
      <c r="P14" s="237" t="s">
        <v>55</v>
      </c>
      <c r="Q14" s="242"/>
      <c r="R14" s="235" t="s">
        <v>282</v>
      </c>
      <c r="S14" s="237"/>
      <c r="T14" s="244" t="s">
        <v>256</v>
      </c>
      <c r="U14" s="242"/>
      <c r="V14" s="244" t="s">
        <v>258</v>
      </c>
      <c r="W14" s="242"/>
      <c r="X14" s="237" t="s">
        <v>147</v>
      </c>
      <c r="Y14" s="242"/>
      <c r="Z14" s="237" t="s">
        <v>144</v>
      </c>
      <c r="AA14" s="242"/>
      <c r="AB14" s="235" t="s">
        <v>98</v>
      </c>
      <c r="AC14" s="242"/>
      <c r="AD14" s="237" t="s">
        <v>150</v>
      </c>
      <c r="AE14" s="242"/>
      <c r="AF14" s="245" t="s">
        <v>58</v>
      </c>
      <c r="AG14" s="242"/>
      <c r="AH14" s="245" t="s">
        <v>95</v>
      </c>
      <c r="AI14" s="242"/>
      <c r="AJ14" s="237" t="s">
        <v>99</v>
      </c>
    </row>
    <row r="15" spans="1:36" s="233" customFormat="1" ht="16.5" customHeight="1" x14ac:dyDescent="0.2">
      <c r="D15" s="246" t="s">
        <v>5</v>
      </c>
      <c r="E15" s="242"/>
      <c r="F15" s="14" t="s">
        <v>6</v>
      </c>
      <c r="G15" s="242"/>
      <c r="H15" s="14" t="s">
        <v>6</v>
      </c>
      <c r="I15" s="242"/>
      <c r="J15" s="14" t="s">
        <v>6</v>
      </c>
      <c r="K15" s="96"/>
      <c r="L15" s="14" t="s">
        <v>6</v>
      </c>
      <c r="M15" s="242"/>
      <c r="N15" s="14" t="s">
        <v>6</v>
      </c>
      <c r="O15" s="242"/>
      <c r="P15" s="14" t="s">
        <v>6</v>
      </c>
      <c r="Q15" s="242"/>
      <c r="R15" s="14" t="s">
        <v>6</v>
      </c>
      <c r="S15" s="96"/>
      <c r="T15" s="14" t="s">
        <v>6</v>
      </c>
      <c r="U15" s="242"/>
      <c r="V15" s="14" t="s">
        <v>6</v>
      </c>
      <c r="W15" s="242"/>
      <c r="X15" s="14" t="s">
        <v>6</v>
      </c>
      <c r="Y15" s="242"/>
      <c r="Z15" s="14" t="s">
        <v>6</v>
      </c>
      <c r="AA15" s="242"/>
      <c r="AB15" s="14" t="s">
        <v>6</v>
      </c>
      <c r="AC15" s="242"/>
      <c r="AD15" s="14" t="s">
        <v>6</v>
      </c>
      <c r="AE15" s="242"/>
      <c r="AF15" s="14" t="s">
        <v>6</v>
      </c>
      <c r="AG15" s="242"/>
      <c r="AH15" s="14" t="s">
        <v>6</v>
      </c>
      <c r="AI15" s="242"/>
      <c r="AJ15" s="83" t="s">
        <v>6</v>
      </c>
    </row>
    <row r="16" spans="1:36" ht="16.5" customHeight="1" x14ac:dyDescent="0.2">
      <c r="D16" s="247"/>
      <c r="P16" s="248"/>
      <c r="Q16" s="249"/>
      <c r="R16" s="248"/>
      <c r="S16" s="248"/>
      <c r="T16" s="248"/>
      <c r="U16" s="249"/>
      <c r="V16" s="249"/>
      <c r="W16" s="249"/>
      <c r="X16" s="249"/>
      <c r="Y16" s="249"/>
      <c r="Z16" s="249"/>
      <c r="AA16" s="249"/>
      <c r="AB16" s="248"/>
      <c r="AC16" s="249"/>
      <c r="AD16" s="248"/>
      <c r="AE16" s="249"/>
      <c r="AF16" s="248"/>
      <c r="AG16" s="249"/>
      <c r="AH16" s="248"/>
      <c r="AI16" s="249"/>
      <c r="AJ16" s="248"/>
    </row>
    <row r="17" spans="1:37" ht="16.5" customHeight="1" x14ac:dyDescent="0.2">
      <c r="A17" s="15" t="s">
        <v>100</v>
      </c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250"/>
    </row>
    <row r="18" spans="1:37" ht="16.5" customHeight="1" x14ac:dyDescent="0.2">
      <c r="A18" s="15"/>
      <c r="B18" s="251" t="s">
        <v>171</v>
      </c>
      <c r="F18" s="226">
        <v>5264650000</v>
      </c>
      <c r="G18" s="226"/>
      <c r="H18" s="226">
        <v>8601300000</v>
      </c>
      <c r="I18" s="226"/>
      <c r="J18" s="226">
        <v>47373035</v>
      </c>
      <c r="K18" s="226"/>
      <c r="L18" s="226">
        <v>-218688716</v>
      </c>
      <c r="M18" s="226"/>
      <c r="N18" s="226">
        <v>530000000</v>
      </c>
      <c r="O18" s="226"/>
      <c r="P18" s="226">
        <v>87665978769</v>
      </c>
      <c r="Q18" s="226"/>
      <c r="R18" s="226">
        <v>-112373514</v>
      </c>
      <c r="S18" s="226"/>
      <c r="T18" s="226">
        <v>0</v>
      </c>
      <c r="U18" s="226"/>
      <c r="V18" s="226">
        <v>0</v>
      </c>
      <c r="W18" s="226"/>
      <c r="X18" s="226">
        <v>-941750</v>
      </c>
      <c r="Y18" s="226"/>
      <c r="Z18" s="226">
        <v>-70580730</v>
      </c>
      <c r="AA18" s="226"/>
      <c r="AB18" s="226">
        <v>-1561693819</v>
      </c>
      <c r="AC18" s="226"/>
      <c r="AD18" s="226">
        <f>SUM(AB18,Z18,X18,V18,T18,R18,)</f>
        <v>-1745589813</v>
      </c>
      <c r="AE18" s="226"/>
      <c r="AF18" s="226">
        <f>SUM(AD18,P18,N18,L18,J18,F18,H18)</f>
        <v>100145023275</v>
      </c>
      <c r="AG18" s="226"/>
      <c r="AH18" s="226">
        <v>610966503</v>
      </c>
      <c r="AI18" s="226"/>
      <c r="AJ18" s="226">
        <f>SUM(AF18:AH18)</f>
        <v>100755989778</v>
      </c>
    </row>
    <row r="19" spans="1:37" ht="6" customHeight="1" x14ac:dyDescent="0.2">
      <c r="B19" s="251"/>
      <c r="F19" s="195"/>
      <c r="G19" s="226"/>
      <c r="I19" s="226"/>
      <c r="K19" s="226"/>
      <c r="M19" s="226"/>
      <c r="O19" s="226"/>
      <c r="Q19" s="226"/>
      <c r="S19" s="226"/>
      <c r="U19" s="226"/>
      <c r="V19" s="197"/>
      <c r="W19" s="226"/>
      <c r="X19" s="197"/>
      <c r="Y19" s="226"/>
      <c r="Z19" s="197"/>
      <c r="AA19" s="226"/>
      <c r="AC19" s="226"/>
      <c r="AE19" s="226"/>
      <c r="AG19" s="226"/>
      <c r="AI19" s="226"/>
      <c r="AK19" s="197"/>
    </row>
    <row r="20" spans="1:37" ht="16.5" customHeight="1" x14ac:dyDescent="0.2">
      <c r="A20" s="15" t="s">
        <v>138</v>
      </c>
      <c r="G20" s="226"/>
      <c r="I20" s="226"/>
      <c r="K20" s="226"/>
      <c r="M20" s="226"/>
      <c r="O20" s="226"/>
      <c r="Q20" s="226"/>
      <c r="S20" s="226"/>
      <c r="U20" s="197"/>
      <c r="V20" s="197"/>
      <c r="W20" s="197"/>
      <c r="X20" s="197"/>
      <c r="Y20" s="197"/>
      <c r="Z20" s="197"/>
      <c r="AA20" s="197"/>
      <c r="AC20" s="226"/>
      <c r="AE20" s="197"/>
      <c r="AG20" s="226"/>
      <c r="AI20" s="226"/>
      <c r="AJ20" s="226"/>
    </row>
    <row r="21" spans="1:37" ht="16.5" customHeight="1" x14ac:dyDescent="0.2">
      <c r="A21" s="6" t="s">
        <v>102</v>
      </c>
      <c r="F21" s="195"/>
      <c r="G21" s="226"/>
      <c r="H21" s="199"/>
      <c r="I21" s="199"/>
      <c r="J21" s="199"/>
      <c r="K21" s="199"/>
      <c r="L21" s="199"/>
      <c r="M21" s="226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226"/>
    </row>
    <row r="22" spans="1:37" ht="16.5" customHeight="1" x14ac:dyDescent="0.2">
      <c r="A22" s="6"/>
      <c r="B22" s="252" t="s">
        <v>281</v>
      </c>
      <c r="F22" s="226" t="s">
        <v>153</v>
      </c>
      <c r="G22" s="197"/>
      <c r="H22" s="226" t="s">
        <v>153</v>
      </c>
      <c r="I22" s="197"/>
      <c r="J22" s="226" t="s">
        <v>153</v>
      </c>
      <c r="K22" s="226"/>
      <c r="L22" s="226" t="s">
        <v>153</v>
      </c>
      <c r="M22" s="197"/>
      <c r="N22" s="226" t="s">
        <v>153</v>
      </c>
      <c r="O22" s="197"/>
      <c r="P22" s="226">
        <v>13059235793</v>
      </c>
      <c r="Q22" s="197"/>
      <c r="R22" s="226">
        <v>-72584130</v>
      </c>
      <c r="S22" s="226"/>
      <c r="T22" s="226">
        <v>0</v>
      </c>
      <c r="U22" s="197"/>
      <c r="V22" s="226">
        <v>0</v>
      </c>
      <c r="W22" s="197"/>
      <c r="X22" s="226">
        <v>13536910</v>
      </c>
      <c r="Y22" s="197"/>
      <c r="Z22" s="226">
        <v>-2586470869</v>
      </c>
      <c r="AA22" s="197"/>
      <c r="AB22" s="226">
        <v>-2514866823</v>
      </c>
      <c r="AC22" s="197"/>
      <c r="AD22" s="226">
        <f>SUM(AB22,Z22,X22,V22,T22,R22,)</f>
        <v>-5160384912</v>
      </c>
      <c r="AE22" s="197"/>
      <c r="AF22" s="226">
        <f>SUM(AD22,P22,N22,L22,J22,F22,H22)</f>
        <v>7898850881</v>
      </c>
      <c r="AG22" s="197"/>
      <c r="AH22" s="226">
        <v>67379364</v>
      </c>
      <c r="AI22" s="197"/>
      <c r="AJ22" s="226">
        <f>SUM(AF22:AH22)</f>
        <v>7966230245</v>
      </c>
    </row>
    <row r="23" spans="1:37" ht="16.5" customHeight="1" x14ac:dyDescent="0.2">
      <c r="A23" s="199" t="s">
        <v>103</v>
      </c>
      <c r="D23" s="253"/>
      <c r="F23" s="226" t="s">
        <v>153</v>
      </c>
      <c r="G23" s="226"/>
      <c r="H23" s="226" t="s">
        <v>153</v>
      </c>
      <c r="I23" s="226"/>
      <c r="J23" s="226" t="s">
        <v>153</v>
      </c>
      <c r="K23" s="226"/>
      <c r="L23" s="226" t="s">
        <v>153</v>
      </c>
      <c r="M23" s="226"/>
      <c r="N23" s="226" t="s">
        <v>153</v>
      </c>
      <c r="O23" s="226"/>
      <c r="P23" s="226">
        <v>-3553463021</v>
      </c>
      <c r="Q23" s="226"/>
      <c r="R23" s="226" t="s">
        <v>153</v>
      </c>
      <c r="S23" s="226"/>
      <c r="T23" s="226">
        <v>0</v>
      </c>
      <c r="U23" s="226"/>
      <c r="V23" s="226">
        <v>0</v>
      </c>
      <c r="W23" s="226"/>
      <c r="X23" s="226" t="s">
        <v>153</v>
      </c>
      <c r="Y23" s="226"/>
      <c r="Z23" s="226" t="s">
        <v>153</v>
      </c>
      <c r="AA23" s="226"/>
      <c r="AB23" s="226" t="s">
        <v>153</v>
      </c>
      <c r="AC23" s="226"/>
      <c r="AD23" s="226">
        <f>SUM(AB23,Z23,X23,V23,T23,R23,)</f>
        <v>0</v>
      </c>
      <c r="AE23" s="226"/>
      <c r="AF23" s="226">
        <f>SUM(AD23,P23,N23,L23,J23,F23,H23)</f>
        <v>-3553463021</v>
      </c>
      <c r="AG23" s="226"/>
      <c r="AH23" s="226" t="s">
        <v>153</v>
      </c>
      <c r="AI23" s="226"/>
      <c r="AJ23" s="226">
        <f>SUM(AF23:AH23)</f>
        <v>-3553463021</v>
      </c>
    </row>
    <row r="24" spans="1:37" ht="16.5" customHeight="1" x14ac:dyDescent="0.2">
      <c r="A24" s="199" t="s">
        <v>141</v>
      </c>
      <c r="D24" s="253"/>
      <c r="F24" s="254" t="s">
        <v>153</v>
      </c>
      <c r="G24" s="226"/>
      <c r="H24" s="254" t="s">
        <v>153</v>
      </c>
      <c r="I24" s="226"/>
      <c r="J24" s="254" t="s">
        <v>153</v>
      </c>
      <c r="K24" s="226"/>
      <c r="L24" s="254" t="s">
        <v>153</v>
      </c>
      <c r="M24" s="226"/>
      <c r="N24" s="254" t="s">
        <v>153</v>
      </c>
      <c r="O24" s="226"/>
      <c r="P24" s="254" t="s">
        <v>153</v>
      </c>
      <c r="Q24" s="226"/>
      <c r="R24" s="254" t="s">
        <v>153</v>
      </c>
      <c r="S24" s="226"/>
      <c r="T24" s="254">
        <v>0</v>
      </c>
      <c r="U24" s="226"/>
      <c r="V24" s="254">
        <v>0</v>
      </c>
      <c r="W24" s="226"/>
      <c r="X24" s="254" t="s">
        <v>153</v>
      </c>
      <c r="Y24" s="226"/>
      <c r="Z24" s="254" t="s">
        <v>153</v>
      </c>
      <c r="AA24" s="226"/>
      <c r="AB24" s="254" t="s">
        <v>153</v>
      </c>
      <c r="AC24" s="226"/>
      <c r="AD24" s="254">
        <f>SUM(AB24,Z24,X24,V24,T24,R24,)</f>
        <v>0</v>
      </c>
      <c r="AE24" s="226"/>
      <c r="AF24" s="254">
        <f>SUM(AD24,P24,N24,L24,J24,F24,H24)</f>
        <v>0</v>
      </c>
      <c r="AG24" s="226"/>
      <c r="AH24" s="254">
        <v>-62350000</v>
      </c>
      <c r="AI24" s="226"/>
      <c r="AJ24" s="254">
        <f>SUM(AF24:AH24)</f>
        <v>-62350000</v>
      </c>
    </row>
    <row r="25" spans="1:37" ht="16.5" customHeight="1" x14ac:dyDescent="0.2">
      <c r="D25" s="253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6"/>
      <c r="AB25" s="226"/>
      <c r="AC25" s="226"/>
      <c r="AD25" s="226"/>
      <c r="AE25" s="226"/>
      <c r="AF25" s="226"/>
      <c r="AG25" s="226"/>
      <c r="AH25" s="226"/>
      <c r="AI25" s="226"/>
      <c r="AJ25" s="226"/>
    </row>
    <row r="26" spans="1:37" ht="16.5" customHeight="1" x14ac:dyDescent="0.2">
      <c r="A26" s="15" t="s">
        <v>104</v>
      </c>
      <c r="D26" s="253"/>
      <c r="F26" s="253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250"/>
    </row>
    <row r="27" spans="1:37" ht="16.5" customHeight="1" thickBot="1" x14ac:dyDescent="0.25">
      <c r="A27" s="15"/>
      <c r="B27" s="193" t="s">
        <v>172</v>
      </c>
      <c r="D27" s="253"/>
      <c r="F27" s="255">
        <f>SUM(F18:F24)</f>
        <v>5264650000</v>
      </c>
      <c r="G27" s="226"/>
      <c r="H27" s="255">
        <f>SUM(H18:H24)</f>
        <v>8601300000</v>
      </c>
      <c r="I27" s="226"/>
      <c r="J27" s="255">
        <f>SUM(J18:J24)</f>
        <v>47373035</v>
      </c>
      <c r="K27" s="226"/>
      <c r="L27" s="255">
        <f>SUM(L18:L24)</f>
        <v>-218688716</v>
      </c>
      <c r="M27" s="226"/>
      <c r="N27" s="255">
        <f>SUM(N18:N24)</f>
        <v>530000000</v>
      </c>
      <c r="O27" s="226"/>
      <c r="P27" s="255">
        <f>SUM(P18:P24)</f>
        <v>97171751541</v>
      </c>
      <c r="Q27" s="226"/>
      <c r="R27" s="255">
        <f>SUM(R18:R24)</f>
        <v>-184957644</v>
      </c>
      <c r="S27" s="226"/>
      <c r="T27" s="255">
        <f>SUM(T18:T24)</f>
        <v>0</v>
      </c>
      <c r="U27" s="226"/>
      <c r="V27" s="255">
        <f>SUM(V18:V24)</f>
        <v>0</v>
      </c>
      <c r="W27" s="226"/>
      <c r="X27" s="255">
        <f>SUM(X18:X24)</f>
        <v>12595160</v>
      </c>
      <c r="Y27" s="226"/>
      <c r="Z27" s="255">
        <f>SUM(Z18:Z24)</f>
        <v>-2657051599</v>
      </c>
      <c r="AA27" s="226"/>
      <c r="AB27" s="255">
        <f>SUM(AB18:AB24)</f>
        <v>-4076560642</v>
      </c>
      <c r="AC27" s="226"/>
      <c r="AD27" s="255">
        <f>SUM(AD18:AD24)</f>
        <v>-6905974725</v>
      </c>
      <c r="AE27" s="226"/>
      <c r="AF27" s="255">
        <f>SUM(AF18:AF24)</f>
        <v>104490411135</v>
      </c>
      <c r="AG27" s="226"/>
      <c r="AH27" s="255">
        <f>SUM(AH18:AH24)</f>
        <v>615995867</v>
      </c>
      <c r="AI27" s="226"/>
      <c r="AJ27" s="255">
        <f>SUM(AF27:AH27)</f>
        <v>105106407002</v>
      </c>
    </row>
    <row r="28" spans="1:37" ht="16.5" customHeight="1" thickTop="1" x14ac:dyDescent="0.2">
      <c r="A28" s="15"/>
      <c r="B28" s="193"/>
      <c r="D28" s="253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6"/>
    </row>
    <row r="29" spans="1:37" ht="16.5" customHeight="1" x14ac:dyDescent="0.2">
      <c r="A29" s="15"/>
      <c r="B29" s="193"/>
      <c r="D29" s="253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</row>
    <row r="30" spans="1:37" ht="16.5" customHeight="1" x14ac:dyDescent="0.2">
      <c r="A30" s="15" t="s">
        <v>100</v>
      </c>
      <c r="F30" s="256"/>
      <c r="G30" s="199"/>
      <c r="H30" s="256"/>
      <c r="I30" s="199"/>
      <c r="J30" s="256"/>
      <c r="K30" s="199"/>
      <c r="L30" s="256"/>
      <c r="M30" s="199"/>
      <c r="N30" s="256"/>
      <c r="O30" s="199"/>
      <c r="P30" s="256"/>
      <c r="Q30" s="199"/>
      <c r="R30" s="256"/>
      <c r="S30" s="199"/>
      <c r="T30" s="256"/>
      <c r="U30" s="199"/>
      <c r="V30" s="256"/>
      <c r="W30" s="199"/>
      <c r="X30" s="256"/>
      <c r="Y30" s="199"/>
      <c r="Z30" s="256"/>
      <c r="AA30" s="199"/>
      <c r="AB30" s="256"/>
      <c r="AC30" s="199"/>
      <c r="AD30" s="256"/>
      <c r="AE30" s="199"/>
      <c r="AF30" s="256"/>
      <c r="AG30" s="199"/>
      <c r="AH30" s="256"/>
      <c r="AI30" s="199"/>
      <c r="AJ30" s="257"/>
    </row>
    <row r="31" spans="1:37" ht="16.5" customHeight="1" x14ac:dyDescent="0.2">
      <c r="A31" s="15"/>
      <c r="B31" s="251" t="s">
        <v>233</v>
      </c>
      <c r="F31" s="256"/>
      <c r="G31" s="199"/>
      <c r="H31" s="256"/>
      <c r="I31" s="199"/>
      <c r="J31" s="256"/>
      <c r="K31" s="199"/>
      <c r="L31" s="256"/>
      <c r="M31" s="199"/>
      <c r="N31" s="256"/>
      <c r="O31" s="199"/>
      <c r="P31" s="256"/>
      <c r="Q31" s="199"/>
      <c r="R31" s="256"/>
      <c r="S31" s="199"/>
      <c r="T31" s="256"/>
      <c r="U31" s="199"/>
      <c r="V31" s="256"/>
      <c r="W31" s="199"/>
      <c r="X31" s="256"/>
      <c r="Y31" s="199"/>
      <c r="Z31" s="256"/>
      <c r="AA31" s="199"/>
      <c r="AB31" s="256"/>
      <c r="AC31" s="199"/>
      <c r="AD31" s="256"/>
      <c r="AE31" s="199"/>
      <c r="AF31" s="256"/>
      <c r="AG31" s="199"/>
      <c r="AH31" s="256"/>
      <c r="AI31" s="199"/>
      <c r="AJ31" s="257"/>
    </row>
    <row r="32" spans="1:37" ht="16.5" customHeight="1" x14ac:dyDescent="0.2">
      <c r="A32" s="15"/>
      <c r="B32" s="251" t="s">
        <v>286</v>
      </c>
      <c r="F32" s="258">
        <v>5264650000</v>
      </c>
      <c r="G32" s="226"/>
      <c r="H32" s="258">
        <v>8601300000</v>
      </c>
      <c r="I32" s="226"/>
      <c r="J32" s="258">
        <v>47373035</v>
      </c>
      <c r="K32" s="226"/>
      <c r="L32" s="258">
        <v>-218688716</v>
      </c>
      <c r="M32" s="226"/>
      <c r="N32" s="258">
        <v>530000000</v>
      </c>
      <c r="O32" s="226"/>
      <c r="P32" s="258">
        <v>97171751541</v>
      </c>
      <c r="Q32" s="226"/>
      <c r="R32" s="258">
        <v>-184957644</v>
      </c>
      <c r="S32" s="226"/>
      <c r="T32" s="258">
        <v>0</v>
      </c>
      <c r="U32" s="226"/>
      <c r="V32" s="258">
        <v>0</v>
      </c>
      <c r="W32" s="226"/>
      <c r="X32" s="258">
        <v>12595160</v>
      </c>
      <c r="Y32" s="226"/>
      <c r="Z32" s="258">
        <v>-2657051599</v>
      </c>
      <c r="AA32" s="226"/>
      <c r="AB32" s="258">
        <v>-4076560642</v>
      </c>
      <c r="AC32" s="226"/>
      <c r="AD32" s="258">
        <f>SUM(AB32,Z32,X32,V32,T32,R32,)</f>
        <v>-6905974725</v>
      </c>
      <c r="AE32" s="226"/>
      <c r="AF32" s="258">
        <f>SUM(AD32,P32,N32,L32,J32,F32,H32)</f>
        <v>104490411135</v>
      </c>
      <c r="AG32" s="226"/>
      <c r="AH32" s="258">
        <v>615995867</v>
      </c>
      <c r="AI32" s="226"/>
      <c r="AJ32" s="258">
        <f>SUM(AF32:AH32)</f>
        <v>105106407002</v>
      </c>
    </row>
    <row r="33" spans="1:37" s="260" customFormat="1" ht="16.5" customHeight="1" x14ac:dyDescent="0.2">
      <c r="A33" s="271" t="s">
        <v>339</v>
      </c>
      <c r="B33" s="259"/>
      <c r="D33" s="261"/>
      <c r="E33" s="261"/>
      <c r="F33" s="262"/>
      <c r="G33" s="226"/>
      <c r="H33" s="263"/>
      <c r="I33" s="226"/>
      <c r="J33" s="263"/>
      <c r="K33" s="226"/>
      <c r="L33" s="263"/>
      <c r="M33" s="226"/>
      <c r="N33" s="263"/>
      <c r="O33" s="226"/>
      <c r="P33" s="263"/>
      <c r="Q33" s="226"/>
      <c r="R33" s="263"/>
      <c r="S33" s="226"/>
      <c r="T33" s="263"/>
      <c r="U33" s="226"/>
      <c r="V33" s="263"/>
      <c r="W33" s="226"/>
      <c r="X33" s="263"/>
      <c r="Y33" s="226"/>
      <c r="Z33" s="263"/>
      <c r="AA33" s="226"/>
      <c r="AB33" s="263"/>
      <c r="AC33" s="226"/>
      <c r="AD33" s="263"/>
      <c r="AE33" s="226"/>
      <c r="AF33" s="263"/>
      <c r="AG33" s="226"/>
      <c r="AH33" s="263"/>
      <c r="AI33" s="226"/>
      <c r="AJ33" s="263"/>
      <c r="AK33" s="197"/>
    </row>
    <row r="34" spans="1:37" s="260" customFormat="1" ht="16.5" customHeight="1" x14ac:dyDescent="0.2">
      <c r="A34" s="199"/>
      <c r="B34" s="199" t="s">
        <v>301</v>
      </c>
      <c r="D34" s="264"/>
      <c r="E34" s="264">
        <v>4</v>
      </c>
      <c r="F34" s="258"/>
      <c r="G34" s="226"/>
      <c r="H34" s="258"/>
      <c r="I34" s="226"/>
      <c r="J34" s="258"/>
      <c r="K34" s="226"/>
      <c r="L34" s="258"/>
      <c r="M34" s="226"/>
      <c r="N34" s="258"/>
      <c r="O34" s="226"/>
      <c r="P34" s="258"/>
      <c r="Q34" s="226"/>
      <c r="R34" s="258"/>
      <c r="S34" s="226"/>
      <c r="T34" s="258"/>
      <c r="U34" s="226"/>
      <c r="V34" s="258"/>
      <c r="W34" s="226"/>
      <c r="X34" s="258"/>
      <c r="Y34" s="226"/>
      <c r="Z34" s="258"/>
      <c r="AA34" s="226"/>
      <c r="AB34" s="258"/>
      <c r="AC34" s="226"/>
      <c r="AD34" s="258"/>
      <c r="AE34" s="226"/>
      <c r="AF34" s="258"/>
      <c r="AG34" s="226"/>
      <c r="AH34" s="258"/>
      <c r="AI34" s="226"/>
      <c r="AJ34" s="258"/>
      <c r="AK34" s="226"/>
    </row>
    <row r="35" spans="1:37" s="260" customFormat="1" ht="16.5" customHeight="1" x14ac:dyDescent="0.2">
      <c r="A35" s="199"/>
      <c r="B35" s="199" t="s">
        <v>302</v>
      </c>
      <c r="D35" s="264">
        <v>4</v>
      </c>
      <c r="E35" s="264">
        <v>4</v>
      </c>
      <c r="F35" s="265">
        <v>0</v>
      </c>
      <c r="G35" s="226"/>
      <c r="H35" s="265">
        <v>0</v>
      </c>
      <c r="I35" s="226"/>
      <c r="J35" s="265">
        <v>0</v>
      </c>
      <c r="K35" s="226"/>
      <c r="L35" s="265">
        <v>0</v>
      </c>
      <c r="M35" s="226"/>
      <c r="N35" s="265">
        <v>0</v>
      </c>
      <c r="O35" s="226"/>
      <c r="P35" s="265">
        <v>-418202280</v>
      </c>
      <c r="Q35" s="226"/>
      <c r="R35" s="265">
        <v>0</v>
      </c>
      <c r="S35" s="226"/>
      <c r="T35" s="265">
        <v>-78430932</v>
      </c>
      <c r="U35" s="226"/>
      <c r="V35" s="265">
        <v>-3580938995</v>
      </c>
      <c r="W35" s="226"/>
      <c r="X35" s="265">
        <v>401486186</v>
      </c>
      <c r="Y35" s="226"/>
      <c r="Z35" s="265">
        <v>-713122844</v>
      </c>
      <c r="AA35" s="226"/>
      <c r="AB35" s="265">
        <v>0</v>
      </c>
      <c r="AC35" s="226"/>
      <c r="AD35" s="265">
        <f>SUM(AB35,Z35,X35,V35,T35,R35,)</f>
        <v>-3971006585</v>
      </c>
      <c r="AE35" s="226"/>
      <c r="AF35" s="265">
        <f>SUM(AD35,P35,N35,L35,J35,F35,H35)</f>
        <v>-4389208865</v>
      </c>
      <c r="AG35" s="226"/>
      <c r="AH35" s="265">
        <v>-14027094</v>
      </c>
      <c r="AI35" s="226"/>
      <c r="AJ35" s="265">
        <f>SUM(AF35:AH35)</f>
        <v>-4403235959</v>
      </c>
      <c r="AK35" s="226"/>
    </row>
    <row r="36" spans="1:37" s="260" customFormat="1" ht="16.5" customHeight="1" x14ac:dyDescent="0.2">
      <c r="B36" s="199"/>
      <c r="D36" s="261"/>
      <c r="E36" s="264"/>
      <c r="F36" s="258"/>
      <c r="G36" s="226"/>
      <c r="H36" s="258"/>
      <c r="I36" s="226"/>
      <c r="J36" s="258"/>
      <c r="K36" s="226"/>
      <c r="L36" s="258"/>
      <c r="M36" s="226"/>
      <c r="N36" s="258"/>
      <c r="O36" s="226"/>
      <c r="P36" s="258"/>
      <c r="Q36" s="226"/>
      <c r="R36" s="258"/>
      <c r="S36" s="226"/>
      <c r="T36" s="258"/>
      <c r="U36" s="226"/>
      <c r="V36" s="258"/>
      <c r="W36" s="226"/>
      <c r="X36" s="258"/>
      <c r="Y36" s="226"/>
      <c r="Z36" s="258"/>
      <c r="AA36" s="226"/>
      <c r="AB36" s="258"/>
      <c r="AC36" s="226"/>
      <c r="AD36" s="258"/>
      <c r="AE36" s="226"/>
      <c r="AF36" s="258"/>
      <c r="AG36" s="226"/>
      <c r="AH36" s="258"/>
      <c r="AI36" s="226"/>
      <c r="AJ36" s="258"/>
      <c r="AK36" s="226"/>
    </row>
    <row r="37" spans="1:37" s="260" customFormat="1" ht="16.5" customHeight="1" x14ac:dyDescent="0.2">
      <c r="A37" s="15" t="s">
        <v>100</v>
      </c>
      <c r="B37" s="266"/>
      <c r="D37" s="261"/>
      <c r="E37" s="261"/>
      <c r="F37" s="267"/>
      <c r="G37" s="226"/>
      <c r="H37" s="258"/>
      <c r="I37" s="226"/>
      <c r="J37" s="258"/>
      <c r="K37" s="226"/>
      <c r="L37" s="258"/>
      <c r="M37" s="226"/>
      <c r="N37" s="258"/>
      <c r="O37" s="226"/>
      <c r="P37" s="258"/>
      <c r="Q37" s="226"/>
      <c r="R37" s="258"/>
      <c r="S37" s="226"/>
      <c r="T37" s="258"/>
      <c r="U37" s="226"/>
      <c r="V37" s="258"/>
      <c r="W37" s="226"/>
      <c r="X37" s="258"/>
      <c r="Y37" s="226"/>
      <c r="Z37" s="258"/>
      <c r="AA37" s="226"/>
      <c r="AB37" s="258"/>
      <c r="AC37" s="226"/>
      <c r="AD37" s="258"/>
      <c r="AE37" s="226"/>
      <c r="AF37" s="258"/>
      <c r="AG37" s="226"/>
      <c r="AH37" s="258"/>
      <c r="AI37" s="226"/>
      <c r="AJ37" s="258"/>
      <c r="AK37" s="226"/>
    </row>
    <row r="38" spans="1:37" s="260" customFormat="1" ht="16.5" customHeight="1" x14ac:dyDescent="0.2">
      <c r="B38" s="251" t="s">
        <v>233</v>
      </c>
      <c r="D38" s="261"/>
      <c r="E38" s="261"/>
      <c r="F38" s="258"/>
      <c r="G38" s="226"/>
      <c r="H38" s="258"/>
      <c r="I38" s="226"/>
      <c r="J38" s="258"/>
      <c r="K38" s="226"/>
      <c r="L38" s="258"/>
      <c r="M38" s="226"/>
      <c r="N38" s="258"/>
      <c r="O38" s="226"/>
      <c r="P38" s="258"/>
      <c r="Q38" s="226"/>
      <c r="R38" s="258"/>
      <c r="S38" s="226"/>
      <c r="T38" s="258"/>
      <c r="U38" s="226"/>
      <c r="V38" s="258"/>
      <c r="W38" s="226"/>
      <c r="X38" s="258"/>
      <c r="Y38" s="226"/>
      <c r="Z38" s="258"/>
      <c r="AA38" s="226"/>
      <c r="AB38" s="258"/>
      <c r="AC38" s="226"/>
      <c r="AD38" s="258"/>
      <c r="AE38" s="226"/>
      <c r="AF38" s="258"/>
      <c r="AG38" s="226"/>
      <c r="AH38" s="258"/>
      <c r="AI38" s="226"/>
      <c r="AJ38" s="258"/>
      <c r="AK38" s="226"/>
    </row>
    <row r="39" spans="1:37" s="260" customFormat="1" ht="16.5" customHeight="1" x14ac:dyDescent="0.2">
      <c r="B39" s="251" t="s">
        <v>284</v>
      </c>
      <c r="D39" s="261"/>
      <c r="E39" s="261"/>
      <c r="F39" s="258">
        <f>SUM(F32:F35)</f>
        <v>5264650000</v>
      </c>
      <c r="G39" s="226"/>
      <c r="H39" s="258">
        <f>SUM(H32:H35)</f>
        <v>8601300000</v>
      </c>
      <c r="I39" s="226"/>
      <c r="J39" s="258">
        <f>SUM(J32:J35)</f>
        <v>47373035</v>
      </c>
      <c r="K39" s="226"/>
      <c r="L39" s="258">
        <f>SUM(L32:L35)</f>
        <v>-218688716</v>
      </c>
      <c r="M39" s="226"/>
      <c r="N39" s="258">
        <f>SUM(N32:N35)</f>
        <v>530000000</v>
      </c>
      <c r="O39" s="226"/>
      <c r="P39" s="258">
        <f>SUM(P32:P35)</f>
        <v>96753549261</v>
      </c>
      <c r="Q39" s="226"/>
      <c r="R39" s="258">
        <f>SUM(R32:R35)</f>
        <v>-184957644</v>
      </c>
      <c r="S39" s="226"/>
      <c r="T39" s="258">
        <f>SUM(T32:T35)</f>
        <v>-78430932</v>
      </c>
      <c r="U39" s="226"/>
      <c r="V39" s="258">
        <f>SUM(V32:V35)</f>
        <v>-3580938995</v>
      </c>
      <c r="W39" s="226"/>
      <c r="X39" s="258">
        <f>SUM(X32:X35)</f>
        <v>414081346</v>
      </c>
      <c r="Y39" s="226"/>
      <c r="Z39" s="258">
        <f>SUM(Z32:Z35)</f>
        <v>-3370174443</v>
      </c>
      <c r="AA39" s="226"/>
      <c r="AB39" s="258">
        <f>SUM(AB32:AB35)</f>
        <v>-4076560642</v>
      </c>
      <c r="AC39" s="226"/>
      <c r="AD39" s="258">
        <f>SUM(AD32:AD35)</f>
        <v>-10876981310</v>
      </c>
      <c r="AE39" s="226"/>
      <c r="AF39" s="258">
        <f>SUM(AF32:AF35)</f>
        <v>100101202270</v>
      </c>
      <c r="AG39" s="226"/>
      <c r="AH39" s="258">
        <f>SUM(AH32:AH35)</f>
        <v>601968773</v>
      </c>
      <c r="AI39" s="226"/>
      <c r="AJ39" s="258">
        <f>SUM(AJ32:AJ35)</f>
        <v>100703171043</v>
      </c>
      <c r="AK39" s="197"/>
    </row>
    <row r="40" spans="1:37" s="260" customFormat="1" ht="6" customHeight="1" x14ac:dyDescent="0.2">
      <c r="B40" s="251"/>
      <c r="D40" s="261"/>
      <c r="E40" s="261"/>
      <c r="F40" s="262"/>
      <c r="G40" s="226"/>
      <c r="H40" s="263"/>
      <c r="I40" s="226"/>
      <c r="J40" s="263"/>
      <c r="K40" s="226"/>
      <c r="L40" s="263"/>
      <c r="M40" s="226"/>
      <c r="N40" s="263"/>
      <c r="O40" s="226"/>
      <c r="P40" s="263"/>
      <c r="Q40" s="226"/>
      <c r="R40" s="263"/>
      <c r="S40" s="226"/>
      <c r="T40" s="263"/>
      <c r="U40" s="226"/>
      <c r="V40" s="263"/>
      <c r="W40" s="226"/>
      <c r="X40" s="263"/>
      <c r="Y40" s="226"/>
      <c r="Z40" s="263"/>
      <c r="AA40" s="226"/>
      <c r="AB40" s="263"/>
      <c r="AC40" s="226"/>
      <c r="AD40" s="263"/>
      <c r="AE40" s="226"/>
      <c r="AF40" s="263"/>
      <c r="AG40" s="226"/>
      <c r="AH40" s="263"/>
      <c r="AI40" s="226"/>
      <c r="AJ40" s="263"/>
      <c r="AK40" s="197"/>
    </row>
    <row r="41" spans="1:37" ht="16.5" customHeight="1" x14ac:dyDescent="0.2">
      <c r="A41" s="15" t="s">
        <v>138</v>
      </c>
      <c r="F41" s="263"/>
      <c r="G41" s="226"/>
      <c r="H41" s="263"/>
      <c r="I41" s="226"/>
      <c r="J41" s="263"/>
      <c r="K41" s="226"/>
      <c r="L41" s="263"/>
      <c r="M41" s="226"/>
      <c r="N41" s="263"/>
      <c r="O41" s="226"/>
      <c r="P41" s="263"/>
      <c r="Q41" s="226"/>
      <c r="R41" s="263"/>
      <c r="S41" s="226"/>
      <c r="T41" s="263"/>
      <c r="U41" s="197"/>
      <c r="V41" s="263"/>
      <c r="W41" s="197"/>
      <c r="X41" s="263"/>
      <c r="Y41" s="197"/>
      <c r="Z41" s="263"/>
      <c r="AA41" s="197"/>
      <c r="AB41" s="263"/>
      <c r="AC41" s="226"/>
      <c r="AD41" s="263"/>
      <c r="AE41" s="197"/>
      <c r="AF41" s="263"/>
      <c r="AG41" s="226"/>
      <c r="AH41" s="263"/>
      <c r="AI41" s="226"/>
      <c r="AJ41" s="258"/>
    </row>
    <row r="42" spans="1:37" ht="16.5" customHeight="1" x14ac:dyDescent="0.2">
      <c r="A42" s="6" t="s">
        <v>102</v>
      </c>
      <c r="F42" s="262"/>
      <c r="G42" s="226"/>
      <c r="H42" s="256"/>
      <c r="I42" s="199"/>
      <c r="J42" s="256"/>
      <c r="K42" s="199"/>
      <c r="L42" s="256"/>
      <c r="M42" s="226"/>
      <c r="N42" s="256"/>
      <c r="O42" s="199"/>
      <c r="P42" s="256"/>
      <c r="Q42" s="199"/>
      <c r="R42" s="256"/>
      <c r="S42" s="199"/>
      <c r="T42" s="256"/>
      <c r="U42" s="199"/>
      <c r="V42" s="256"/>
      <c r="W42" s="199"/>
      <c r="X42" s="256"/>
      <c r="Y42" s="199"/>
      <c r="Z42" s="256"/>
      <c r="AA42" s="199"/>
      <c r="AB42" s="256"/>
      <c r="AC42" s="199"/>
      <c r="AD42" s="256"/>
      <c r="AE42" s="199"/>
      <c r="AF42" s="256"/>
      <c r="AG42" s="199"/>
      <c r="AH42" s="256"/>
      <c r="AI42" s="199"/>
      <c r="AJ42" s="258"/>
    </row>
    <row r="43" spans="1:37" ht="16.5" customHeight="1" x14ac:dyDescent="0.2">
      <c r="A43" s="6"/>
      <c r="B43" s="252" t="s">
        <v>281</v>
      </c>
      <c r="F43" s="258">
        <v>0</v>
      </c>
      <c r="G43" s="197"/>
      <c r="H43" s="258">
        <v>0</v>
      </c>
      <c r="I43" s="197"/>
      <c r="J43" s="258">
        <v>0</v>
      </c>
      <c r="K43" s="226"/>
      <c r="L43" s="258">
        <v>0</v>
      </c>
      <c r="M43" s="197"/>
      <c r="N43" s="258">
        <v>0</v>
      </c>
      <c r="O43" s="197"/>
      <c r="P43" s="258">
        <v>8733030898</v>
      </c>
      <c r="Q43" s="197"/>
      <c r="R43" s="258">
        <v>-80997693</v>
      </c>
      <c r="S43" s="226"/>
      <c r="T43" s="258">
        <v>41338621</v>
      </c>
      <c r="U43" s="197"/>
      <c r="V43" s="258">
        <v>-1518255325</v>
      </c>
      <c r="W43" s="197"/>
      <c r="X43" s="258">
        <v>43670026</v>
      </c>
      <c r="Y43" s="197"/>
      <c r="Z43" s="258">
        <v>-1210194271</v>
      </c>
      <c r="AA43" s="197"/>
      <c r="AB43" s="258">
        <v>-576286918</v>
      </c>
      <c r="AC43" s="197"/>
      <c r="AD43" s="258">
        <f>SUM(AB43,Z43,X43,V43,T43,R43,)</f>
        <v>-3300725560</v>
      </c>
      <c r="AE43" s="197"/>
      <c r="AF43" s="258">
        <f>SUM(AD43,P43,N43,L43,J43,F43,H43)</f>
        <v>5432305338</v>
      </c>
      <c r="AG43" s="197"/>
      <c r="AH43" s="258">
        <v>24666665</v>
      </c>
      <c r="AI43" s="197"/>
      <c r="AJ43" s="258">
        <f>SUM(AF43:AH43)</f>
        <v>5456972003</v>
      </c>
    </row>
    <row r="44" spans="1:37" ht="16.5" customHeight="1" x14ac:dyDescent="0.2">
      <c r="A44" s="199" t="s">
        <v>103</v>
      </c>
      <c r="D44" s="253">
        <v>37</v>
      </c>
      <c r="F44" s="258">
        <v>0</v>
      </c>
      <c r="G44" s="226"/>
      <c r="H44" s="258">
        <v>0</v>
      </c>
      <c r="I44" s="226"/>
      <c r="J44" s="258">
        <v>0</v>
      </c>
      <c r="K44" s="226"/>
      <c r="L44" s="258">
        <v>0</v>
      </c>
      <c r="M44" s="226"/>
      <c r="N44" s="258">
        <v>0</v>
      </c>
      <c r="O44" s="226"/>
      <c r="P44" s="258">
        <v>-3290303850</v>
      </c>
      <c r="Q44" s="226"/>
      <c r="R44" s="258">
        <v>0</v>
      </c>
      <c r="S44" s="226"/>
      <c r="T44" s="258">
        <v>0</v>
      </c>
      <c r="U44" s="226"/>
      <c r="V44" s="258">
        <v>0</v>
      </c>
      <c r="W44" s="226"/>
      <c r="X44" s="258">
        <v>0</v>
      </c>
      <c r="Y44" s="226"/>
      <c r="Z44" s="258">
        <v>0</v>
      </c>
      <c r="AA44" s="226"/>
      <c r="AB44" s="258">
        <v>0</v>
      </c>
      <c r="AC44" s="226"/>
      <c r="AD44" s="258">
        <f>SUM(AB44,Z44,X44,V44,T44,R44,)</f>
        <v>0</v>
      </c>
      <c r="AE44" s="226"/>
      <c r="AF44" s="258">
        <f>SUM(AD44,P44,N44,L44,J44,F44,H44)</f>
        <v>-3290303850</v>
      </c>
      <c r="AG44" s="226"/>
      <c r="AH44" s="258">
        <v>0</v>
      </c>
      <c r="AI44" s="226"/>
      <c r="AJ44" s="258">
        <f>SUM(AF44:AH44)</f>
        <v>-3290303850</v>
      </c>
    </row>
    <row r="45" spans="1:37" ht="16.5" customHeight="1" x14ac:dyDescent="0.2">
      <c r="A45" s="199" t="s">
        <v>141</v>
      </c>
      <c r="D45" s="253"/>
      <c r="F45" s="265">
        <v>0</v>
      </c>
      <c r="G45" s="226"/>
      <c r="H45" s="265">
        <v>0</v>
      </c>
      <c r="I45" s="226"/>
      <c r="J45" s="265">
        <v>0</v>
      </c>
      <c r="K45" s="226"/>
      <c r="L45" s="265">
        <v>0</v>
      </c>
      <c r="M45" s="226"/>
      <c r="N45" s="265">
        <v>0</v>
      </c>
      <c r="O45" s="226"/>
      <c r="P45" s="265">
        <v>0</v>
      </c>
      <c r="Q45" s="226"/>
      <c r="R45" s="265">
        <v>0</v>
      </c>
      <c r="S45" s="226"/>
      <c r="T45" s="265">
        <v>0</v>
      </c>
      <c r="U45" s="226"/>
      <c r="V45" s="265">
        <v>0</v>
      </c>
      <c r="W45" s="226"/>
      <c r="X45" s="265">
        <v>0</v>
      </c>
      <c r="Y45" s="226"/>
      <c r="Z45" s="265">
        <v>0</v>
      </c>
      <c r="AA45" s="226"/>
      <c r="AB45" s="265">
        <v>0</v>
      </c>
      <c r="AC45" s="226"/>
      <c r="AD45" s="265">
        <f>SUM(AB45,Z45,X45,V45,T45,R45,)</f>
        <v>0</v>
      </c>
      <c r="AE45" s="226"/>
      <c r="AF45" s="265">
        <f>SUM(AD45,P45,N45,L45,J45,F45,H45)</f>
        <v>0</v>
      </c>
      <c r="AG45" s="226"/>
      <c r="AH45" s="265">
        <v>-35597988</v>
      </c>
      <c r="AI45" s="226"/>
      <c r="AJ45" s="265">
        <f>SUM(AF45:AH45)</f>
        <v>-35597988</v>
      </c>
    </row>
    <row r="46" spans="1:37" ht="16.5" customHeight="1" x14ac:dyDescent="0.2">
      <c r="D46" s="253"/>
      <c r="F46" s="258"/>
      <c r="G46" s="226"/>
      <c r="H46" s="258"/>
      <c r="I46" s="226"/>
      <c r="J46" s="258"/>
      <c r="K46" s="226"/>
      <c r="L46" s="258"/>
      <c r="M46" s="226"/>
      <c r="N46" s="258"/>
      <c r="O46" s="226"/>
      <c r="P46" s="258"/>
      <c r="Q46" s="226"/>
      <c r="R46" s="258"/>
      <c r="S46" s="226"/>
      <c r="T46" s="258"/>
      <c r="U46" s="226"/>
      <c r="V46" s="258"/>
      <c r="W46" s="226"/>
      <c r="X46" s="258"/>
      <c r="Y46" s="226"/>
      <c r="Z46" s="258"/>
      <c r="AA46" s="226"/>
      <c r="AB46" s="258"/>
      <c r="AC46" s="226"/>
      <c r="AD46" s="258"/>
      <c r="AE46" s="226"/>
      <c r="AF46" s="258"/>
      <c r="AG46" s="226"/>
      <c r="AH46" s="258"/>
      <c r="AI46" s="226"/>
      <c r="AJ46" s="258"/>
    </row>
    <row r="47" spans="1:37" ht="16.5" customHeight="1" x14ac:dyDescent="0.2">
      <c r="A47" s="15" t="s">
        <v>104</v>
      </c>
      <c r="D47" s="253"/>
      <c r="F47" s="268"/>
      <c r="G47" s="199"/>
      <c r="H47" s="256"/>
      <c r="I47" s="199"/>
      <c r="J47" s="256"/>
      <c r="K47" s="199"/>
      <c r="L47" s="256"/>
      <c r="M47" s="199"/>
      <c r="N47" s="256"/>
      <c r="O47" s="199"/>
      <c r="P47" s="256"/>
      <c r="Q47" s="199"/>
      <c r="R47" s="256"/>
      <c r="S47" s="199"/>
      <c r="T47" s="256"/>
      <c r="U47" s="199"/>
      <c r="V47" s="256"/>
      <c r="W47" s="199"/>
      <c r="X47" s="256"/>
      <c r="Y47" s="199"/>
      <c r="Z47" s="256"/>
      <c r="AA47" s="199"/>
      <c r="AB47" s="256"/>
      <c r="AC47" s="199"/>
      <c r="AD47" s="256"/>
      <c r="AE47" s="199"/>
      <c r="AF47" s="256"/>
      <c r="AG47" s="199"/>
      <c r="AH47" s="256"/>
      <c r="AI47" s="199"/>
      <c r="AJ47" s="257"/>
    </row>
    <row r="48" spans="1:37" ht="16.5" customHeight="1" thickBot="1" x14ac:dyDescent="0.25">
      <c r="A48" s="15"/>
      <c r="B48" s="193" t="s">
        <v>232</v>
      </c>
      <c r="D48" s="253"/>
      <c r="F48" s="269">
        <f>SUM(F39:F45)</f>
        <v>5264650000</v>
      </c>
      <c r="G48" s="226"/>
      <c r="H48" s="269">
        <f>SUM(H39:H45)</f>
        <v>8601300000</v>
      </c>
      <c r="I48" s="226"/>
      <c r="J48" s="269">
        <f>SUM(J39:J45)</f>
        <v>47373035</v>
      </c>
      <c r="K48" s="226"/>
      <c r="L48" s="269">
        <f>SUM(L39:L45)</f>
        <v>-218688716</v>
      </c>
      <c r="M48" s="226"/>
      <c r="N48" s="269">
        <f>SUM(N39:N45)</f>
        <v>530000000</v>
      </c>
      <c r="O48" s="226"/>
      <c r="P48" s="269">
        <f>SUM(P39:P45)</f>
        <v>102196276309</v>
      </c>
      <c r="Q48" s="226"/>
      <c r="R48" s="269">
        <f>SUM(R39:R45)</f>
        <v>-265955337</v>
      </c>
      <c r="S48" s="226"/>
      <c r="T48" s="269">
        <f>SUM(T39:T45)</f>
        <v>-37092311</v>
      </c>
      <c r="U48" s="226"/>
      <c r="V48" s="269">
        <f>SUM(V39:V45)</f>
        <v>-5099194320</v>
      </c>
      <c r="W48" s="226"/>
      <c r="X48" s="269">
        <f>SUM(X39:X45)</f>
        <v>457751372</v>
      </c>
      <c r="Y48" s="226"/>
      <c r="Z48" s="269">
        <f>SUM(Z39:Z45)</f>
        <v>-4580368714</v>
      </c>
      <c r="AA48" s="226"/>
      <c r="AB48" s="269">
        <f>SUM(AB39:AB45)</f>
        <v>-4652847560</v>
      </c>
      <c r="AC48" s="226"/>
      <c r="AD48" s="269">
        <f>SUM(AD39:AD45)</f>
        <v>-14177706870</v>
      </c>
      <c r="AE48" s="226"/>
      <c r="AF48" s="269">
        <f>SUM(AF39:AF45)</f>
        <v>102243203758</v>
      </c>
      <c r="AG48" s="226"/>
      <c r="AH48" s="269">
        <f>SUM(AH39:AH45)</f>
        <v>591037450</v>
      </c>
      <c r="AI48" s="226"/>
      <c r="AJ48" s="269">
        <f>SUM(AJ39:AJ45)</f>
        <v>102834241208</v>
      </c>
    </row>
    <row r="49" spans="1:36" ht="16.5" customHeight="1" thickTop="1" x14ac:dyDescent="0.2">
      <c r="A49" s="15"/>
      <c r="B49" s="193"/>
      <c r="D49" s="253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26"/>
      <c r="Y49" s="226"/>
      <c r="Z49" s="226"/>
      <c r="AA49" s="226"/>
      <c r="AB49" s="226"/>
      <c r="AC49" s="226"/>
      <c r="AD49" s="226"/>
      <c r="AE49" s="226"/>
      <c r="AF49" s="226"/>
      <c r="AG49" s="226"/>
      <c r="AH49" s="226"/>
      <c r="AI49" s="226"/>
      <c r="AJ49" s="226"/>
    </row>
    <row r="50" spans="1:36" ht="16.5" customHeight="1" x14ac:dyDescent="0.2">
      <c r="A50" s="15"/>
      <c r="B50" s="193"/>
      <c r="D50" s="253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</row>
    <row r="51" spans="1:36" ht="16.5" customHeight="1" x14ac:dyDescent="0.2">
      <c r="A51" s="15"/>
      <c r="B51" s="193"/>
      <c r="D51" s="253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226"/>
      <c r="AG51" s="226"/>
      <c r="AH51" s="226"/>
      <c r="AI51" s="226"/>
      <c r="AJ51" s="226"/>
    </row>
    <row r="52" spans="1:36" ht="16.5" customHeight="1" x14ac:dyDescent="0.2">
      <c r="A52" s="15"/>
      <c r="B52" s="193"/>
      <c r="D52" s="253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226"/>
      <c r="AG52" s="226"/>
      <c r="AH52" s="226"/>
      <c r="AI52" s="226"/>
      <c r="AJ52" s="226"/>
    </row>
    <row r="53" spans="1:36" ht="16.5" customHeight="1" x14ac:dyDescent="0.2">
      <c r="A53" s="15"/>
      <c r="B53" s="193"/>
      <c r="D53" s="253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</row>
    <row r="54" spans="1:36" ht="21.95" customHeight="1" x14ac:dyDescent="0.2">
      <c r="A54" s="16" t="str">
        <f>'7-10 eng'!A98</f>
        <v>The accompanying notes are an integral part of these consolidated and separate financial statements.</v>
      </c>
      <c r="B54" s="270"/>
      <c r="C54" s="270"/>
      <c r="D54" s="202"/>
      <c r="E54" s="202"/>
      <c r="F54" s="203"/>
      <c r="G54" s="202"/>
      <c r="H54" s="203"/>
      <c r="I54" s="202"/>
      <c r="J54" s="203"/>
      <c r="K54" s="203"/>
      <c r="L54" s="203"/>
      <c r="M54" s="202"/>
      <c r="N54" s="203"/>
      <c r="O54" s="202"/>
      <c r="P54" s="203"/>
      <c r="Q54" s="202"/>
      <c r="R54" s="203"/>
      <c r="S54" s="203"/>
      <c r="T54" s="203"/>
      <c r="U54" s="202"/>
      <c r="V54" s="202"/>
      <c r="W54" s="202"/>
      <c r="X54" s="202"/>
      <c r="Y54" s="202"/>
      <c r="Z54" s="202"/>
      <c r="AA54" s="202"/>
      <c r="AB54" s="203"/>
      <c r="AC54" s="202"/>
      <c r="AD54" s="203"/>
      <c r="AE54" s="202"/>
      <c r="AF54" s="203"/>
      <c r="AG54" s="202"/>
      <c r="AH54" s="203"/>
      <c r="AI54" s="202"/>
      <c r="AJ54" s="203"/>
    </row>
  </sheetData>
  <mergeCells count="4">
    <mergeCell ref="N9:P9"/>
    <mergeCell ref="R9:AD9"/>
    <mergeCell ref="R8:AD8"/>
    <mergeCell ref="F7:AF7"/>
  </mergeCells>
  <pageMargins left="0.25" right="0.25" top="0.5" bottom="0.6" header="0.49" footer="0.4"/>
  <pageSetup paperSize="9" scale="60" firstPageNumber="13" fitToHeight="0" orientation="landscape" useFirstPageNumber="1" horizontalDpi="1200" verticalDpi="1200" r:id="rId1"/>
  <headerFooter scaleWithDoc="0"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zoomScaleNormal="100" zoomScaleSheetLayoutView="70" workbookViewId="0">
      <selection activeCell="J41" sqref="J41"/>
    </sheetView>
  </sheetViews>
  <sheetFormatPr defaultColWidth="9.28515625" defaultRowHeight="16.5" customHeight="1" x14ac:dyDescent="0.2"/>
  <cols>
    <col min="1" max="2" width="1.7109375" style="68" customWidth="1"/>
    <col min="3" max="3" width="25.42578125" style="68" customWidth="1"/>
    <col min="4" max="4" width="4.7109375" style="26" customWidth="1"/>
    <col min="5" max="5" width="0.5703125" style="68" customWidth="1"/>
    <col min="6" max="6" width="10.7109375" style="75" customWidth="1"/>
    <col min="7" max="7" width="0.5703125" style="68" customWidth="1"/>
    <col min="8" max="8" width="11.28515625" style="75" customWidth="1"/>
    <col min="9" max="9" width="0.5703125" style="68" customWidth="1"/>
    <col min="10" max="10" width="11.28515625" style="75" customWidth="1"/>
    <col min="11" max="11" width="0.5703125" style="68" customWidth="1"/>
    <col min="12" max="12" width="10" style="75" customWidth="1"/>
    <col min="13" max="13" width="0.5703125" style="68" customWidth="1"/>
    <col min="14" max="14" width="12" style="75" customWidth="1"/>
    <col min="15" max="15" width="0.5703125" style="68" customWidth="1"/>
    <col min="16" max="16" width="14.28515625" style="75" customWidth="1"/>
    <col min="17" max="17" width="0.5703125" style="75" customWidth="1"/>
    <col min="18" max="18" width="12.85546875" style="75" customWidth="1"/>
    <col min="19" max="19" width="0.5703125" style="75" customWidth="1"/>
    <col min="20" max="20" width="12.140625" style="75" customWidth="1"/>
    <col min="21" max="21" width="0.5703125" style="68" customWidth="1"/>
    <col min="22" max="22" width="12.5703125" style="75" customWidth="1"/>
    <col min="23" max="16384" width="9.28515625" style="68"/>
  </cols>
  <sheetData>
    <row r="1" spans="1:22" ht="16.5" customHeight="1" x14ac:dyDescent="0.2">
      <c r="A1" s="67" t="s">
        <v>0</v>
      </c>
      <c r="B1" s="67"/>
      <c r="C1" s="67"/>
      <c r="D1" s="139"/>
      <c r="E1" s="67"/>
      <c r="V1" s="140"/>
    </row>
    <row r="2" spans="1:22" ht="16.5" customHeight="1" x14ac:dyDescent="0.2">
      <c r="A2" s="141" t="s">
        <v>137</v>
      </c>
      <c r="B2" s="141"/>
      <c r="C2" s="141"/>
      <c r="D2" s="142"/>
      <c r="E2" s="141"/>
      <c r="F2" s="71"/>
      <c r="G2" s="72"/>
      <c r="H2" s="71"/>
      <c r="I2" s="72"/>
      <c r="J2" s="71"/>
      <c r="K2" s="72"/>
      <c r="L2" s="71"/>
      <c r="M2" s="72"/>
      <c r="N2" s="71"/>
      <c r="O2" s="72"/>
      <c r="P2" s="71"/>
      <c r="Q2" s="71"/>
      <c r="R2" s="71"/>
      <c r="S2" s="71"/>
      <c r="T2" s="71"/>
      <c r="U2" s="72"/>
      <c r="V2" s="71"/>
    </row>
    <row r="3" spans="1:22" ht="16.5" customHeight="1" x14ac:dyDescent="0.2">
      <c r="A3" s="143" t="s">
        <v>231</v>
      </c>
      <c r="B3" s="143"/>
      <c r="C3" s="143"/>
      <c r="D3" s="144"/>
      <c r="E3" s="143"/>
      <c r="F3" s="69"/>
      <c r="G3" s="70"/>
      <c r="H3" s="69"/>
      <c r="I3" s="70"/>
      <c r="J3" s="69"/>
      <c r="K3" s="70"/>
      <c r="L3" s="69"/>
      <c r="M3" s="70"/>
      <c r="N3" s="69"/>
      <c r="O3" s="70"/>
      <c r="P3" s="69"/>
      <c r="Q3" s="69"/>
      <c r="R3" s="69"/>
      <c r="S3" s="69"/>
      <c r="T3" s="69"/>
      <c r="U3" s="70"/>
      <c r="V3" s="69"/>
    </row>
    <row r="4" spans="1:22" ht="12" customHeight="1" x14ac:dyDescent="0.2">
      <c r="A4" s="141"/>
      <c r="B4" s="141"/>
      <c r="C4" s="141"/>
      <c r="D4" s="142"/>
      <c r="E4" s="141"/>
      <c r="F4" s="71"/>
      <c r="G4" s="72"/>
      <c r="H4" s="71"/>
      <c r="I4" s="72"/>
      <c r="J4" s="71"/>
      <c r="K4" s="72"/>
      <c r="L4" s="71"/>
      <c r="M4" s="72"/>
      <c r="N4" s="71"/>
      <c r="O4" s="72"/>
      <c r="P4" s="71"/>
      <c r="Q4" s="71"/>
      <c r="R4" s="71"/>
      <c r="S4" s="71"/>
      <c r="T4" s="71"/>
      <c r="U4" s="72"/>
      <c r="V4" s="71"/>
    </row>
    <row r="5" spans="1:22" ht="12" customHeight="1" x14ac:dyDescent="0.2"/>
    <row r="6" spans="1:22" ht="15" customHeight="1" x14ac:dyDescent="0.2">
      <c r="A6" s="67"/>
      <c r="F6" s="69"/>
      <c r="G6" s="70"/>
      <c r="H6" s="69"/>
      <c r="I6" s="70"/>
      <c r="J6" s="69"/>
      <c r="K6" s="70"/>
      <c r="L6" s="69"/>
      <c r="M6" s="70"/>
      <c r="N6" s="69"/>
      <c r="O6" s="70"/>
      <c r="P6" s="69"/>
      <c r="Q6" s="69"/>
      <c r="R6" s="69"/>
      <c r="S6" s="69"/>
      <c r="T6" s="69"/>
      <c r="U6" s="70"/>
      <c r="V6" s="80" t="s">
        <v>4</v>
      </c>
    </row>
    <row r="7" spans="1:22" ht="15" customHeight="1" x14ac:dyDescent="0.2">
      <c r="A7" s="67"/>
      <c r="F7" s="71"/>
      <c r="G7" s="72"/>
      <c r="H7" s="71"/>
      <c r="I7" s="72"/>
      <c r="J7" s="71"/>
      <c r="K7" s="72"/>
      <c r="L7" s="71"/>
      <c r="M7" s="72"/>
      <c r="N7" s="71"/>
      <c r="O7" s="72"/>
      <c r="P7" s="319" t="s">
        <v>56</v>
      </c>
      <c r="Q7" s="319"/>
      <c r="R7" s="319"/>
      <c r="S7" s="319"/>
      <c r="T7" s="319"/>
      <c r="U7" s="72"/>
      <c r="V7" s="29"/>
    </row>
    <row r="8" spans="1:22" ht="15" customHeight="1" x14ac:dyDescent="0.2">
      <c r="A8" s="67"/>
      <c r="F8" s="62"/>
      <c r="G8" s="72"/>
      <c r="H8" s="71"/>
      <c r="I8" s="72"/>
      <c r="J8" s="71"/>
      <c r="K8" s="72"/>
      <c r="L8" s="320" t="s">
        <v>52</v>
      </c>
      <c r="M8" s="320"/>
      <c r="N8" s="320"/>
      <c r="O8" s="72"/>
      <c r="P8" s="319" t="s">
        <v>195</v>
      </c>
      <c r="Q8" s="319"/>
      <c r="R8" s="319"/>
      <c r="S8" s="319"/>
      <c r="T8" s="319"/>
      <c r="U8" s="72"/>
      <c r="V8" s="29"/>
    </row>
    <row r="9" spans="1:22" ht="15" customHeight="1" x14ac:dyDescent="0.2">
      <c r="A9" s="67"/>
      <c r="F9" s="62" t="s">
        <v>81</v>
      </c>
      <c r="G9" s="72"/>
      <c r="H9" s="71"/>
      <c r="I9" s="72"/>
      <c r="J9" s="71"/>
      <c r="K9" s="72"/>
      <c r="L9" s="59" t="s">
        <v>53</v>
      </c>
      <c r="M9" s="61"/>
      <c r="N9" s="61"/>
      <c r="O9" s="72"/>
      <c r="P9" s="59" t="s">
        <v>82</v>
      </c>
      <c r="Q9" s="29"/>
      <c r="R9" s="63"/>
      <c r="S9" s="71"/>
      <c r="T9" s="60" t="s">
        <v>105</v>
      </c>
      <c r="U9" s="72"/>
      <c r="V9" s="29"/>
    </row>
    <row r="10" spans="1:22" ht="15" customHeight="1" x14ac:dyDescent="0.2">
      <c r="F10" s="62" t="s">
        <v>86</v>
      </c>
      <c r="G10" s="73"/>
      <c r="H10" s="62" t="s">
        <v>106</v>
      </c>
      <c r="I10" s="73"/>
      <c r="J10" s="62" t="s">
        <v>106</v>
      </c>
      <c r="K10" s="73"/>
      <c r="L10" s="81" t="s">
        <v>151</v>
      </c>
      <c r="M10" s="73"/>
      <c r="N10" s="62"/>
      <c r="O10" s="73"/>
      <c r="P10" s="63" t="s">
        <v>89</v>
      </c>
      <c r="Q10" s="59"/>
      <c r="R10" s="212" t="s">
        <v>257</v>
      </c>
      <c r="S10" s="62"/>
      <c r="T10" s="60" t="s">
        <v>107</v>
      </c>
      <c r="U10" s="73"/>
      <c r="V10" s="29" t="s">
        <v>85</v>
      </c>
    </row>
    <row r="11" spans="1:22" ht="15" customHeight="1" x14ac:dyDescent="0.2">
      <c r="F11" s="62" t="s">
        <v>92</v>
      </c>
      <c r="G11" s="73"/>
      <c r="H11" s="62" t="s">
        <v>93</v>
      </c>
      <c r="I11" s="73"/>
      <c r="J11" s="62" t="s">
        <v>94</v>
      </c>
      <c r="K11" s="73"/>
      <c r="L11" s="62" t="s">
        <v>108</v>
      </c>
      <c r="M11" s="73"/>
      <c r="N11" s="62" t="s">
        <v>55</v>
      </c>
      <c r="O11" s="73"/>
      <c r="P11" s="59" t="s">
        <v>97</v>
      </c>
      <c r="Q11" s="60"/>
      <c r="R11" s="212" t="s">
        <v>258</v>
      </c>
      <c r="S11" s="62"/>
      <c r="T11" s="60" t="s">
        <v>99</v>
      </c>
      <c r="U11" s="73"/>
      <c r="V11" s="62" t="s">
        <v>99</v>
      </c>
    </row>
    <row r="12" spans="1:22" ht="15" customHeight="1" x14ac:dyDescent="0.2">
      <c r="D12" s="64" t="s">
        <v>5</v>
      </c>
      <c r="F12" s="27" t="s">
        <v>6</v>
      </c>
      <c r="G12" s="73"/>
      <c r="H12" s="27" t="s">
        <v>6</v>
      </c>
      <c r="I12" s="74"/>
      <c r="J12" s="27" t="s">
        <v>6</v>
      </c>
      <c r="K12" s="73"/>
      <c r="L12" s="27" t="s">
        <v>6</v>
      </c>
      <c r="M12" s="73"/>
      <c r="N12" s="27" t="s">
        <v>6</v>
      </c>
      <c r="O12" s="73"/>
      <c r="P12" s="27" t="s">
        <v>6</v>
      </c>
      <c r="Q12" s="29"/>
      <c r="R12" s="27" t="s">
        <v>6</v>
      </c>
      <c r="S12" s="29"/>
      <c r="T12" s="27" t="s">
        <v>6</v>
      </c>
      <c r="U12" s="73"/>
      <c r="V12" s="27" t="s">
        <v>6</v>
      </c>
    </row>
    <row r="13" spans="1:22" ht="12" customHeight="1" x14ac:dyDescent="0.2"/>
    <row r="14" spans="1:22" ht="15" customHeight="1" x14ac:dyDescent="0.2">
      <c r="A14" s="28" t="s">
        <v>173</v>
      </c>
      <c r="B14" s="65"/>
      <c r="F14" s="145">
        <v>5264650000</v>
      </c>
      <c r="G14" s="146"/>
      <c r="H14" s="145">
        <v>8601300000</v>
      </c>
      <c r="I14" s="146"/>
      <c r="J14" s="145">
        <v>47373035</v>
      </c>
      <c r="K14" s="146"/>
      <c r="L14" s="145">
        <v>530000000</v>
      </c>
      <c r="M14" s="146"/>
      <c r="N14" s="145">
        <v>46626311459</v>
      </c>
      <c r="O14" s="146"/>
      <c r="P14" s="145">
        <v>-106488466</v>
      </c>
      <c r="Q14" s="145"/>
      <c r="R14" s="145">
        <v>0</v>
      </c>
      <c r="S14" s="145"/>
      <c r="T14" s="145">
        <f>SUM(P14:R14)</f>
        <v>-106488466</v>
      </c>
      <c r="U14" s="146"/>
      <c r="V14" s="145">
        <v>60963146028</v>
      </c>
    </row>
    <row r="15" spans="1:22" ht="6" customHeight="1" x14ac:dyDescent="0.2">
      <c r="A15" s="28"/>
      <c r="B15" s="65"/>
      <c r="F15" s="145"/>
      <c r="G15" s="146"/>
      <c r="H15" s="145"/>
      <c r="I15" s="146"/>
      <c r="J15" s="145"/>
      <c r="K15" s="146"/>
      <c r="L15" s="145"/>
      <c r="M15" s="146"/>
      <c r="N15" s="145"/>
      <c r="O15" s="146"/>
      <c r="P15" s="145"/>
      <c r="Q15" s="145"/>
      <c r="R15" s="145"/>
      <c r="S15" s="145"/>
      <c r="T15" s="145"/>
      <c r="U15" s="146"/>
      <c r="V15" s="145"/>
    </row>
    <row r="16" spans="1:22" ht="15" customHeight="1" x14ac:dyDescent="0.2">
      <c r="A16" s="28" t="s">
        <v>138</v>
      </c>
      <c r="B16" s="65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5"/>
      <c r="U16" s="147"/>
      <c r="V16" s="145"/>
    </row>
    <row r="17" spans="1:23" ht="15" customHeight="1" x14ac:dyDescent="0.2">
      <c r="A17" s="68" t="s">
        <v>287</v>
      </c>
      <c r="F17" s="145"/>
      <c r="G17" s="146"/>
      <c r="H17" s="145"/>
      <c r="I17" s="145"/>
      <c r="J17" s="145"/>
      <c r="K17" s="147"/>
      <c r="L17" s="145"/>
      <c r="M17" s="147"/>
      <c r="N17" s="145"/>
      <c r="O17" s="147"/>
      <c r="P17" s="145"/>
      <c r="Q17" s="145"/>
      <c r="R17" s="145"/>
      <c r="S17" s="145"/>
      <c r="T17" s="145"/>
      <c r="U17" s="147"/>
      <c r="V17" s="145"/>
    </row>
    <row r="18" spans="1:23" ht="15" customHeight="1" x14ac:dyDescent="0.2">
      <c r="B18" s="217" t="s">
        <v>101</v>
      </c>
      <c r="F18" s="145" t="s">
        <v>153</v>
      </c>
      <c r="G18" s="146"/>
      <c r="H18" s="145" t="s">
        <v>153</v>
      </c>
      <c r="I18" s="145"/>
      <c r="J18" s="145" t="s">
        <v>153</v>
      </c>
      <c r="K18" s="147"/>
      <c r="L18" s="145" t="s">
        <v>153</v>
      </c>
      <c r="M18" s="147"/>
      <c r="N18" s="145">
        <v>7290114094</v>
      </c>
      <c r="O18" s="147"/>
      <c r="P18" s="145">
        <v>-16530418</v>
      </c>
      <c r="Q18" s="145"/>
      <c r="R18" s="145">
        <v>0</v>
      </c>
      <c r="S18" s="145"/>
      <c r="T18" s="145">
        <f>SUM(P18:R18)</f>
        <v>-16530418</v>
      </c>
      <c r="U18" s="147"/>
      <c r="V18" s="145">
        <f>SUM(T18,N18,L18,J18,H18,F18,)</f>
        <v>7273583676</v>
      </c>
    </row>
    <row r="19" spans="1:23" ht="15" customHeight="1" x14ac:dyDescent="0.2">
      <c r="A19" s="68" t="s">
        <v>103</v>
      </c>
      <c r="F19" s="148" t="s">
        <v>153</v>
      </c>
      <c r="G19" s="146"/>
      <c r="H19" s="148" t="s">
        <v>153</v>
      </c>
      <c r="I19" s="146"/>
      <c r="J19" s="148" t="s">
        <v>153</v>
      </c>
      <c r="K19" s="146"/>
      <c r="L19" s="148" t="s">
        <v>153</v>
      </c>
      <c r="M19" s="146"/>
      <c r="N19" s="148">
        <v>-3553463021</v>
      </c>
      <c r="O19" s="146"/>
      <c r="P19" s="148" t="s">
        <v>153</v>
      </c>
      <c r="Q19" s="145"/>
      <c r="R19" s="148" t="s">
        <v>153</v>
      </c>
      <c r="S19" s="145"/>
      <c r="T19" s="148">
        <f>SUM(P19:R19)</f>
        <v>0</v>
      </c>
      <c r="U19" s="146"/>
      <c r="V19" s="148">
        <f>SUM(T19,N19,L19,J19,H19,F19,)</f>
        <v>-3553463021</v>
      </c>
    </row>
    <row r="20" spans="1:23" ht="12" customHeight="1" x14ac:dyDescent="0.2">
      <c r="F20" s="145"/>
      <c r="G20" s="146"/>
      <c r="H20" s="145"/>
      <c r="I20" s="146"/>
      <c r="J20" s="145"/>
      <c r="K20" s="146"/>
      <c r="L20" s="145"/>
      <c r="M20" s="146"/>
      <c r="N20" s="145"/>
      <c r="O20" s="146"/>
      <c r="P20" s="145"/>
      <c r="Q20" s="145"/>
      <c r="R20" s="145"/>
      <c r="S20" s="145"/>
      <c r="T20" s="145"/>
      <c r="U20" s="146"/>
      <c r="V20" s="145"/>
    </row>
    <row r="21" spans="1:23" ht="15" customHeight="1" thickBot="1" x14ac:dyDescent="0.25">
      <c r="A21" s="28" t="s">
        <v>174</v>
      </c>
      <c r="F21" s="149">
        <f>SUM(F14:F19)</f>
        <v>5264650000</v>
      </c>
      <c r="G21" s="146"/>
      <c r="H21" s="149">
        <f>SUM(H14:H19)</f>
        <v>8601300000</v>
      </c>
      <c r="I21" s="146"/>
      <c r="J21" s="149">
        <f>SUM(J14:J19)</f>
        <v>47373035</v>
      </c>
      <c r="K21" s="146"/>
      <c r="L21" s="149">
        <f>SUM(L14:L19)</f>
        <v>530000000</v>
      </c>
      <c r="M21" s="146"/>
      <c r="N21" s="149">
        <f>SUM(N14:N19)</f>
        <v>50362962532</v>
      </c>
      <c r="O21" s="146"/>
      <c r="P21" s="149">
        <f>SUM(P14:P19)</f>
        <v>-123018884</v>
      </c>
      <c r="Q21" s="145"/>
      <c r="R21" s="149">
        <f>SUM(R14:R19)</f>
        <v>0</v>
      </c>
      <c r="S21" s="145"/>
      <c r="T21" s="149">
        <f>SUM(T14:T19)</f>
        <v>-123018884</v>
      </c>
      <c r="U21" s="146"/>
      <c r="V21" s="149">
        <f>SUM(V14:V19)</f>
        <v>64683266683</v>
      </c>
    </row>
    <row r="22" spans="1:23" ht="12" customHeight="1" thickTop="1" x14ac:dyDescent="0.2">
      <c r="A22" s="28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</row>
    <row r="23" spans="1:23" ht="12" customHeight="1" x14ac:dyDescent="0.2">
      <c r="F23" s="77"/>
      <c r="G23" s="78"/>
      <c r="H23" s="77"/>
      <c r="I23" s="78"/>
      <c r="J23" s="77"/>
      <c r="K23" s="78"/>
      <c r="L23" s="77"/>
      <c r="M23" s="78"/>
      <c r="N23" s="77"/>
      <c r="O23" s="78"/>
      <c r="P23" s="77"/>
      <c r="Q23" s="77"/>
      <c r="R23" s="77"/>
      <c r="S23" s="78"/>
      <c r="T23" s="77"/>
      <c r="U23" s="78"/>
      <c r="V23" s="77"/>
    </row>
    <row r="24" spans="1:23" ht="15" customHeight="1" x14ac:dyDescent="0.2">
      <c r="A24" s="28" t="s">
        <v>234</v>
      </c>
      <c r="B24" s="65"/>
      <c r="F24" s="192"/>
      <c r="G24" s="66"/>
      <c r="H24" s="185"/>
      <c r="I24" s="66"/>
      <c r="J24" s="185"/>
      <c r="K24" s="66"/>
      <c r="L24" s="185"/>
      <c r="M24" s="66"/>
      <c r="N24" s="185"/>
      <c r="O24" s="66"/>
      <c r="P24" s="185"/>
      <c r="Q24" s="66"/>
      <c r="R24" s="185"/>
      <c r="S24" s="66"/>
      <c r="T24" s="185"/>
      <c r="U24" s="66"/>
      <c r="V24" s="185"/>
    </row>
    <row r="25" spans="1:23" ht="15" customHeight="1" x14ac:dyDescent="0.2">
      <c r="A25" s="28"/>
      <c r="B25" s="138" t="s">
        <v>286</v>
      </c>
      <c r="F25" s="174">
        <f>F21</f>
        <v>5264650000</v>
      </c>
      <c r="G25" s="146"/>
      <c r="H25" s="174">
        <f>H21</f>
        <v>8601300000</v>
      </c>
      <c r="I25" s="146"/>
      <c r="J25" s="174">
        <f>J21</f>
        <v>47373035</v>
      </c>
      <c r="K25" s="146"/>
      <c r="L25" s="174">
        <f>L21</f>
        <v>530000000</v>
      </c>
      <c r="M25" s="146"/>
      <c r="N25" s="174">
        <f>N21</f>
        <v>50362962532</v>
      </c>
      <c r="O25" s="146"/>
      <c r="P25" s="174">
        <f>P21</f>
        <v>-123018884</v>
      </c>
      <c r="Q25" s="145"/>
      <c r="R25" s="174">
        <f>R21</f>
        <v>0</v>
      </c>
      <c r="S25" s="145"/>
      <c r="T25" s="174">
        <f>T21</f>
        <v>-123018884</v>
      </c>
      <c r="U25" s="146"/>
      <c r="V25" s="174">
        <f>V21</f>
        <v>64683266683</v>
      </c>
    </row>
    <row r="26" spans="1:23" s="182" customFormat="1" ht="15" customHeight="1" x14ac:dyDescent="0.2">
      <c r="A26" s="65" t="s">
        <v>340</v>
      </c>
      <c r="B26" s="183"/>
      <c r="D26" s="184"/>
      <c r="E26" s="184"/>
      <c r="F26" s="192"/>
      <c r="G26" s="66"/>
      <c r="H26" s="185"/>
      <c r="I26" s="66"/>
      <c r="J26" s="185"/>
      <c r="K26" s="66"/>
      <c r="L26" s="185"/>
      <c r="M26" s="66"/>
      <c r="N26" s="185"/>
      <c r="O26" s="66"/>
      <c r="P26" s="185"/>
      <c r="Q26" s="66"/>
      <c r="R26" s="185"/>
      <c r="S26" s="66"/>
      <c r="T26" s="185"/>
      <c r="U26" s="66"/>
      <c r="V26" s="185"/>
      <c r="W26" s="189"/>
    </row>
    <row r="27" spans="1:23" s="182" customFormat="1" ht="15" customHeight="1" x14ac:dyDescent="0.2">
      <c r="B27" s="65" t="s">
        <v>285</v>
      </c>
      <c r="D27" s="205">
        <v>4</v>
      </c>
      <c r="E27" s="186">
        <v>4</v>
      </c>
      <c r="F27" s="213">
        <v>0</v>
      </c>
      <c r="G27" s="66"/>
      <c r="H27" s="213">
        <v>0</v>
      </c>
      <c r="I27" s="66"/>
      <c r="J27" s="213">
        <v>0</v>
      </c>
      <c r="K27" s="66"/>
      <c r="L27" s="213">
        <v>0</v>
      </c>
      <c r="M27" s="66"/>
      <c r="N27" s="213">
        <v>-38363156</v>
      </c>
      <c r="O27" s="66"/>
      <c r="P27" s="213">
        <v>0</v>
      </c>
      <c r="Q27" s="66"/>
      <c r="R27" s="213">
        <v>-630922496</v>
      </c>
      <c r="S27" s="66"/>
      <c r="T27" s="176">
        <f>SUM(P27:R27)</f>
        <v>-630922496</v>
      </c>
      <c r="U27" s="146"/>
      <c r="V27" s="176">
        <f>SUM(T27,N27,L27,J27,H27,F27,)</f>
        <v>-669285652</v>
      </c>
      <c r="W27" s="190"/>
    </row>
    <row r="28" spans="1:23" s="182" customFormat="1" ht="12" customHeight="1" x14ac:dyDescent="0.2">
      <c r="B28" s="65"/>
      <c r="D28" s="184"/>
      <c r="E28" s="186"/>
      <c r="F28" s="173"/>
      <c r="G28" s="66"/>
      <c r="H28" s="173"/>
      <c r="I28" s="66"/>
      <c r="J28" s="173"/>
      <c r="K28" s="66"/>
      <c r="L28" s="173"/>
      <c r="M28" s="66"/>
      <c r="N28" s="173"/>
      <c r="O28" s="66"/>
      <c r="P28" s="173"/>
      <c r="Q28" s="66"/>
      <c r="R28" s="173"/>
      <c r="S28" s="66"/>
      <c r="T28" s="173"/>
      <c r="U28" s="66"/>
      <c r="V28" s="173"/>
      <c r="W28" s="190"/>
    </row>
    <row r="29" spans="1:23" s="182" customFormat="1" ht="15" customHeight="1" x14ac:dyDescent="0.2">
      <c r="A29" s="28" t="s">
        <v>234</v>
      </c>
      <c r="B29" s="187"/>
      <c r="D29" s="184"/>
      <c r="E29" s="184"/>
      <c r="F29" s="191"/>
      <c r="G29" s="66"/>
      <c r="H29" s="188"/>
      <c r="I29" s="66"/>
      <c r="J29" s="188"/>
      <c r="K29" s="66"/>
      <c r="L29" s="188"/>
      <c r="M29" s="66"/>
      <c r="N29" s="188"/>
      <c r="O29" s="66"/>
      <c r="P29" s="188"/>
      <c r="Q29" s="66"/>
      <c r="R29" s="188"/>
      <c r="S29" s="66"/>
      <c r="T29" s="188"/>
      <c r="U29" s="66"/>
      <c r="V29" s="188"/>
      <c r="W29" s="190"/>
    </row>
    <row r="30" spans="1:23" s="182" customFormat="1" ht="15" customHeight="1" x14ac:dyDescent="0.2">
      <c r="B30" s="138" t="s">
        <v>284</v>
      </c>
      <c r="D30" s="184"/>
      <c r="E30" s="184"/>
      <c r="F30" s="173">
        <f>SUM(F25:F27)</f>
        <v>5264650000</v>
      </c>
      <c r="G30" s="66"/>
      <c r="H30" s="173">
        <f>SUM(H25:H27)</f>
        <v>8601300000</v>
      </c>
      <c r="I30" s="66"/>
      <c r="J30" s="173">
        <f>SUM(J25:J27)</f>
        <v>47373035</v>
      </c>
      <c r="K30" s="66"/>
      <c r="L30" s="173">
        <f>SUM(L25:L27)</f>
        <v>530000000</v>
      </c>
      <c r="M30" s="66"/>
      <c r="N30" s="173">
        <f>SUM(N25:N27)</f>
        <v>50324599376</v>
      </c>
      <c r="O30" s="66"/>
      <c r="P30" s="173">
        <f>SUM(P25:P27)</f>
        <v>-123018884</v>
      </c>
      <c r="Q30" s="66"/>
      <c r="R30" s="173">
        <f>SUM(R25:R27)</f>
        <v>-630922496</v>
      </c>
      <c r="S30" s="66"/>
      <c r="T30" s="173">
        <f>SUM(T25:T27)</f>
        <v>-753941380</v>
      </c>
      <c r="U30" s="66"/>
      <c r="V30" s="173">
        <f>SUM(V25:V27)</f>
        <v>64013981031</v>
      </c>
      <c r="W30" s="189"/>
    </row>
    <row r="31" spans="1:23" ht="6" customHeight="1" x14ac:dyDescent="0.2">
      <c r="A31" s="28"/>
      <c r="B31" s="65"/>
      <c r="F31" s="174"/>
      <c r="G31" s="146"/>
      <c r="H31" s="174"/>
      <c r="I31" s="146"/>
      <c r="J31" s="174"/>
      <c r="K31" s="146"/>
      <c r="L31" s="174"/>
      <c r="M31" s="146"/>
      <c r="N31" s="174"/>
      <c r="O31" s="146"/>
      <c r="P31" s="174"/>
      <c r="Q31" s="145"/>
      <c r="R31" s="174"/>
      <c r="S31" s="145"/>
      <c r="T31" s="174"/>
      <c r="U31" s="146"/>
      <c r="V31" s="174"/>
    </row>
    <row r="32" spans="1:23" ht="15" customHeight="1" x14ac:dyDescent="0.2">
      <c r="A32" s="28" t="s">
        <v>138</v>
      </c>
      <c r="B32" s="65"/>
      <c r="F32" s="175"/>
      <c r="G32" s="147"/>
      <c r="H32" s="175"/>
      <c r="I32" s="147"/>
      <c r="J32" s="175"/>
      <c r="K32" s="147"/>
      <c r="L32" s="175"/>
      <c r="M32" s="147"/>
      <c r="N32" s="175"/>
      <c r="O32" s="147"/>
      <c r="P32" s="175"/>
      <c r="Q32" s="147"/>
      <c r="R32" s="175"/>
      <c r="S32" s="147"/>
      <c r="T32" s="174"/>
      <c r="U32" s="147"/>
      <c r="V32" s="174"/>
    </row>
    <row r="33" spans="1:22" ht="15" customHeight="1" x14ac:dyDescent="0.2">
      <c r="A33" s="68" t="s">
        <v>330</v>
      </c>
      <c r="F33" s="174"/>
      <c r="G33" s="311"/>
      <c r="H33" s="174"/>
      <c r="I33" s="145"/>
      <c r="J33" s="174"/>
      <c r="K33" s="147"/>
      <c r="L33" s="174"/>
      <c r="M33" s="147"/>
      <c r="N33" s="174"/>
      <c r="O33" s="147"/>
      <c r="P33" s="174"/>
      <c r="Q33" s="145"/>
      <c r="R33" s="174"/>
      <c r="S33" s="145"/>
      <c r="T33" s="174"/>
      <c r="U33" s="147"/>
      <c r="V33" s="174"/>
    </row>
    <row r="34" spans="1:22" ht="15" customHeight="1" x14ac:dyDescent="0.2">
      <c r="B34" s="68" t="s">
        <v>101</v>
      </c>
      <c r="F34" s="174">
        <v>0</v>
      </c>
      <c r="G34" s="311"/>
      <c r="H34" s="174">
        <v>0</v>
      </c>
      <c r="I34" s="145"/>
      <c r="J34" s="174">
        <v>0</v>
      </c>
      <c r="K34" s="147"/>
      <c r="L34" s="174">
        <v>0</v>
      </c>
      <c r="M34" s="147"/>
      <c r="N34" s="174">
        <v>7412926169</v>
      </c>
      <c r="O34" s="147"/>
      <c r="P34" s="174">
        <v>-25039922</v>
      </c>
      <c r="Q34" s="145"/>
      <c r="R34" s="174">
        <v>-787466586</v>
      </c>
      <c r="S34" s="145"/>
      <c r="T34" s="174">
        <f>SUM(P34:R34)</f>
        <v>-812506508</v>
      </c>
      <c r="U34" s="147"/>
      <c r="V34" s="174">
        <f>SUM(T34,N34,L34,J34,H34,F34,)</f>
        <v>6600419661</v>
      </c>
    </row>
    <row r="35" spans="1:22" ht="15" customHeight="1" x14ac:dyDescent="0.2">
      <c r="A35" s="68" t="s">
        <v>103</v>
      </c>
      <c r="D35" s="26">
        <v>37</v>
      </c>
      <c r="F35" s="176">
        <v>0</v>
      </c>
      <c r="G35" s="146"/>
      <c r="H35" s="176">
        <v>0</v>
      </c>
      <c r="I35" s="146"/>
      <c r="J35" s="176">
        <v>0</v>
      </c>
      <c r="K35" s="146"/>
      <c r="L35" s="176">
        <v>0</v>
      </c>
      <c r="M35" s="146"/>
      <c r="N35" s="176">
        <v>-3290303850</v>
      </c>
      <c r="O35" s="146"/>
      <c r="P35" s="176">
        <v>0</v>
      </c>
      <c r="Q35" s="145"/>
      <c r="R35" s="176">
        <v>0</v>
      </c>
      <c r="S35" s="145"/>
      <c r="T35" s="176">
        <f>SUM(P35:R35)</f>
        <v>0</v>
      </c>
      <c r="U35" s="146"/>
      <c r="V35" s="176">
        <f>SUM(T35,N35,L35,J35,H35,F35,)</f>
        <v>-3290303850</v>
      </c>
    </row>
    <row r="36" spans="1:22" ht="12" customHeight="1" x14ac:dyDescent="0.2">
      <c r="F36" s="174"/>
      <c r="G36" s="146"/>
      <c r="H36" s="174"/>
      <c r="I36" s="146"/>
      <c r="J36" s="174"/>
      <c r="K36" s="146"/>
      <c r="L36" s="174"/>
      <c r="M36" s="146"/>
      <c r="N36" s="174"/>
      <c r="O36" s="146"/>
      <c r="P36" s="174"/>
      <c r="Q36" s="145"/>
      <c r="R36" s="174"/>
      <c r="S36" s="145"/>
      <c r="T36" s="174"/>
      <c r="U36" s="146"/>
      <c r="V36" s="174"/>
    </row>
    <row r="37" spans="1:22" ht="15" customHeight="1" thickBot="1" x14ac:dyDescent="0.25">
      <c r="A37" s="28" t="s">
        <v>235</v>
      </c>
      <c r="F37" s="177">
        <f>SUM(F30:F35)</f>
        <v>5264650000</v>
      </c>
      <c r="G37" s="146"/>
      <c r="H37" s="177">
        <f>SUM(H30:H35)</f>
        <v>8601300000</v>
      </c>
      <c r="I37" s="146"/>
      <c r="J37" s="177">
        <f>SUM(J30:J35)</f>
        <v>47373035</v>
      </c>
      <c r="K37" s="146"/>
      <c r="L37" s="177">
        <f>SUM(L30:L35)</f>
        <v>530000000</v>
      </c>
      <c r="M37" s="146"/>
      <c r="N37" s="177">
        <f>SUM(N30:N35)</f>
        <v>54447221695</v>
      </c>
      <c r="O37" s="146"/>
      <c r="P37" s="177">
        <f>SUM(P30:P35)</f>
        <v>-148058806</v>
      </c>
      <c r="Q37" s="145"/>
      <c r="R37" s="177">
        <f>SUM(R30:R35)</f>
        <v>-1418389082</v>
      </c>
      <c r="S37" s="145"/>
      <c r="T37" s="177">
        <f>SUM(T30:T35)</f>
        <v>-1566447888</v>
      </c>
      <c r="U37" s="146"/>
      <c r="V37" s="177">
        <f>SUM(V30:V35)</f>
        <v>67324096842</v>
      </c>
    </row>
    <row r="38" spans="1:22" ht="15" customHeight="1" thickTop="1" x14ac:dyDescent="0.2">
      <c r="A38" s="28"/>
      <c r="F38" s="145"/>
      <c r="G38" s="146"/>
      <c r="H38" s="145"/>
      <c r="I38" s="146"/>
      <c r="J38" s="145"/>
      <c r="K38" s="146"/>
      <c r="L38" s="145"/>
      <c r="M38" s="146"/>
      <c r="N38" s="145"/>
      <c r="O38" s="146"/>
      <c r="P38" s="145"/>
      <c r="Q38" s="145"/>
      <c r="R38" s="145"/>
      <c r="S38" s="145"/>
      <c r="T38" s="145"/>
      <c r="U38" s="146"/>
      <c r="V38" s="145"/>
    </row>
    <row r="39" spans="1:22" s="72" customFormat="1" ht="21.95" customHeight="1" x14ac:dyDescent="0.2">
      <c r="A39" s="321" t="str">
        <f>'7-10 eng'!A98</f>
        <v>The accompanying notes are an integral part of these consolidated and separate financial statements.</v>
      </c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  <c r="T39" s="321"/>
      <c r="U39" s="321"/>
      <c r="V39" s="69"/>
    </row>
  </sheetData>
  <mergeCells count="4">
    <mergeCell ref="P7:T7"/>
    <mergeCell ref="L8:N8"/>
    <mergeCell ref="P8:T8"/>
    <mergeCell ref="A39:U39"/>
  </mergeCells>
  <pageMargins left="0.5" right="0.5" top="0.5" bottom="0.6" header="0.49" footer="0.4"/>
  <pageSetup paperSize="9" scale="95" firstPageNumber="14" orientation="landscape" useFirstPageNumber="1" horizontalDpi="1200" verticalDpi="1200" r:id="rId1"/>
  <headerFooter scaleWithDoc="0"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zoomScaleNormal="100" zoomScaleSheetLayoutView="85" workbookViewId="0">
      <selection activeCell="J41" sqref="J41"/>
    </sheetView>
  </sheetViews>
  <sheetFormatPr defaultColWidth="6.7109375" defaultRowHeight="16.5" customHeight="1" x14ac:dyDescent="0.2"/>
  <cols>
    <col min="1" max="3" width="1.7109375" style="30" customWidth="1"/>
    <col min="4" max="4" width="39.140625" style="30" customWidth="1"/>
    <col min="5" max="5" width="6" style="32" customWidth="1"/>
    <col min="6" max="6" width="0.7109375" style="32" customWidth="1"/>
    <col min="7" max="7" width="14.28515625" style="38" customWidth="1"/>
    <col min="8" max="8" width="0.7109375" style="41" customWidth="1"/>
    <col min="9" max="9" width="14.42578125" style="38" customWidth="1"/>
    <col min="10" max="10" width="0.7109375" style="42" customWidth="1"/>
    <col min="11" max="11" width="13.42578125" style="38" customWidth="1"/>
    <col min="12" max="12" width="0.7109375" style="41" customWidth="1"/>
    <col min="13" max="13" width="14.42578125" style="38" customWidth="1"/>
    <col min="14" max="16384" width="6.7109375" style="30"/>
  </cols>
  <sheetData>
    <row r="1" spans="1:13" ht="16.5" customHeight="1" x14ac:dyDescent="0.2">
      <c r="A1" s="37" t="s">
        <v>0</v>
      </c>
      <c r="B1" s="37"/>
      <c r="C1" s="37"/>
      <c r="D1" s="37"/>
    </row>
    <row r="2" spans="1:13" ht="16.5" customHeight="1" x14ac:dyDescent="0.2">
      <c r="A2" s="37" t="s">
        <v>109</v>
      </c>
      <c r="B2" s="37"/>
      <c r="C2" s="37"/>
      <c r="D2" s="37"/>
    </row>
    <row r="3" spans="1:13" ht="16.5" customHeight="1" x14ac:dyDescent="0.2">
      <c r="A3" s="31" t="str">
        <f>'Eng 11-12'!A3</f>
        <v>For the year ended 31 December 2020</v>
      </c>
      <c r="B3" s="31"/>
      <c r="C3" s="31"/>
      <c r="D3" s="31"/>
      <c r="E3" s="54"/>
      <c r="F3" s="54"/>
      <c r="G3" s="36"/>
      <c r="H3" s="55"/>
      <c r="I3" s="36"/>
      <c r="J3" s="54"/>
      <c r="K3" s="36"/>
      <c r="L3" s="55"/>
      <c r="M3" s="36"/>
    </row>
    <row r="4" spans="1:13" ht="15" customHeight="1" x14ac:dyDescent="0.2"/>
    <row r="5" spans="1:13" ht="15" customHeight="1" x14ac:dyDescent="0.2"/>
    <row r="6" spans="1:13" ht="15" customHeight="1" x14ac:dyDescent="0.2">
      <c r="G6" s="313" t="s">
        <v>295</v>
      </c>
      <c r="H6" s="313"/>
      <c r="I6" s="313"/>
      <c r="J6" s="3"/>
      <c r="K6" s="314" t="s">
        <v>294</v>
      </c>
      <c r="L6" s="314"/>
      <c r="M6" s="314"/>
    </row>
    <row r="7" spans="1:13" ht="15" customHeight="1" x14ac:dyDescent="0.2">
      <c r="A7" s="30" t="s">
        <v>2</v>
      </c>
      <c r="E7" s="99"/>
      <c r="F7" s="99"/>
      <c r="G7" s="11"/>
      <c r="H7" s="12"/>
      <c r="I7" s="83" t="s">
        <v>292</v>
      </c>
      <c r="J7" s="84"/>
      <c r="K7" s="85"/>
      <c r="L7" s="85"/>
      <c r="M7" s="85" t="s">
        <v>293</v>
      </c>
    </row>
    <row r="8" spans="1:13" ht="15" customHeight="1" x14ac:dyDescent="0.2">
      <c r="E8" s="99"/>
      <c r="F8" s="99"/>
      <c r="G8" s="272" t="s">
        <v>229</v>
      </c>
      <c r="H8" s="103"/>
      <c r="I8" s="272" t="s">
        <v>170</v>
      </c>
      <c r="J8" s="100"/>
      <c r="K8" s="272" t="s">
        <v>229</v>
      </c>
      <c r="L8" s="103"/>
      <c r="M8" s="272" t="s">
        <v>170</v>
      </c>
    </row>
    <row r="9" spans="1:13" ht="15" customHeight="1" x14ac:dyDescent="0.2">
      <c r="E9" s="101" t="s">
        <v>5</v>
      </c>
      <c r="F9" s="99"/>
      <c r="G9" s="102" t="s">
        <v>6</v>
      </c>
      <c r="H9" s="103"/>
      <c r="I9" s="102" t="s">
        <v>6</v>
      </c>
      <c r="J9" s="100"/>
      <c r="K9" s="102" t="s">
        <v>6</v>
      </c>
      <c r="L9" s="103"/>
      <c r="M9" s="102" t="s">
        <v>6</v>
      </c>
    </row>
    <row r="10" spans="1:13" ht="15" customHeight="1" x14ac:dyDescent="0.2">
      <c r="E10" s="273"/>
      <c r="F10" s="99"/>
      <c r="G10" s="274"/>
      <c r="H10" s="103"/>
      <c r="I10" s="275"/>
      <c r="J10" s="100"/>
      <c r="K10" s="274"/>
      <c r="L10" s="103"/>
      <c r="M10" s="275"/>
    </row>
    <row r="11" spans="1:13" ht="15" customHeight="1" x14ac:dyDescent="0.2">
      <c r="A11" s="37" t="s">
        <v>110</v>
      </c>
      <c r="G11" s="158"/>
      <c r="K11" s="158"/>
    </row>
    <row r="12" spans="1:13" ht="15" customHeight="1" x14ac:dyDescent="0.2">
      <c r="A12" s="30" t="s">
        <v>66</v>
      </c>
      <c r="G12" s="158">
        <v>9781971491</v>
      </c>
      <c r="H12" s="39"/>
      <c r="I12" s="38">
        <v>13985513827</v>
      </c>
      <c r="J12" s="109"/>
      <c r="K12" s="158">
        <v>7412926169</v>
      </c>
      <c r="L12" s="39"/>
      <c r="M12" s="38">
        <v>7290114094</v>
      </c>
    </row>
    <row r="13" spans="1:13" ht="15" customHeight="1" x14ac:dyDescent="0.2">
      <c r="A13" s="30" t="s">
        <v>217</v>
      </c>
      <c r="G13" s="158"/>
      <c r="H13" s="39"/>
      <c r="J13" s="109"/>
      <c r="K13" s="158"/>
      <c r="L13" s="39"/>
    </row>
    <row r="14" spans="1:13" ht="15" customHeight="1" x14ac:dyDescent="0.2">
      <c r="A14" s="30" t="s">
        <v>32</v>
      </c>
      <c r="B14" s="30" t="s">
        <v>216</v>
      </c>
      <c r="G14" s="158"/>
      <c r="H14" s="39"/>
      <c r="J14" s="109"/>
      <c r="K14" s="158"/>
      <c r="L14" s="39"/>
    </row>
    <row r="15" spans="1:13" ht="15" customHeight="1" x14ac:dyDescent="0.2">
      <c r="B15" s="276" t="s">
        <v>111</v>
      </c>
      <c r="E15" s="32">
        <v>33</v>
      </c>
      <c r="G15" s="158">
        <v>3131380018</v>
      </c>
      <c r="H15" s="39"/>
      <c r="I15" s="38">
        <v>3066936298</v>
      </c>
      <c r="J15" s="109"/>
      <c r="K15" s="166">
        <v>34441483</v>
      </c>
      <c r="L15" s="110"/>
      <c r="M15" s="40">
        <v>39976983</v>
      </c>
    </row>
    <row r="16" spans="1:13" ht="15" customHeight="1" x14ac:dyDescent="0.2">
      <c r="B16" s="276" t="s">
        <v>112</v>
      </c>
      <c r="G16" s="158"/>
      <c r="H16" s="39"/>
      <c r="J16" s="109"/>
      <c r="K16" s="166"/>
      <c r="L16" s="110"/>
      <c r="M16" s="40"/>
    </row>
    <row r="17" spans="2:13" ht="15" customHeight="1" x14ac:dyDescent="0.2">
      <c r="C17" s="30" t="s">
        <v>197</v>
      </c>
      <c r="G17" s="158">
        <v>22964003</v>
      </c>
      <c r="H17" s="39"/>
      <c r="I17" s="38">
        <v>44954606</v>
      </c>
      <c r="J17" s="109"/>
      <c r="K17" s="166">
        <v>0</v>
      </c>
      <c r="L17" s="110"/>
      <c r="M17" s="40">
        <v>413038</v>
      </c>
    </row>
    <row r="18" spans="2:13" ht="15" customHeight="1" x14ac:dyDescent="0.2">
      <c r="B18" s="276" t="s">
        <v>113</v>
      </c>
      <c r="G18" s="158">
        <v>84669088</v>
      </c>
      <c r="H18" s="39"/>
      <c r="I18" s="38">
        <v>189454881</v>
      </c>
      <c r="J18" s="109"/>
      <c r="K18" s="166">
        <v>31337122</v>
      </c>
      <c r="L18" s="110"/>
      <c r="M18" s="40">
        <v>81916184</v>
      </c>
    </row>
    <row r="19" spans="2:13" ht="15" customHeight="1" x14ac:dyDescent="0.2">
      <c r="B19" s="276" t="s">
        <v>337</v>
      </c>
      <c r="G19" s="158">
        <v>-1006114</v>
      </c>
      <c r="H19" s="39"/>
      <c r="I19" s="38">
        <v>1860000</v>
      </c>
      <c r="J19" s="109"/>
      <c r="K19" s="166">
        <v>0</v>
      </c>
      <c r="L19" s="110"/>
      <c r="M19" s="40">
        <v>0</v>
      </c>
    </row>
    <row r="20" spans="2:13" ht="15" customHeight="1" x14ac:dyDescent="0.2">
      <c r="B20" s="276" t="s">
        <v>114</v>
      </c>
      <c r="G20" s="158">
        <v>-260383199</v>
      </c>
      <c r="H20" s="39"/>
      <c r="I20" s="38">
        <v>-584353285</v>
      </c>
      <c r="J20" s="109"/>
      <c r="K20" s="159">
        <v>-2518915936</v>
      </c>
      <c r="L20" s="40"/>
      <c r="M20" s="33">
        <v>-1646731588</v>
      </c>
    </row>
    <row r="21" spans="2:13" ht="15" customHeight="1" x14ac:dyDescent="0.2">
      <c r="B21" s="276" t="s">
        <v>182</v>
      </c>
      <c r="G21" s="158">
        <v>3869345122</v>
      </c>
      <c r="H21" s="39"/>
      <c r="I21" s="38">
        <v>4252157102</v>
      </c>
      <c r="J21" s="109"/>
      <c r="K21" s="159">
        <v>1472725670</v>
      </c>
      <c r="L21" s="40"/>
      <c r="M21" s="33">
        <v>1641676706</v>
      </c>
    </row>
    <row r="22" spans="2:13" ht="15" customHeight="1" x14ac:dyDescent="0.2">
      <c r="B22" s="276" t="s">
        <v>278</v>
      </c>
      <c r="G22" s="158">
        <v>0</v>
      </c>
      <c r="H22" s="39"/>
      <c r="I22" s="38">
        <v>-649112418</v>
      </c>
      <c r="J22" s="109"/>
      <c r="K22" s="166">
        <v>0</v>
      </c>
      <c r="L22" s="46"/>
      <c r="M22" s="40">
        <v>-641664225</v>
      </c>
    </row>
    <row r="23" spans="2:13" ht="15" customHeight="1" x14ac:dyDescent="0.2">
      <c r="B23" s="276" t="s">
        <v>193</v>
      </c>
      <c r="E23" s="30"/>
      <c r="F23" s="30"/>
      <c r="G23" s="161"/>
      <c r="H23" s="30"/>
      <c r="I23" s="30"/>
      <c r="J23" s="30"/>
      <c r="K23" s="161"/>
      <c r="L23" s="30"/>
      <c r="M23" s="30"/>
    </row>
    <row r="24" spans="2:13" ht="15" customHeight="1" x14ac:dyDescent="0.2">
      <c r="B24" s="276"/>
      <c r="C24" s="30" t="s">
        <v>194</v>
      </c>
      <c r="E24" s="277">
        <v>17.100000000000001</v>
      </c>
      <c r="G24" s="158">
        <v>88204434</v>
      </c>
      <c r="H24" s="39"/>
      <c r="I24" s="38">
        <v>296549767</v>
      </c>
      <c r="J24" s="109"/>
      <c r="K24" s="159">
        <v>174144955</v>
      </c>
      <c r="L24" s="46"/>
      <c r="M24" s="33">
        <v>2830000000.000001</v>
      </c>
    </row>
    <row r="25" spans="2:13" ht="15" customHeight="1" x14ac:dyDescent="0.2">
      <c r="B25" s="276" t="s">
        <v>303</v>
      </c>
      <c r="G25" s="158"/>
      <c r="H25" s="39"/>
      <c r="J25" s="109"/>
      <c r="K25" s="159"/>
      <c r="L25" s="39"/>
      <c r="M25" s="33"/>
    </row>
    <row r="26" spans="2:13" ht="15" customHeight="1" x14ac:dyDescent="0.2">
      <c r="B26" s="276"/>
      <c r="C26" s="30" t="s">
        <v>304</v>
      </c>
      <c r="E26" s="32">
        <v>19</v>
      </c>
      <c r="G26" s="158">
        <v>1239411531</v>
      </c>
      <c r="H26" s="39"/>
      <c r="I26" s="38">
        <v>3576015</v>
      </c>
      <c r="J26" s="109"/>
      <c r="K26" s="159">
        <v>0</v>
      </c>
      <c r="L26" s="39"/>
      <c r="M26" s="33">
        <v>0</v>
      </c>
    </row>
    <row r="27" spans="2:13" ht="15" customHeight="1" x14ac:dyDescent="0.2">
      <c r="B27" s="276" t="s">
        <v>199</v>
      </c>
      <c r="E27" s="32">
        <v>20</v>
      </c>
      <c r="G27" s="158">
        <v>97914234</v>
      </c>
      <c r="H27" s="39"/>
      <c r="I27" s="38">
        <v>249590672</v>
      </c>
      <c r="J27" s="109"/>
      <c r="K27" s="159">
        <v>0</v>
      </c>
      <c r="L27" s="39"/>
      <c r="M27" s="33">
        <v>0</v>
      </c>
    </row>
    <row r="28" spans="2:13" ht="15" customHeight="1" x14ac:dyDescent="0.2">
      <c r="B28" s="276" t="s">
        <v>161</v>
      </c>
      <c r="E28" s="32">
        <v>21</v>
      </c>
      <c r="G28" s="158">
        <v>182971005</v>
      </c>
      <c r="H28" s="39"/>
      <c r="I28" s="38">
        <v>61049954</v>
      </c>
      <c r="J28" s="109"/>
      <c r="K28" s="159">
        <v>0</v>
      </c>
      <c r="L28" s="39"/>
      <c r="M28" s="33">
        <v>0</v>
      </c>
    </row>
    <row r="29" spans="2:13" ht="15" customHeight="1" x14ac:dyDescent="0.2">
      <c r="B29" s="276" t="s">
        <v>218</v>
      </c>
      <c r="G29" s="158">
        <v>291174573</v>
      </c>
      <c r="H29" s="39"/>
      <c r="I29" s="38">
        <v>-2197751334</v>
      </c>
      <c r="J29" s="109"/>
      <c r="K29" s="159">
        <v>181654490</v>
      </c>
      <c r="L29" s="46"/>
      <c r="M29" s="33">
        <v>-1628686766</v>
      </c>
    </row>
    <row r="30" spans="2:13" ht="15" customHeight="1" x14ac:dyDescent="0.2">
      <c r="B30" s="276" t="s">
        <v>262</v>
      </c>
      <c r="G30" s="158">
        <v>-1821125683</v>
      </c>
      <c r="H30" s="39"/>
      <c r="I30" s="38">
        <v>0</v>
      </c>
      <c r="J30" s="109"/>
      <c r="K30" s="159">
        <v>-203469789</v>
      </c>
      <c r="L30" s="46"/>
      <c r="M30" s="33">
        <v>0</v>
      </c>
    </row>
    <row r="31" spans="2:13" ht="15" customHeight="1" x14ac:dyDescent="0.2">
      <c r="B31" s="276" t="s">
        <v>331</v>
      </c>
      <c r="G31" s="158"/>
      <c r="H31" s="39"/>
      <c r="J31" s="109"/>
      <c r="K31" s="159"/>
      <c r="L31" s="40"/>
      <c r="M31" s="33"/>
    </row>
    <row r="32" spans="2:13" ht="15" customHeight="1" x14ac:dyDescent="0.2">
      <c r="B32" s="276"/>
      <c r="C32" s="30" t="s">
        <v>304</v>
      </c>
      <c r="G32" s="158">
        <v>-167879617</v>
      </c>
      <c r="H32" s="39"/>
      <c r="I32" s="38">
        <v>-540081</v>
      </c>
      <c r="J32" s="109"/>
      <c r="K32" s="159">
        <v>-167694121</v>
      </c>
      <c r="L32" s="40"/>
      <c r="M32" s="33">
        <v>-714632</v>
      </c>
    </row>
    <row r="33" spans="1:13" ht="15" customHeight="1" x14ac:dyDescent="0.2">
      <c r="B33" s="276" t="s">
        <v>305</v>
      </c>
      <c r="E33" s="277"/>
      <c r="G33" s="158"/>
      <c r="H33" s="39"/>
      <c r="J33" s="109"/>
      <c r="K33" s="158"/>
      <c r="L33" s="39"/>
    </row>
    <row r="34" spans="1:13" ht="15" customHeight="1" x14ac:dyDescent="0.2">
      <c r="B34" s="276"/>
      <c r="C34" s="30" t="s">
        <v>306</v>
      </c>
      <c r="E34" s="277">
        <v>17.5</v>
      </c>
      <c r="G34" s="158">
        <v>0</v>
      </c>
      <c r="H34" s="39"/>
      <c r="I34" s="38">
        <v>0</v>
      </c>
      <c r="J34" s="109"/>
      <c r="K34" s="158">
        <v>-7185683631</v>
      </c>
      <c r="L34" s="39"/>
      <c r="M34" s="38">
        <v>-8226594068</v>
      </c>
    </row>
    <row r="35" spans="1:13" ht="15" customHeight="1" x14ac:dyDescent="0.2">
      <c r="B35" s="276" t="s">
        <v>146</v>
      </c>
      <c r="E35" s="30"/>
      <c r="G35" s="158"/>
      <c r="H35" s="39"/>
      <c r="J35" s="109"/>
      <c r="K35" s="158"/>
      <c r="L35" s="39"/>
    </row>
    <row r="36" spans="1:13" ht="15" customHeight="1" x14ac:dyDescent="0.2">
      <c r="C36" s="30" t="s">
        <v>115</v>
      </c>
      <c r="E36" s="277">
        <v>17.100000000000001</v>
      </c>
      <c r="G36" s="160">
        <v>-4838035052</v>
      </c>
      <c r="H36" s="39"/>
      <c r="I36" s="36">
        <v>-6404977057</v>
      </c>
      <c r="J36" s="109"/>
      <c r="K36" s="160">
        <v>0</v>
      </c>
      <c r="L36" s="39"/>
      <c r="M36" s="36">
        <v>0</v>
      </c>
    </row>
    <row r="37" spans="1:13" ht="15" customHeight="1" x14ac:dyDescent="0.2">
      <c r="G37" s="159"/>
      <c r="H37" s="109"/>
      <c r="I37" s="33"/>
      <c r="J37" s="109"/>
      <c r="K37" s="159"/>
      <c r="L37" s="109"/>
      <c r="M37" s="33"/>
    </row>
    <row r="38" spans="1:13" ht="15" customHeight="1" x14ac:dyDescent="0.2">
      <c r="B38" s="30" t="s">
        <v>116</v>
      </c>
      <c r="G38" s="158"/>
      <c r="H38" s="113"/>
      <c r="J38" s="38"/>
      <c r="K38" s="158"/>
      <c r="L38" s="113"/>
    </row>
    <row r="39" spans="1:13" ht="15" customHeight="1" x14ac:dyDescent="0.2">
      <c r="A39" s="30" t="s">
        <v>32</v>
      </c>
      <c r="C39" s="30" t="s">
        <v>117</v>
      </c>
      <c r="G39" s="171">
        <f>SUM(G12:G36)</f>
        <v>11701575834</v>
      </c>
      <c r="H39" s="113"/>
      <c r="I39" s="136">
        <f>SUM(I12:I36)</f>
        <v>12314908947</v>
      </c>
      <c r="J39" s="35"/>
      <c r="K39" s="171">
        <f>SUM(K12:K36)</f>
        <v>-768533588</v>
      </c>
      <c r="L39" s="113"/>
      <c r="M39" s="136">
        <f>SUM(M12:M36)</f>
        <v>-260294274</v>
      </c>
    </row>
    <row r="40" spans="1:13" ht="15" customHeight="1" x14ac:dyDescent="0.2">
      <c r="B40" s="30" t="s">
        <v>118</v>
      </c>
      <c r="G40" s="171"/>
      <c r="H40" s="113"/>
      <c r="I40" s="136"/>
      <c r="J40" s="35"/>
      <c r="K40" s="171"/>
      <c r="L40" s="113"/>
      <c r="M40" s="136"/>
    </row>
    <row r="41" spans="1:13" ht="15" customHeight="1" x14ac:dyDescent="0.2">
      <c r="C41" s="278" t="s">
        <v>307</v>
      </c>
      <c r="G41" s="171"/>
      <c r="H41" s="113"/>
      <c r="I41" s="136"/>
      <c r="J41" s="35"/>
      <c r="K41" s="171"/>
      <c r="L41" s="113"/>
      <c r="M41" s="136"/>
    </row>
    <row r="42" spans="1:13" ht="15" customHeight="1" x14ac:dyDescent="0.2">
      <c r="C42" s="278" t="s">
        <v>308</v>
      </c>
      <c r="G42" s="171"/>
      <c r="H42" s="113"/>
      <c r="I42" s="136"/>
      <c r="J42" s="35"/>
      <c r="K42" s="171"/>
      <c r="L42" s="113"/>
      <c r="M42" s="136"/>
    </row>
    <row r="43" spans="1:13" ht="15" customHeight="1" x14ac:dyDescent="0.2">
      <c r="C43" s="276" t="s">
        <v>263</v>
      </c>
      <c r="G43" s="161">
        <v>795787215</v>
      </c>
      <c r="H43" s="39"/>
      <c r="I43" s="30">
        <v>192428270</v>
      </c>
      <c r="J43" s="39"/>
      <c r="K43" s="171">
        <v>0</v>
      </c>
      <c r="L43" s="39"/>
      <c r="M43" s="40">
        <v>0</v>
      </c>
    </row>
    <row r="44" spans="1:13" ht="15" customHeight="1" x14ac:dyDescent="0.2">
      <c r="C44" s="88" t="s">
        <v>183</v>
      </c>
      <c r="G44" s="158"/>
      <c r="H44" s="39"/>
      <c r="J44" s="39"/>
      <c r="K44" s="166"/>
      <c r="L44" s="110"/>
      <c r="M44" s="40"/>
    </row>
    <row r="45" spans="1:13" ht="15" customHeight="1" x14ac:dyDescent="0.2">
      <c r="C45" s="88"/>
      <c r="D45" s="30" t="s">
        <v>13</v>
      </c>
      <c r="G45" s="158">
        <v>766825338</v>
      </c>
      <c r="H45" s="39"/>
      <c r="I45" s="38">
        <v>818690305</v>
      </c>
      <c r="J45" s="39"/>
      <c r="K45" s="166">
        <v>0</v>
      </c>
      <c r="L45" s="110"/>
      <c r="M45" s="40">
        <v>0</v>
      </c>
    </row>
    <row r="46" spans="1:13" ht="15" customHeight="1" x14ac:dyDescent="0.2">
      <c r="C46" s="276" t="s">
        <v>264</v>
      </c>
      <c r="G46" s="158">
        <v>89389741</v>
      </c>
      <c r="H46" s="39"/>
      <c r="I46" s="38">
        <v>332421907</v>
      </c>
      <c r="J46" s="39"/>
      <c r="K46" s="166">
        <v>-336415</v>
      </c>
      <c r="L46" s="110"/>
      <c r="M46" s="40">
        <v>-11161839</v>
      </c>
    </row>
    <row r="47" spans="1:13" ht="15" customHeight="1" x14ac:dyDescent="0.2">
      <c r="C47" s="276" t="s">
        <v>160</v>
      </c>
      <c r="G47" s="158">
        <v>-249045507</v>
      </c>
      <c r="H47" s="39"/>
      <c r="I47" s="38">
        <v>425294232</v>
      </c>
      <c r="J47" s="39"/>
      <c r="K47" s="166">
        <v>0</v>
      </c>
      <c r="L47" s="110"/>
      <c r="M47" s="40">
        <v>0</v>
      </c>
    </row>
    <row r="48" spans="1:13" ht="15" customHeight="1" x14ac:dyDescent="0.2">
      <c r="C48" s="276" t="s">
        <v>119</v>
      </c>
      <c r="G48" s="158">
        <v>-28292783</v>
      </c>
      <c r="H48" s="39"/>
      <c r="I48" s="38">
        <v>-49571568</v>
      </c>
      <c r="J48" s="39"/>
      <c r="K48" s="166">
        <v>-11212437</v>
      </c>
      <c r="L48" s="110"/>
      <c r="M48" s="40">
        <v>15098256</v>
      </c>
    </row>
    <row r="49" spans="1:13" ht="15" customHeight="1" x14ac:dyDescent="0.2">
      <c r="C49" s="276" t="s">
        <v>265</v>
      </c>
      <c r="G49" s="161">
        <v>-350858478</v>
      </c>
      <c r="H49" s="39"/>
      <c r="I49" s="30">
        <v>-1226929489</v>
      </c>
      <c r="J49" s="39"/>
      <c r="K49" s="166">
        <v>0</v>
      </c>
      <c r="L49" s="110"/>
      <c r="M49" s="40">
        <v>0</v>
      </c>
    </row>
    <row r="50" spans="1:13" ht="15" customHeight="1" x14ac:dyDescent="0.2">
      <c r="C50" s="276" t="s">
        <v>266</v>
      </c>
      <c r="G50" s="158">
        <v>115934844</v>
      </c>
      <c r="H50" s="39"/>
      <c r="I50" s="38">
        <v>-1643861</v>
      </c>
      <c r="J50" s="39"/>
      <c r="K50" s="166">
        <v>-38782757</v>
      </c>
      <c r="L50" s="110"/>
      <c r="M50" s="40">
        <v>73483457</v>
      </c>
    </row>
    <row r="51" spans="1:13" ht="15" customHeight="1" x14ac:dyDescent="0.2">
      <c r="C51" s="276" t="s">
        <v>120</v>
      </c>
      <c r="G51" s="171">
        <v>-77912570</v>
      </c>
      <c r="H51" s="39"/>
      <c r="I51" s="136">
        <v>-56746577</v>
      </c>
      <c r="J51" s="39"/>
      <c r="K51" s="166">
        <v>-14980900</v>
      </c>
      <c r="L51" s="110"/>
      <c r="M51" s="40">
        <v>-26331833</v>
      </c>
    </row>
    <row r="52" spans="1:13" ht="15" customHeight="1" x14ac:dyDescent="0.2">
      <c r="C52" s="276" t="s">
        <v>267</v>
      </c>
      <c r="G52" s="279">
        <v>-62332983</v>
      </c>
      <c r="H52" s="39"/>
      <c r="I52" s="280">
        <v>-186164074</v>
      </c>
      <c r="J52" s="39"/>
      <c r="K52" s="281">
        <v>-18603055</v>
      </c>
      <c r="L52" s="39"/>
      <c r="M52" s="282">
        <v>813584</v>
      </c>
    </row>
    <row r="53" spans="1:13" ht="15" customHeight="1" x14ac:dyDescent="0.2">
      <c r="G53" s="283"/>
      <c r="H53" s="109"/>
      <c r="I53" s="284"/>
      <c r="J53" s="109"/>
      <c r="K53" s="283"/>
      <c r="L53" s="109"/>
      <c r="M53" s="284"/>
    </row>
    <row r="54" spans="1:13" ht="15" customHeight="1" x14ac:dyDescent="0.2">
      <c r="B54" s="30" t="s">
        <v>139</v>
      </c>
      <c r="G54" s="283">
        <f>SUM(G39:G52)</f>
        <v>12701070651</v>
      </c>
      <c r="H54" s="284"/>
      <c r="I54" s="284">
        <f>SUM(I39:I52)</f>
        <v>12562688092</v>
      </c>
      <c r="J54" s="284"/>
      <c r="K54" s="283">
        <f>SUM(K39:K52)</f>
        <v>-852449152</v>
      </c>
      <c r="L54" s="109"/>
      <c r="M54" s="284">
        <f>SUM(M39:M52)</f>
        <v>-208392649</v>
      </c>
    </row>
    <row r="55" spans="1:13" ht="15" customHeight="1" x14ac:dyDescent="0.2">
      <c r="C55" s="276" t="s">
        <v>158</v>
      </c>
      <c r="G55" s="283">
        <v>8719722</v>
      </c>
      <c r="H55" s="284"/>
      <c r="I55" s="284">
        <v>9642728</v>
      </c>
      <c r="J55" s="284"/>
      <c r="K55" s="283">
        <v>7354944</v>
      </c>
      <c r="L55" s="109"/>
      <c r="M55" s="284">
        <v>7146812</v>
      </c>
    </row>
    <row r="56" spans="1:13" ht="15" customHeight="1" x14ac:dyDescent="0.2">
      <c r="C56" s="276" t="s">
        <v>121</v>
      </c>
      <c r="G56" s="160">
        <v>-996828443</v>
      </c>
      <c r="H56" s="109"/>
      <c r="I56" s="36">
        <v>-1142685323</v>
      </c>
      <c r="J56" s="109"/>
      <c r="K56" s="160">
        <v>0</v>
      </c>
      <c r="L56" s="109"/>
      <c r="M56" s="36">
        <v>0</v>
      </c>
    </row>
    <row r="57" spans="1:13" ht="15" customHeight="1" x14ac:dyDescent="0.2">
      <c r="G57" s="283"/>
      <c r="H57" s="109"/>
      <c r="I57" s="284"/>
      <c r="J57" s="109"/>
      <c r="K57" s="283"/>
      <c r="L57" s="109"/>
      <c r="M57" s="284"/>
    </row>
    <row r="58" spans="1:13" ht="15" customHeight="1" x14ac:dyDescent="0.2">
      <c r="A58" s="37" t="s">
        <v>122</v>
      </c>
      <c r="G58" s="285">
        <f>SUM(G54:G56)</f>
        <v>11712961930</v>
      </c>
      <c r="H58" s="30"/>
      <c r="I58" s="286">
        <f>SUM(I54:I56)</f>
        <v>11429645497</v>
      </c>
      <c r="J58" s="30"/>
      <c r="K58" s="285">
        <f>SUM(K54:K56)</f>
        <v>-845094208</v>
      </c>
      <c r="L58" s="30"/>
      <c r="M58" s="286">
        <f>SUM(M54:M56)</f>
        <v>-201245837</v>
      </c>
    </row>
    <row r="59" spans="1:13" ht="16.5" customHeight="1" x14ac:dyDescent="0.2">
      <c r="B59" s="276"/>
      <c r="H59" s="39"/>
      <c r="J59" s="109"/>
      <c r="K59" s="33"/>
      <c r="L59" s="46"/>
      <c r="M59" s="33"/>
    </row>
    <row r="60" spans="1:13" ht="12.75" customHeight="1" x14ac:dyDescent="0.2">
      <c r="B60" s="287"/>
      <c r="H60" s="39"/>
      <c r="J60" s="109"/>
      <c r="K60" s="33"/>
      <c r="L60" s="40"/>
      <c r="M60" s="33"/>
    </row>
    <row r="61" spans="1:13" ht="21.95" customHeight="1" x14ac:dyDescent="0.2">
      <c r="A61" s="55" t="str">
        <f>'7-10 eng'!A98</f>
        <v>The accompanying notes are an integral part of these consolidated and separate financial statements.</v>
      </c>
      <c r="B61" s="55"/>
      <c r="C61" s="55"/>
      <c r="D61" s="55"/>
      <c r="E61" s="54"/>
      <c r="F61" s="54"/>
      <c r="G61" s="36"/>
      <c r="H61" s="36"/>
      <c r="I61" s="36"/>
      <c r="J61" s="36"/>
      <c r="K61" s="36"/>
      <c r="L61" s="36"/>
      <c r="M61" s="36"/>
    </row>
    <row r="62" spans="1:13" ht="16.5" customHeight="1" x14ac:dyDescent="0.2">
      <c r="A62" s="37" t="s">
        <v>0</v>
      </c>
      <c r="B62" s="37"/>
      <c r="C62" s="37"/>
      <c r="D62" s="37"/>
    </row>
    <row r="63" spans="1:13" ht="16.5" customHeight="1" x14ac:dyDescent="0.2">
      <c r="A63" s="37" t="s">
        <v>109</v>
      </c>
      <c r="B63" s="37"/>
      <c r="C63" s="37"/>
      <c r="D63" s="37"/>
    </row>
    <row r="64" spans="1:13" ht="16.5" customHeight="1" x14ac:dyDescent="0.2">
      <c r="A64" s="31" t="str">
        <f>+A3</f>
        <v>For the year ended 31 December 2020</v>
      </c>
      <c r="B64" s="31"/>
      <c r="C64" s="31"/>
      <c r="D64" s="31"/>
      <c r="E64" s="54"/>
      <c r="F64" s="54"/>
      <c r="G64" s="36"/>
      <c r="H64" s="55"/>
      <c r="I64" s="36"/>
      <c r="J64" s="54"/>
      <c r="K64" s="36"/>
      <c r="L64" s="55"/>
      <c r="M64" s="36"/>
    </row>
    <row r="67" spans="1:13" ht="15" customHeight="1" x14ac:dyDescent="0.2">
      <c r="G67" s="313" t="s">
        <v>295</v>
      </c>
      <c r="H67" s="313"/>
      <c r="I67" s="313"/>
      <c r="J67" s="3"/>
      <c r="K67" s="314" t="s">
        <v>294</v>
      </c>
      <c r="L67" s="314"/>
      <c r="M67" s="314"/>
    </row>
    <row r="68" spans="1:13" ht="15" customHeight="1" x14ac:dyDescent="0.2">
      <c r="A68" s="30" t="s">
        <v>2</v>
      </c>
      <c r="E68" s="99"/>
      <c r="F68" s="99"/>
      <c r="G68" s="11"/>
      <c r="H68" s="12"/>
      <c r="I68" s="83" t="s">
        <v>292</v>
      </c>
      <c r="J68" s="84"/>
      <c r="K68" s="85"/>
      <c r="L68" s="85"/>
      <c r="M68" s="85" t="s">
        <v>293</v>
      </c>
    </row>
    <row r="69" spans="1:13" ht="16.5" customHeight="1" x14ac:dyDescent="0.2">
      <c r="E69" s="99"/>
      <c r="F69" s="99"/>
      <c r="G69" s="272" t="s">
        <v>229</v>
      </c>
      <c r="H69" s="103"/>
      <c r="I69" s="272" t="s">
        <v>170</v>
      </c>
      <c r="J69" s="100"/>
      <c r="K69" s="272" t="s">
        <v>229</v>
      </c>
      <c r="L69" s="103"/>
      <c r="M69" s="272" t="s">
        <v>170</v>
      </c>
    </row>
    <row r="70" spans="1:13" ht="16.5" customHeight="1" x14ac:dyDescent="0.2">
      <c r="E70" s="101" t="s">
        <v>5</v>
      </c>
      <c r="F70" s="99"/>
      <c r="G70" s="102" t="s">
        <v>6</v>
      </c>
      <c r="H70" s="103"/>
      <c r="I70" s="102" t="s">
        <v>6</v>
      </c>
      <c r="J70" s="100"/>
      <c r="K70" s="102" t="s">
        <v>6</v>
      </c>
      <c r="L70" s="103"/>
      <c r="M70" s="102" t="s">
        <v>6</v>
      </c>
    </row>
    <row r="71" spans="1:13" ht="16.5" customHeight="1" x14ac:dyDescent="0.2">
      <c r="A71" s="37" t="s">
        <v>123</v>
      </c>
      <c r="G71" s="158"/>
      <c r="K71" s="158"/>
    </row>
    <row r="72" spans="1:13" ht="16.5" customHeight="1" x14ac:dyDescent="0.2">
      <c r="A72" s="30" t="s">
        <v>288</v>
      </c>
      <c r="E72" s="277">
        <v>17.100000000000001</v>
      </c>
      <c r="G72" s="158">
        <v>-811883916</v>
      </c>
      <c r="I72" s="38">
        <v>-4750905370</v>
      </c>
      <c r="K72" s="158">
        <v>0</v>
      </c>
      <c r="M72" s="38">
        <v>-160491375</v>
      </c>
    </row>
    <row r="73" spans="1:13" ht="16.5" customHeight="1" x14ac:dyDescent="0.2">
      <c r="A73" s="30" t="s">
        <v>203</v>
      </c>
      <c r="E73" s="277">
        <v>17.100000000000001</v>
      </c>
      <c r="G73" s="158">
        <v>-13462184408</v>
      </c>
      <c r="H73" s="39"/>
      <c r="I73" s="38">
        <v>-25002033933</v>
      </c>
      <c r="J73" s="109"/>
      <c r="K73" s="158">
        <v>-1240000000</v>
      </c>
      <c r="L73" s="110"/>
      <c r="M73" s="38">
        <v>-1980000000</v>
      </c>
    </row>
    <row r="74" spans="1:13" ht="16.5" customHeight="1" x14ac:dyDescent="0.2">
      <c r="A74" s="30" t="s">
        <v>289</v>
      </c>
      <c r="C74" s="288"/>
      <c r="E74" s="277">
        <v>17.100000000000001</v>
      </c>
      <c r="G74" s="158">
        <v>431609475</v>
      </c>
      <c r="H74" s="39"/>
      <c r="I74" s="38">
        <v>60273867</v>
      </c>
      <c r="J74" s="109"/>
      <c r="K74" s="158">
        <v>0</v>
      </c>
      <c r="L74" s="110"/>
      <c r="M74" s="38">
        <v>0</v>
      </c>
    </row>
    <row r="75" spans="1:13" ht="16.5" customHeight="1" x14ac:dyDescent="0.2">
      <c r="A75" s="30" t="s">
        <v>204</v>
      </c>
      <c r="E75" s="277" t="s">
        <v>268</v>
      </c>
      <c r="G75" s="158">
        <v>0</v>
      </c>
      <c r="H75" s="39"/>
      <c r="I75" s="38">
        <v>0</v>
      </c>
      <c r="J75" s="109"/>
      <c r="K75" s="158">
        <v>0</v>
      </c>
      <c r="L75" s="110"/>
      <c r="M75" s="38">
        <v>24767294</v>
      </c>
    </row>
    <row r="76" spans="1:13" ht="16.5" customHeight="1" x14ac:dyDescent="0.2">
      <c r="A76" s="30" t="s">
        <v>269</v>
      </c>
      <c r="G76" s="158">
        <v>0</v>
      </c>
      <c r="H76" s="39"/>
      <c r="I76" s="38">
        <v>-672111258</v>
      </c>
      <c r="J76" s="39"/>
      <c r="K76" s="158">
        <v>0</v>
      </c>
      <c r="L76" s="110"/>
      <c r="M76" s="38">
        <v>-138000000</v>
      </c>
    </row>
    <row r="77" spans="1:13" ht="16.5" customHeight="1" x14ac:dyDescent="0.2">
      <c r="A77" s="30" t="s">
        <v>309</v>
      </c>
      <c r="C77" s="288"/>
      <c r="G77" s="289"/>
      <c r="H77" s="39"/>
      <c r="I77" s="290"/>
      <c r="J77" s="39"/>
      <c r="K77" s="158"/>
      <c r="L77" s="110"/>
    </row>
    <row r="78" spans="1:13" ht="16.5" customHeight="1" x14ac:dyDescent="0.2">
      <c r="B78" s="30" t="s">
        <v>310</v>
      </c>
      <c r="C78" s="288"/>
      <c r="G78" s="289">
        <v>0</v>
      </c>
      <c r="H78" s="39"/>
      <c r="I78" s="290">
        <v>417823723</v>
      </c>
      <c r="J78" s="39"/>
      <c r="K78" s="158">
        <v>0</v>
      </c>
      <c r="L78" s="110"/>
      <c r="M78" s="38">
        <v>0</v>
      </c>
    </row>
    <row r="79" spans="1:13" ht="16.5" customHeight="1" x14ac:dyDescent="0.2">
      <c r="A79" s="278" t="s">
        <v>270</v>
      </c>
      <c r="B79" s="278"/>
      <c r="C79" s="278"/>
      <c r="D79" s="278"/>
      <c r="G79" s="158"/>
      <c r="H79" s="30"/>
      <c r="I79" s="30"/>
      <c r="J79" s="30"/>
      <c r="K79" s="158"/>
      <c r="L79" s="30"/>
      <c r="M79" s="30"/>
    </row>
    <row r="80" spans="1:13" ht="16.5" customHeight="1" x14ac:dyDescent="0.2">
      <c r="A80" s="278"/>
      <c r="B80" s="278" t="s">
        <v>271</v>
      </c>
      <c r="C80" s="278"/>
      <c r="D80" s="278"/>
      <c r="E80" s="277"/>
      <c r="G80" s="158">
        <v>-2420638181</v>
      </c>
      <c r="H80" s="39"/>
      <c r="I80" s="38">
        <v>0</v>
      </c>
      <c r="J80" s="109"/>
      <c r="K80" s="158">
        <v>-1789863103</v>
      </c>
      <c r="L80" s="110"/>
      <c r="M80" s="38">
        <v>0</v>
      </c>
    </row>
    <row r="81" spans="1:13" ht="16.5" customHeight="1" x14ac:dyDescent="0.2">
      <c r="A81" s="278" t="s">
        <v>272</v>
      </c>
      <c r="B81" s="278"/>
      <c r="C81" s="278"/>
      <c r="D81" s="278"/>
      <c r="E81" s="277"/>
      <c r="G81" s="158"/>
      <c r="H81" s="39"/>
      <c r="J81" s="109"/>
      <c r="K81" s="158"/>
      <c r="L81" s="110"/>
    </row>
    <row r="82" spans="1:13" ht="16.5" customHeight="1" x14ac:dyDescent="0.2">
      <c r="A82" s="278"/>
      <c r="B82" s="278" t="s">
        <v>271</v>
      </c>
      <c r="C82" s="278"/>
      <c r="D82" s="278"/>
      <c r="G82" s="158">
        <v>318175244</v>
      </c>
      <c r="H82" s="113"/>
      <c r="I82" s="284">
        <v>0</v>
      </c>
      <c r="J82" s="291"/>
      <c r="K82" s="158">
        <v>0</v>
      </c>
      <c r="L82" s="292"/>
      <c r="M82" s="284">
        <v>0</v>
      </c>
    </row>
    <row r="83" spans="1:13" ht="16.5" customHeight="1" x14ac:dyDescent="0.2">
      <c r="A83" s="30" t="s">
        <v>124</v>
      </c>
      <c r="C83" s="288"/>
      <c r="G83" s="158">
        <v>192361903</v>
      </c>
      <c r="H83" s="39"/>
      <c r="I83" s="38">
        <v>496711425</v>
      </c>
      <c r="J83" s="39"/>
      <c r="K83" s="158">
        <v>195123805</v>
      </c>
      <c r="L83" s="110"/>
      <c r="M83" s="38">
        <v>332066128</v>
      </c>
    </row>
    <row r="84" spans="1:13" ht="16.5" customHeight="1" x14ac:dyDescent="0.2">
      <c r="A84" s="30" t="s">
        <v>219</v>
      </c>
      <c r="G84" s="158">
        <v>0</v>
      </c>
      <c r="H84" s="39"/>
      <c r="I84" s="38">
        <v>-50022557</v>
      </c>
      <c r="J84" s="39"/>
      <c r="K84" s="158">
        <v>0</v>
      </c>
      <c r="L84" s="110"/>
      <c r="M84" s="38">
        <v>-50022557</v>
      </c>
    </row>
    <row r="85" spans="1:13" ht="16.5" customHeight="1" x14ac:dyDescent="0.2">
      <c r="A85" s="30" t="s">
        <v>332</v>
      </c>
      <c r="G85" s="158"/>
      <c r="H85" s="30"/>
      <c r="J85" s="30"/>
      <c r="K85" s="158"/>
    </row>
    <row r="86" spans="1:13" ht="16.5" customHeight="1" x14ac:dyDescent="0.2">
      <c r="B86" s="30" t="s">
        <v>176</v>
      </c>
      <c r="G86" s="158">
        <v>-247420040</v>
      </c>
      <c r="H86" s="39"/>
      <c r="I86" s="38">
        <v>-275784171</v>
      </c>
      <c r="J86" s="39"/>
      <c r="K86" s="158">
        <v>-35618658</v>
      </c>
      <c r="L86" s="110"/>
      <c r="M86" s="38">
        <v>-80380585</v>
      </c>
    </row>
    <row r="87" spans="1:13" ht="16.5" customHeight="1" x14ac:dyDescent="0.2">
      <c r="A87" s="30" t="s">
        <v>177</v>
      </c>
      <c r="G87" s="158">
        <v>280639554</v>
      </c>
      <c r="H87" s="39"/>
      <c r="I87" s="38">
        <v>20205921</v>
      </c>
      <c r="J87" s="39"/>
      <c r="K87" s="158">
        <v>280358692</v>
      </c>
      <c r="L87" s="110"/>
      <c r="M87" s="38">
        <v>1356736</v>
      </c>
    </row>
    <row r="88" spans="1:13" ht="16.5" customHeight="1" x14ac:dyDescent="0.2">
      <c r="A88" s="30" t="s">
        <v>220</v>
      </c>
      <c r="G88" s="158">
        <v>-3573000</v>
      </c>
      <c r="H88" s="39"/>
      <c r="I88" s="38">
        <v>-2907000</v>
      </c>
      <c r="J88" s="39"/>
      <c r="K88" s="158">
        <v>0</v>
      </c>
      <c r="L88" s="110"/>
      <c r="M88" s="38">
        <v>0</v>
      </c>
    </row>
    <row r="89" spans="1:13" ht="16.5" customHeight="1" x14ac:dyDescent="0.2">
      <c r="A89" s="278" t="s">
        <v>273</v>
      </c>
      <c r="E89" s="32">
        <v>27</v>
      </c>
      <c r="G89" s="158">
        <v>-1304540</v>
      </c>
      <c r="H89" s="39"/>
      <c r="I89" s="38">
        <v>0</v>
      </c>
      <c r="J89" s="39"/>
      <c r="K89" s="158">
        <v>0</v>
      </c>
      <c r="L89" s="110"/>
      <c r="M89" s="38">
        <v>0</v>
      </c>
    </row>
    <row r="90" spans="1:13" ht="16.5" customHeight="1" x14ac:dyDescent="0.2">
      <c r="A90" s="30" t="s">
        <v>125</v>
      </c>
      <c r="E90" s="277">
        <v>39.5</v>
      </c>
      <c r="G90" s="158">
        <v>619288</v>
      </c>
      <c r="H90" s="39"/>
      <c r="I90" s="38">
        <v>0</v>
      </c>
      <c r="J90" s="39"/>
      <c r="K90" s="158">
        <v>273000000</v>
      </c>
      <c r="L90" s="110"/>
      <c r="M90" s="38">
        <v>239035023</v>
      </c>
    </row>
    <row r="91" spans="1:13" ht="16.5" customHeight="1" x14ac:dyDescent="0.2">
      <c r="A91" s="30" t="s">
        <v>143</v>
      </c>
      <c r="E91" s="277">
        <v>17.5</v>
      </c>
      <c r="G91" s="285">
        <v>6407100639</v>
      </c>
      <c r="H91" s="39"/>
      <c r="I91" s="286">
        <v>11942565979</v>
      </c>
      <c r="J91" s="109"/>
      <c r="K91" s="285">
        <v>7003124123</v>
      </c>
      <c r="L91" s="110"/>
      <c r="M91" s="286">
        <v>13060337300</v>
      </c>
    </row>
    <row r="92" spans="1:13" ht="16.5" customHeight="1" x14ac:dyDescent="0.2">
      <c r="G92" s="159"/>
      <c r="H92" s="38"/>
      <c r="I92" s="33"/>
      <c r="J92" s="38"/>
      <c r="K92" s="159"/>
      <c r="L92" s="38"/>
      <c r="M92" s="33"/>
    </row>
    <row r="93" spans="1:13" ht="16.5" customHeight="1" x14ac:dyDescent="0.2">
      <c r="A93" s="37" t="s">
        <v>202</v>
      </c>
      <c r="G93" s="285">
        <f>SUM(G72:G91)</f>
        <v>-9316497982</v>
      </c>
      <c r="H93" s="30"/>
      <c r="I93" s="286">
        <f>SUM(I72:I91)</f>
        <v>-17816183374</v>
      </c>
      <c r="J93" s="30"/>
      <c r="K93" s="285">
        <f>SUM(K72:K91)</f>
        <v>4686124859</v>
      </c>
      <c r="L93" s="30"/>
      <c r="M93" s="286">
        <f>SUM(M72:M91)</f>
        <v>11248667964</v>
      </c>
    </row>
    <row r="94" spans="1:13" ht="16.5" customHeight="1" x14ac:dyDescent="0.2">
      <c r="G94" s="159"/>
      <c r="H94" s="33"/>
      <c r="I94" s="33"/>
      <c r="J94" s="33"/>
      <c r="K94" s="159"/>
      <c r="L94" s="33"/>
      <c r="M94" s="33"/>
    </row>
    <row r="95" spans="1:13" ht="16.5" customHeight="1" x14ac:dyDescent="0.2">
      <c r="A95" s="37" t="s">
        <v>126</v>
      </c>
      <c r="G95" s="293"/>
      <c r="H95" s="113"/>
      <c r="I95" s="294"/>
      <c r="J95" s="35"/>
      <c r="K95" s="293"/>
      <c r="L95" s="113"/>
      <c r="M95" s="294"/>
    </row>
    <row r="96" spans="1:13" ht="16.5" customHeight="1" x14ac:dyDescent="0.2">
      <c r="A96" s="278" t="s">
        <v>274</v>
      </c>
      <c r="B96" s="278"/>
      <c r="C96" s="278"/>
      <c r="D96" s="278"/>
      <c r="G96" s="289">
        <v>-3784951807</v>
      </c>
      <c r="H96" s="295"/>
      <c r="I96" s="290">
        <v>-3873543133</v>
      </c>
      <c r="J96" s="113"/>
      <c r="K96" s="296">
        <v>-460728427</v>
      </c>
      <c r="L96" s="39"/>
      <c r="M96" s="297">
        <v>-337454317</v>
      </c>
    </row>
    <row r="97" spans="1:13" ht="16.5" customHeight="1" x14ac:dyDescent="0.2">
      <c r="A97" s="278" t="s">
        <v>127</v>
      </c>
      <c r="B97" s="278"/>
      <c r="C97" s="278"/>
      <c r="D97" s="278"/>
      <c r="E97" s="277">
        <v>22.1</v>
      </c>
      <c r="G97" s="289">
        <v>6037958133</v>
      </c>
      <c r="H97" s="295"/>
      <c r="I97" s="290">
        <v>3235241533</v>
      </c>
      <c r="J97" s="113"/>
      <c r="K97" s="296">
        <v>0</v>
      </c>
      <c r="L97" s="39"/>
      <c r="M97" s="297">
        <v>0</v>
      </c>
    </row>
    <row r="98" spans="1:13" ht="16.5" customHeight="1" x14ac:dyDescent="0.2">
      <c r="A98" s="278" t="s">
        <v>128</v>
      </c>
      <c r="B98" s="278"/>
      <c r="C98" s="278"/>
      <c r="D98" s="278"/>
      <c r="E98" s="277">
        <v>22.1</v>
      </c>
      <c r="G98" s="289">
        <v>-6076958272</v>
      </c>
      <c r="H98" s="295"/>
      <c r="I98" s="290">
        <v>-3313028758</v>
      </c>
      <c r="J98" s="113"/>
      <c r="K98" s="296">
        <v>0</v>
      </c>
      <c r="L98" s="39"/>
      <c r="M98" s="297">
        <v>0</v>
      </c>
    </row>
    <row r="99" spans="1:13" ht="16.5" customHeight="1" x14ac:dyDescent="0.2">
      <c r="A99" s="278" t="s">
        <v>129</v>
      </c>
      <c r="B99" s="278"/>
      <c r="C99" s="278"/>
      <c r="D99" s="278"/>
      <c r="E99" s="277" t="s">
        <v>279</v>
      </c>
      <c r="G99" s="289">
        <v>7873505003</v>
      </c>
      <c r="H99" s="295"/>
      <c r="I99" s="290">
        <v>20219362773</v>
      </c>
      <c r="J99" s="113"/>
      <c r="K99" s="296">
        <v>0</v>
      </c>
      <c r="L99" s="39"/>
      <c r="M99" s="297">
        <v>7609105000</v>
      </c>
    </row>
    <row r="100" spans="1:13" ht="16.5" customHeight="1" x14ac:dyDescent="0.2">
      <c r="A100" s="278" t="s">
        <v>275</v>
      </c>
      <c r="B100" s="278"/>
      <c r="C100" s="278"/>
      <c r="D100" s="278"/>
      <c r="E100" s="277" t="s">
        <v>279</v>
      </c>
      <c r="G100" s="289">
        <v>-5926429386</v>
      </c>
      <c r="H100" s="295"/>
      <c r="I100" s="290">
        <v>-19055327830</v>
      </c>
      <c r="J100" s="113"/>
      <c r="K100" s="296">
        <v>-400000000</v>
      </c>
      <c r="L100" s="39"/>
      <c r="M100" s="297">
        <v>-13615180000</v>
      </c>
    </row>
    <row r="101" spans="1:13" ht="16.5" customHeight="1" x14ac:dyDescent="0.2">
      <c r="A101" s="278" t="s">
        <v>276</v>
      </c>
      <c r="B101" s="278"/>
      <c r="C101" s="278"/>
      <c r="D101" s="278"/>
      <c r="E101" s="277" t="s">
        <v>290</v>
      </c>
      <c r="G101" s="289">
        <v>-111150396</v>
      </c>
      <c r="H101" s="295"/>
      <c r="I101" s="290">
        <v>0</v>
      </c>
      <c r="J101" s="113"/>
      <c r="K101" s="296">
        <v>0</v>
      </c>
      <c r="L101" s="39"/>
      <c r="M101" s="297">
        <v>0</v>
      </c>
    </row>
    <row r="102" spans="1:13" ht="16.5" customHeight="1" x14ac:dyDescent="0.2">
      <c r="A102" s="278" t="s">
        <v>277</v>
      </c>
      <c r="B102" s="278"/>
      <c r="C102" s="278"/>
      <c r="D102" s="278"/>
      <c r="G102" s="289">
        <v>-49840245</v>
      </c>
      <c r="H102" s="295"/>
      <c r="I102" s="290">
        <v>0</v>
      </c>
      <c r="J102" s="113"/>
      <c r="K102" s="296">
        <v>-4548232</v>
      </c>
      <c r="L102" s="39"/>
      <c r="M102" s="297">
        <v>0</v>
      </c>
    </row>
    <row r="103" spans="1:13" ht="16.5" customHeight="1" x14ac:dyDescent="0.2">
      <c r="A103" s="278" t="s">
        <v>311</v>
      </c>
      <c r="B103" s="278"/>
      <c r="C103" s="278"/>
      <c r="D103" s="278"/>
      <c r="G103" s="289"/>
      <c r="H103" s="295"/>
      <c r="I103" s="290"/>
      <c r="J103" s="113"/>
      <c r="K103" s="296"/>
      <c r="L103" s="39"/>
      <c r="M103" s="297"/>
    </row>
    <row r="104" spans="1:13" ht="16.5" customHeight="1" x14ac:dyDescent="0.2">
      <c r="A104" s="278"/>
      <c r="B104" s="278" t="s">
        <v>312</v>
      </c>
      <c r="C104" s="278"/>
      <c r="D104" s="278"/>
      <c r="G104" s="289">
        <v>-66700358</v>
      </c>
      <c r="H104" s="295"/>
      <c r="I104" s="290">
        <v>-86908267</v>
      </c>
      <c r="J104" s="113"/>
      <c r="K104" s="296">
        <v>-29727798</v>
      </c>
      <c r="L104" s="39"/>
      <c r="M104" s="297">
        <v>-46621279</v>
      </c>
    </row>
    <row r="105" spans="1:13" ht="16.5" customHeight="1" x14ac:dyDescent="0.2">
      <c r="A105" s="278" t="s">
        <v>313</v>
      </c>
      <c r="B105" s="278"/>
      <c r="C105" s="278"/>
      <c r="D105" s="278"/>
      <c r="G105" s="289"/>
      <c r="H105" s="295"/>
      <c r="I105" s="290"/>
      <c r="J105" s="113"/>
      <c r="K105" s="296"/>
      <c r="L105" s="39"/>
      <c r="M105" s="297"/>
    </row>
    <row r="106" spans="1:13" ht="16.5" customHeight="1" x14ac:dyDescent="0.2">
      <c r="A106" s="278"/>
      <c r="B106" s="278" t="s">
        <v>314</v>
      </c>
      <c r="C106" s="278"/>
      <c r="D106" s="278"/>
      <c r="G106" s="298">
        <v>-3325087063</v>
      </c>
      <c r="H106" s="113"/>
      <c r="I106" s="299">
        <v>-3615472211</v>
      </c>
      <c r="J106" s="113"/>
      <c r="K106" s="300">
        <v>-3289511115</v>
      </c>
      <c r="L106" s="109"/>
      <c r="M106" s="301">
        <v>-3553122134</v>
      </c>
    </row>
    <row r="107" spans="1:13" ht="16.5" customHeight="1" x14ac:dyDescent="0.2">
      <c r="G107" s="296"/>
      <c r="H107" s="113"/>
      <c r="I107" s="297"/>
      <c r="J107" s="113"/>
      <c r="K107" s="159"/>
      <c r="L107" s="109"/>
      <c r="M107" s="33"/>
    </row>
    <row r="108" spans="1:13" ht="16.5" customHeight="1" x14ac:dyDescent="0.2">
      <c r="A108" s="37" t="s">
        <v>196</v>
      </c>
      <c r="G108" s="285">
        <f>SUM(G96:G106)</f>
        <v>-5429654391</v>
      </c>
      <c r="H108" s="30"/>
      <c r="I108" s="286">
        <f>SUM(I96:I106)</f>
        <v>-6489675893</v>
      </c>
      <c r="J108" s="30"/>
      <c r="K108" s="285">
        <f>SUM(K96:K106)</f>
        <v>-4184515572</v>
      </c>
      <c r="L108" s="30"/>
      <c r="M108" s="286">
        <f>SUM(M96:M106)</f>
        <v>-9943272730</v>
      </c>
    </row>
    <row r="109" spans="1:13" ht="16.5" customHeight="1" x14ac:dyDescent="0.2">
      <c r="G109" s="159"/>
      <c r="H109" s="33"/>
      <c r="I109" s="33"/>
      <c r="J109" s="33"/>
      <c r="K109" s="159"/>
      <c r="L109" s="33"/>
      <c r="M109" s="33"/>
    </row>
    <row r="110" spans="1:13" ht="16.5" customHeight="1" x14ac:dyDescent="0.2">
      <c r="A110" s="37" t="s">
        <v>200</v>
      </c>
      <c r="B110" s="37"/>
      <c r="G110" s="171">
        <f>SUM(G108,G93,G58)</f>
        <v>-3033190443</v>
      </c>
      <c r="H110" s="136"/>
      <c r="I110" s="136">
        <f>SUM(I108,I93,I58)</f>
        <v>-12876213770</v>
      </c>
      <c r="J110" s="136"/>
      <c r="K110" s="171">
        <f>SUM(K108,K93,K58)</f>
        <v>-343484921</v>
      </c>
      <c r="L110" s="136"/>
      <c r="M110" s="136">
        <f>SUM(M108,M93,M58)</f>
        <v>1104149397</v>
      </c>
    </row>
    <row r="111" spans="1:13" ht="16.5" customHeight="1" x14ac:dyDescent="0.2">
      <c r="A111" s="30" t="s">
        <v>130</v>
      </c>
      <c r="G111" s="161">
        <v>20487547927</v>
      </c>
      <c r="H111" s="113"/>
      <c r="I111" s="30">
        <v>34876629903</v>
      </c>
      <c r="J111" s="34"/>
      <c r="K111" s="161">
        <v>4026384871</v>
      </c>
      <c r="L111" s="35"/>
      <c r="M111" s="30">
        <v>2922235474</v>
      </c>
    </row>
    <row r="112" spans="1:13" ht="16.5" customHeight="1" x14ac:dyDescent="0.2">
      <c r="A112" s="30" t="s">
        <v>131</v>
      </c>
      <c r="E112" s="30"/>
      <c r="F112" s="30"/>
      <c r="G112" s="302">
        <v>-217607814</v>
      </c>
      <c r="H112" s="30"/>
      <c r="I112" s="303">
        <v>-1512868206</v>
      </c>
      <c r="J112" s="284"/>
      <c r="K112" s="302">
        <v>0</v>
      </c>
      <c r="L112" s="284"/>
      <c r="M112" s="303">
        <v>0</v>
      </c>
    </row>
    <row r="113" spans="1:13" ht="16.5" customHeight="1" x14ac:dyDescent="0.2">
      <c r="G113" s="283"/>
      <c r="H113" s="113"/>
      <c r="I113" s="284"/>
      <c r="J113" s="284"/>
      <c r="K113" s="283"/>
      <c r="L113" s="284"/>
      <c r="M113" s="284"/>
    </row>
    <row r="114" spans="1:13" ht="16.5" customHeight="1" thickBot="1" x14ac:dyDescent="0.25">
      <c r="A114" s="37" t="s">
        <v>132</v>
      </c>
      <c r="G114" s="304">
        <f>SUM(G110:G112)</f>
        <v>17236749670</v>
      </c>
      <c r="H114" s="113"/>
      <c r="I114" s="305">
        <f>SUM(I110:I112)</f>
        <v>20487547927</v>
      </c>
      <c r="J114" s="109"/>
      <c r="K114" s="304">
        <f>SUM(K110:K112)</f>
        <v>3682899950</v>
      </c>
      <c r="L114" s="35"/>
      <c r="M114" s="305">
        <f>SUM(M110:M112)</f>
        <v>4026384871</v>
      </c>
    </row>
    <row r="115" spans="1:13" ht="16.5" customHeight="1" thickTop="1" x14ac:dyDescent="0.2">
      <c r="H115" s="39"/>
      <c r="J115" s="39"/>
      <c r="L115" s="110"/>
    </row>
    <row r="116" spans="1:13" ht="16.5" customHeight="1" x14ac:dyDescent="0.2">
      <c r="H116" s="39"/>
      <c r="J116" s="39"/>
      <c r="L116" s="110"/>
    </row>
    <row r="117" spans="1:13" ht="21.95" customHeight="1" x14ac:dyDescent="0.2">
      <c r="A117" s="55" t="str">
        <f>A61</f>
        <v>The accompanying notes are an integral part of these consolidated and separate financial statements.</v>
      </c>
      <c r="B117" s="55"/>
      <c r="C117" s="55"/>
      <c r="D117" s="55"/>
      <c r="E117" s="54"/>
      <c r="F117" s="54"/>
      <c r="G117" s="303"/>
      <c r="H117" s="306"/>
      <c r="I117" s="303"/>
      <c r="J117" s="307"/>
      <c r="K117" s="303"/>
      <c r="L117" s="308"/>
      <c r="M117" s="303"/>
    </row>
    <row r="118" spans="1:13" ht="16.5" customHeight="1" x14ac:dyDescent="0.2">
      <c r="A118" s="37" t="s">
        <v>0</v>
      </c>
      <c r="B118" s="37"/>
      <c r="C118" s="37"/>
      <c r="D118" s="37"/>
    </row>
    <row r="119" spans="1:13" ht="16.5" customHeight="1" x14ac:dyDescent="0.2">
      <c r="A119" s="37" t="str">
        <f>A2</f>
        <v>Statement of Cash Flows</v>
      </c>
      <c r="B119" s="37"/>
      <c r="C119" s="37"/>
      <c r="D119" s="37"/>
    </row>
    <row r="120" spans="1:13" ht="16.5" customHeight="1" x14ac:dyDescent="0.2">
      <c r="A120" s="31" t="str">
        <f>A3</f>
        <v>For the year ended 31 December 2020</v>
      </c>
      <c r="B120" s="31"/>
      <c r="C120" s="31"/>
      <c r="D120" s="31"/>
      <c r="E120" s="54"/>
      <c r="F120" s="54"/>
      <c r="G120" s="36"/>
      <c r="H120" s="55"/>
      <c r="I120" s="36"/>
      <c r="J120" s="54"/>
      <c r="K120" s="36"/>
      <c r="L120" s="55"/>
      <c r="M120" s="36"/>
    </row>
    <row r="121" spans="1:13" ht="15.6" customHeight="1" x14ac:dyDescent="0.2"/>
    <row r="122" spans="1:13" ht="15.6" customHeight="1" x14ac:dyDescent="0.2"/>
    <row r="123" spans="1:13" ht="15.6" customHeight="1" x14ac:dyDescent="0.2">
      <c r="G123" s="313" t="s">
        <v>295</v>
      </c>
      <c r="H123" s="313"/>
      <c r="I123" s="313"/>
      <c r="J123" s="3"/>
      <c r="K123" s="314" t="s">
        <v>294</v>
      </c>
      <c r="L123" s="314"/>
      <c r="M123" s="314"/>
    </row>
    <row r="124" spans="1:13" ht="15.6" customHeight="1" x14ac:dyDescent="0.2">
      <c r="A124" s="30" t="s">
        <v>2</v>
      </c>
      <c r="E124" s="99"/>
      <c r="F124" s="99"/>
      <c r="G124" s="11"/>
      <c r="H124" s="12"/>
      <c r="I124" s="83" t="s">
        <v>292</v>
      </c>
      <c r="J124" s="84"/>
      <c r="K124" s="85"/>
      <c r="L124" s="85"/>
      <c r="M124" s="85" t="s">
        <v>293</v>
      </c>
    </row>
    <row r="125" spans="1:13" ht="15.6" customHeight="1" x14ac:dyDescent="0.2">
      <c r="E125" s="273"/>
      <c r="F125" s="99"/>
      <c r="G125" s="272" t="s">
        <v>229</v>
      </c>
      <c r="H125" s="103"/>
      <c r="I125" s="272" t="s">
        <v>170</v>
      </c>
      <c r="J125" s="100"/>
      <c r="K125" s="272" t="s">
        <v>229</v>
      </c>
      <c r="L125" s="103"/>
      <c r="M125" s="272" t="s">
        <v>170</v>
      </c>
    </row>
    <row r="126" spans="1:13" ht="15.6" customHeight="1" x14ac:dyDescent="0.2">
      <c r="E126" s="101" t="s">
        <v>5</v>
      </c>
      <c r="F126" s="99"/>
      <c r="G126" s="102" t="s">
        <v>6</v>
      </c>
      <c r="H126" s="103"/>
      <c r="I126" s="102" t="s">
        <v>6</v>
      </c>
      <c r="J126" s="100"/>
      <c r="K126" s="102" t="s">
        <v>6</v>
      </c>
      <c r="L126" s="103"/>
      <c r="M126" s="102" t="s">
        <v>6</v>
      </c>
    </row>
    <row r="127" spans="1:13" ht="15.6" customHeight="1" x14ac:dyDescent="0.2">
      <c r="G127" s="289"/>
      <c r="I127" s="290"/>
      <c r="J127" s="41"/>
      <c r="K127" s="289"/>
      <c r="L127" s="42"/>
      <c r="M127" s="290"/>
    </row>
    <row r="128" spans="1:13" ht="15.6" customHeight="1" x14ac:dyDescent="0.2">
      <c r="A128" s="37" t="s">
        <v>334</v>
      </c>
      <c r="G128" s="171"/>
      <c r="I128" s="136"/>
      <c r="J128" s="41"/>
      <c r="K128" s="171"/>
      <c r="L128" s="42"/>
      <c r="M128" s="136"/>
    </row>
    <row r="129" spans="1:13" ht="15.6" customHeight="1" x14ac:dyDescent="0.2">
      <c r="A129" s="37"/>
      <c r="B129" s="37" t="s">
        <v>333</v>
      </c>
      <c r="G129" s="171"/>
      <c r="I129" s="136"/>
      <c r="J129" s="41"/>
      <c r="K129" s="171"/>
      <c r="L129" s="42"/>
      <c r="M129" s="136"/>
    </row>
    <row r="130" spans="1:13" ht="15.6" customHeight="1" x14ac:dyDescent="0.2">
      <c r="A130" s="276" t="s">
        <v>133</v>
      </c>
      <c r="G130" s="161"/>
      <c r="H130" s="295"/>
      <c r="I130" s="30"/>
      <c r="J130" s="34"/>
      <c r="K130" s="161"/>
      <c r="L130" s="35"/>
      <c r="M130" s="30"/>
    </row>
    <row r="131" spans="1:13" ht="15.6" customHeight="1" x14ac:dyDescent="0.2">
      <c r="B131" s="30" t="s">
        <v>134</v>
      </c>
      <c r="G131" s="171">
        <v>3790857181</v>
      </c>
      <c r="H131" s="295"/>
      <c r="I131" s="136">
        <v>2782622655</v>
      </c>
      <c r="J131" s="34"/>
      <c r="K131" s="171">
        <v>36785132</v>
      </c>
      <c r="L131" s="35"/>
      <c r="M131" s="136">
        <v>18327883</v>
      </c>
    </row>
    <row r="132" spans="1:13" ht="15.6" customHeight="1" x14ac:dyDescent="0.2">
      <c r="A132" s="276" t="s">
        <v>135</v>
      </c>
      <c r="G132" s="171"/>
      <c r="H132" s="295"/>
      <c r="I132" s="136"/>
      <c r="J132" s="113"/>
      <c r="K132" s="171"/>
      <c r="L132" s="295"/>
      <c r="M132" s="136"/>
    </row>
    <row r="133" spans="1:13" ht="15.6" customHeight="1" x14ac:dyDescent="0.2">
      <c r="B133" s="30" t="s">
        <v>134</v>
      </c>
      <c r="G133" s="302">
        <v>13445892489</v>
      </c>
      <c r="H133" s="113"/>
      <c r="I133" s="303">
        <v>17704925272</v>
      </c>
      <c r="J133" s="34"/>
      <c r="K133" s="302">
        <v>3646114818</v>
      </c>
      <c r="L133" s="35"/>
      <c r="M133" s="303">
        <v>4008056988</v>
      </c>
    </row>
    <row r="134" spans="1:13" ht="15.6" customHeight="1" x14ac:dyDescent="0.2">
      <c r="G134" s="283"/>
      <c r="H134" s="113"/>
      <c r="I134" s="284"/>
      <c r="J134" s="34"/>
      <c r="K134" s="283"/>
      <c r="L134" s="35"/>
      <c r="M134" s="284"/>
    </row>
    <row r="135" spans="1:13" ht="15.6" customHeight="1" thickBot="1" x14ac:dyDescent="0.25">
      <c r="G135" s="304">
        <f>SUM(G131:G133)</f>
        <v>17236749670</v>
      </c>
      <c r="H135" s="113"/>
      <c r="I135" s="305">
        <f>SUM(I131:I133)</f>
        <v>20487547927</v>
      </c>
      <c r="J135" s="291"/>
      <c r="K135" s="304">
        <f>SUM(K131:K133)</f>
        <v>3682899950</v>
      </c>
      <c r="L135" s="292"/>
      <c r="M135" s="305">
        <f>SUM(M131:M133)</f>
        <v>4026384871</v>
      </c>
    </row>
    <row r="136" spans="1:13" ht="15.6" customHeight="1" thickTop="1" x14ac:dyDescent="0.2">
      <c r="A136" s="37" t="s">
        <v>136</v>
      </c>
      <c r="E136" s="42"/>
      <c r="G136" s="289"/>
      <c r="H136" s="309"/>
      <c r="I136" s="290"/>
      <c r="J136" s="309"/>
      <c r="K136" s="289"/>
      <c r="L136" s="309"/>
      <c r="M136" s="290"/>
    </row>
    <row r="137" spans="1:13" ht="15.6" customHeight="1" x14ac:dyDescent="0.2">
      <c r="A137" s="276" t="s">
        <v>159</v>
      </c>
      <c r="G137" s="158">
        <v>11198121</v>
      </c>
      <c r="I137" s="38">
        <v>10678071</v>
      </c>
      <c r="K137" s="158">
        <v>2186545</v>
      </c>
      <c r="L137" s="310"/>
      <c r="M137" s="38">
        <v>766500</v>
      </c>
    </row>
    <row r="138" spans="1:13" ht="15.6" customHeight="1" x14ac:dyDescent="0.2">
      <c r="A138" s="276" t="s">
        <v>184</v>
      </c>
      <c r="E138" s="277"/>
      <c r="G138" s="289"/>
      <c r="I138" s="290"/>
      <c r="K138" s="289"/>
      <c r="L138" s="310"/>
      <c r="M138" s="290"/>
    </row>
    <row r="139" spans="1:13" ht="15.6" customHeight="1" x14ac:dyDescent="0.2">
      <c r="B139" s="30" t="s">
        <v>185</v>
      </c>
      <c r="E139" s="277"/>
      <c r="G139" s="289">
        <v>19924214</v>
      </c>
      <c r="I139" s="290">
        <v>77749385</v>
      </c>
      <c r="K139" s="289">
        <v>0</v>
      </c>
      <c r="L139" s="310"/>
      <c r="M139" s="290">
        <v>0</v>
      </c>
    </row>
    <row r="140" spans="1:13" ht="15.6" customHeight="1" x14ac:dyDescent="0.2">
      <c r="A140" s="276" t="s">
        <v>213</v>
      </c>
      <c r="G140" s="289"/>
      <c r="I140" s="290"/>
      <c r="K140" s="289"/>
      <c r="L140" s="310"/>
      <c r="M140" s="290"/>
    </row>
    <row r="141" spans="1:13" ht="15.6" customHeight="1" x14ac:dyDescent="0.2">
      <c r="A141" s="276"/>
      <c r="B141" s="30" t="s">
        <v>214</v>
      </c>
      <c r="G141" s="289">
        <v>0</v>
      </c>
      <c r="I141" s="290">
        <v>2427830235</v>
      </c>
      <c r="K141" s="289">
        <v>0</v>
      </c>
      <c r="L141" s="310"/>
      <c r="M141" s="290">
        <v>0</v>
      </c>
    </row>
    <row r="142" spans="1:13" ht="15.6" customHeight="1" x14ac:dyDescent="0.2">
      <c r="A142" s="276" t="s">
        <v>178</v>
      </c>
      <c r="E142" s="277" t="s">
        <v>245</v>
      </c>
      <c r="G142" s="289">
        <v>0</v>
      </c>
      <c r="I142" s="290">
        <v>1240000000</v>
      </c>
      <c r="K142" s="289">
        <v>0</v>
      </c>
      <c r="L142" s="310"/>
      <c r="M142" s="290">
        <v>1240000000</v>
      </c>
    </row>
    <row r="143" spans="1:13" ht="15.6" customHeight="1" x14ac:dyDescent="0.2">
      <c r="A143" s="276" t="s">
        <v>336</v>
      </c>
      <c r="E143" s="277"/>
      <c r="G143" s="289">
        <v>277500000</v>
      </c>
      <c r="I143" s="290">
        <v>0</v>
      </c>
      <c r="K143" s="289">
        <v>277500000</v>
      </c>
      <c r="L143" s="310"/>
      <c r="M143" s="290">
        <v>0</v>
      </c>
    </row>
    <row r="144" spans="1:13" ht="15.6" customHeight="1" x14ac:dyDescent="0.2">
      <c r="A144" s="276" t="s">
        <v>291</v>
      </c>
      <c r="G144" s="289">
        <v>195000000</v>
      </c>
      <c r="I144" s="290">
        <v>0</v>
      </c>
      <c r="K144" s="289">
        <v>195000000</v>
      </c>
      <c r="L144" s="310"/>
      <c r="M144" s="290">
        <v>0</v>
      </c>
    </row>
    <row r="145" spans="1:13" ht="15.6" customHeight="1" x14ac:dyDescent="0.2">
      <c r="A145" s="276" t="s">
        <v>179</v>
      </c>
      <c r="E145" s="277"/>
      <c r="G145" s="289"/>
      <c r="I145" s="290"/>
      <c r="K145" s="289"/>
      <c r="L145" s="310"/>
      <c r="M145" s="290"/>
    </row>
    <row r="146" spans="1:13" ht="15.6" customHeight="1" x14ac:dyDescent="0.2">
      <c r="A146" s="276"/>
      <c r="B146" s="30" t="s">
        <v>180</v>
      </c>
      <c r="E146" s="277">
        <v>39.5</v>
      </c>
      <c r="G146" s="289">
        <v>0</v>
      </c>
      <c r="I146" s="290">
        <v>0</v>
      </c>
      <c r="K146" s="289">
        <v>0</v>
      </c>
      <c r="L146" s="310"/>
      <c r="M146" s="290">
        <v>49094007879</v>
      </c>
    </row>
    <row r="147" spans="1:13" ht="15.6" customHeight="1" x14ac:dyDescent="0.2">
      <c r="A147" s="276" t="s">
        <v>315</v>
      </c>
      <c r="E147" s="277"/>
      <c r="G147" s="289"/>
      <c r="I147" s="290"/>
      <c r="K147" s="289"/>
      <c r="L147" s="310"/>
      <c r="M147" s="290"/>
    </row>
    <row r="148" spans="1:13" ht="15.6" customHeight="1" x14ac:dyDescent="0.2">
      <c r="A148" s="276"/>
      <c r="B148" s="30" t="s">
        <v>316</v>
      </c>
      <c r="E148" s="277"/>
      <c r="G148" s="289"/>
      <c r="I148" s="290"/>
      <c r="K148" s="289"/>
      <c r="L148" s="310"/>
      <c r="M148" s="290"/>
    </row>
    <row r="149" spans="1:13" ht="15.6" customHeight="1" x14ac:dyDescent="0.2">
      <c r="A149" s="276"/>
      <c r="B149" s="30" t="s">
        <v>180</v>
      </c>
      <c r="E149" s="277">
        <v>17.5</v>
      </c>
      <c r="G149" s="289">
        <v>0</v>
      </c>
      <c r="I149" s="290">
        <v>0</v>
      </c>
      <c r="K149" s="289">
        <v>280876885</v>
      </c>
      <c r="L149" s="310"/>
      <c r="M149" s="290">
        <v>283013231</v>
      </c>
    </row>
    <row r="150" spans="1:13" ht="15.6" customHeight="1" x14ac:dyDescent="0.2">
      <c r="A150" s="276" t="s">
        <v>317</v>
      </c>
      <c r="E150" s="277"/>
      <c r="G150" s="289"/>
      <c r="I150" s="290"/>
      <c r="K150" s="289"/>
      <c r="L150" s="310"/>
      <c r="M150" s="290"/>
    </row>
    <row r="151" spans="1:13" ht="15.6" customHeight="1" x14ac:dyDescent="0.2">
      <c r="A151" s="276"/>
      <c r="B151" s="30" t="s">
        <v>316</v>
      </c>
      <c r="E151" s="277"/>
      <c r="G151" s="289"/>
      <c r="I151" s="290"/>
      <c r="K151" s="289"/>
      <c r="L151" s="310"/>
      <c r="M151" s="290"/>
    </row>
    <row r="152" spans="1:13" ht="15.6" customHeight="1" x14ac:dyDescent="0.2">
      <c r="A152" s="276"/>
      <c r="B152" s="30" t="s">
        <v>180</v>
      </c>
      <c r="E152" s="277">
        <v>17.5</v>
      </c>
      <c r="G152" s="289">
        <v>0</v>
      </c>
      <c r="I152" s="290">
        <v>0</v>
      </c>
      <c r="K152" s="289">
        <v>115242022</v>
      </c>
      <c r="L152" s="310"/>
      <c r="M152" s="290">
        <v>562656546</v>
      </c>
    </row>
    <row r="153" spans="1:13" ht="15.6" customHeight="1" x14ac:dyDescent="0.2">
      <c r="A153" s="276" t="s">
        <v>318</v>
      </c>
      <c r="E153" s="277"/>
      <c r="G153" s="289"/>
      <c r="I153" s="290"/>
      <c r="K153" s="289"/>
      <c r="L153" s="310"/>
      <c r="M153" s="290"/>
    </row>
    <row r="154" spans="1:13" ht="15.6" customHeight="1" x14ac:dyDescent="0.2">
      <c r="A154" s="276"/>
      <c r="B154" s="30" t="s">
        <v>320</v>
      </c>
      <c r="E154" s="277"/>
      <c r="G154" s="289"/>
      <c r="I154" s="290"/>
      <c r="K154" s="289"/>
      <c r="L154" s="310"/>
      <c r="M154" s="290"/>
    </row>
    <row r="155" spans="1:13" ht="15.6" customHeight="1" x14ac:dyDescent="0.2">
      <c r="A155" s="276"/>
      <c r="B155" s="30" t="s">
        <v>319</v>
      </c>
      <c r="E155" s="277">
        <v>39.5</v>
      </c>
      <c r="G155" s="289">
        <v>0</v>
      </c>
      <c r="I155" s="290">
        <v>0</v>
      </c>
      <c r="K155" s="289">
        <v>0</v>
      </c>
      <c r="L155" s="310"/>
      <c r="M155" s="290">
        <v>272698616</v>
      </c>
    </row>
    <row r="156" spans="1:13" ht="15.6" customHeight="1" x14ac:dyDescent="0.2">
      <c r="A156" s="276" t="s">
        <v>317</v>
      </c>
      <c r="E156" s="277"/>
      <c r="G156" s="289"/>
      <c r="I156" s="290"/>
      <c r="K156" s="289"/>
      <c r="L156" s="310"/>
      <c r="M156" s="290"/>
    </row>
    <row r="157" spans="1:13" ht="15.6" customHeight="1" x14ac:dyDescent="0.2">
      <c r="A157" s="276"/>
      <c r="B157" s="30" t="s">
        <v>320</v>
      </c>
      <c r="E157" s="277"/>
      <c r="G157" s="289"/>
      <c r="I157" s="290"/>
      <c r="K157" s="289"/>
      <c r="L157" s="310"/>
      <c r="M157" s="290"/>
    </row>
    <row r="158" spans="1:13" ht="15.6" customHeight="1" x14ac:dyDescent="0.2">
      <c r="A158" s="276"/>
      <c r="B158" s="30" t="s">
        <v>319</v>
      </c>
      <c r="E158" s="277">
        <v>39.5</v>
      </c>
      <c r="G158" s="289">
        <v>0</v>
      </c>
      <c r="I158" s="290">
        <v>0</v>
      </c>
      <c r="K158" s="289">
        <v>401938900</v>
      </c>
      <c r="L158" s="310"/>
      <c r="M158" s="290">
        <v>672783066</v>
      </c>
    </row>
    <row r="159" spans="1:13" ht="15.6" customHeight="1" x14ac:dyDescent="0.2">
      <c r="A159" s="276" t="s">
        <v>321</v>
      </c>
      <c r="E159" s="277"/>
      <c r="G159" s="289"/>
      <c r="I159" s="290"/>
      <c r="K159" s="289"/>
      <c r="L159" s="310"/>
      <c r="M159" s="290"/>
    </row>
    <row r="160" spans="1:13" ht="15.6" customHeight="1" x14ac:dyDescent="0.2">
      <c r="A160" s="276"/>
      <c r="B160" s="30" t="s">
        <v>322</v>
      </c>
      <c r="E160" s="277"/>
      <c r="G160" s="289"/>
      <c r="I160" s="290"/>
      <c r="K160" s="289"/>
      <c r="L160" s="310"/>
      <c r="M160" s="290"/>
    </row>
    <row r="161" spans="1:13" ht="15.6" customHeight="1" x14ac:dyDescent="0.2">
      <c r="A161" s="276"/>
      <c r="B161" s="30" t="s">
        <v>319</v>
      </c>
      <c r="E161" s="277">
        <v>39.5</v>
      </c>
      <c r="G161" s="289">
        <v>0</v>
      </c>
      <c r="I161" s="290">
        <v>0</v>
      </c>
      <c r="K161" s="289">
        <v>0</v>
      </c>
      <c r="L161" s="310"/>
      <c r="M161" s="290">
        <v>34483896</v>
      </c>
    </row>
    <row r="162" spans="1:13" ht="15.6" customHeight="1" x14ac:dyDescent="0.2">
      <c r="A162" s="276" t="s">
        <v>321</v>
      </c>
      <c r="E162" s="277"/>
      <c r="G162" s="289"/>
      <c r="I162" s="290"/>
      <c r="K162" s="289"/>
      <c r="L162" s="310"/>
      <c r="M162" s="290"/>
    </row>
    <row r="163" spans="1:13" ht="15.6" customHeight="1" x14ac:dyDescent="0.2">
      <c r="A163" s="276"/>
      <c r="B163" s="30" t="s">
        <v>324</v>
      </c>
      <c r="E163" s="277"/>
      <c r="G163" s="289"/>
      <c r="I163" s="290"/>
      <c r="K163" s="289"/>
      <c r="L163" s="310"/>
      <c r="M163" s="290"/>
    </row>
    <row r="164" spans="1:13" ht="15.6" customHeight="1" x14ac:dyDescent="0.2">
      <c r="A164" s="276"/>
      <c r="B164" s="30" t="s">
        <v>323</v>
      </c>
      <c r="E164" s="277"/>
      <c r="G164" s="289">
        <v>0</v>
      </c>
      <c r="I164" s="290">
        <v>0</v>
      </c>
      <c r="K164" s="289">
        <v>0</v>
      </c>
      <c r="L164" s="310"/>
      <c r="M164" s="290">
        <v>578526104</v>
      </c>
    </row>
    <row r="165" spans="1:13" ht="15.6" customHeight="1" x14ac:dyDescent="0.2">
      <c r="A165" s="276" t="s">
        <v>325</v>
      </c>
      <c r="E165" s="277"/>
      <c r="G165" s="289"/>
      <c r="I165" s="290"/>
      <c r="K165" s="289"/>
      <c r="L165" s="310"/>
      <c r="M165" s="290"/>
    </row>
    <row r="166" spans="1:13" ht="15.6" customHeight="1" x14ac:dyDescent="0.2">
      <c r="A166" s="276"/>
      <c r="B166" s="30" t="s">
        <v>326</v>
      </c>
      <c r="E166" s="277"/>
      <c r="G166" s="289"/>
      <c r="I166" s="290"/>
      <c r="K166" s="289"/>
      <c r="L166" s="310"/>
      <c r="M166" s="290"/>
    </row>
    <row r="167" spans="1:13" ht="15.6" customHeight="1" x14ac:dyDescent="0.2">
      <c r="A167" s="276"/>
      <c r="B167" s="30" t="s">
        <v>180</v>
      </c>
      <c r="E167" s="277">
        <v>17.5</v>
      </c>
      <c r="G167" s="289">
        <v>0</v>
      </c>
      <c r="I167" s="290">
        <v>0</v>
      </c>
      <c r="K167" s="289">
        <v>0</v>
      </c>
      <c r="L167" s="310"/>
      <c r="M167" s="290">
        <v>814617001</v>
      </c>
    </row>
    <row r="168" spans="1:13" ht="15.6" customHeight="1" x14ac:dyDescent="0.2">
      <c r="A168" s="276" t="s">
        <v>315</v>
      </c>
      <c r="E168" s="277"/>
      <c r="G168" s="289"/>
      <c r="I168" s="290"/>
      <c r="K168" s="289"/>
      <c r="L168" s="310"/>
      <c r="M168" s="290"/>
    </row>
    <row r="169" spans="1:13" ht="15.6" customHeight="1" x14ac:dyDescent="0.2">
      <c r="A169" s="276"/>
      <c r="B169" s="30" t="s">
        <v>327</v>
      </c>
      <c r="E169" s="277"/>
      <c r="G169" s="289"/>
      <c r="I169" s="290"/>
      <c r="K169" s="289"/>
      <c r="L169" s="310"/>
      <c r="M169" s="290"/>
    </row>
    <row r="170" spans="1:13" ht="15.6" customHeight="1" x14ac:dyDescent="0.2">
      <c r="A170" s="276"/>
      <c r="B170" s="30" t="s">
        <v>335</v>
      </c>
      <c r="E170" s="277"/>
      <c r="G170" s="289">
        <v>0</v>
      </c>
      <c r="I170" s="290">
        <v>0</v>
      </c>
      <c r="K170" s="289">
        <v>279228846</v>
      </c>
      <c r="L170" s="310"/>
      <c r="M170" s="290">
        <v>0</v>
      </c>
    </row>
    <row r="171" spans="1:13" ht="15.6" customHeight="1" x14ac:dyDescent="0.2">
      <c r="A171" s="276" t="s">
        <v>317</v>
      </c>
      <c r="E171" s="277"/>
      <c r="G171" s="289"/>
      <c r="I171" s="290"/>
      <c r="K171" s="289"/>
      <c r="L171" s="310"/>
      <c r="M171" s="290"/>
    </row>
    <row r="172" spans="1:13" ht="15.6" customHeight="1" x14ac:dyDescent="0.2">
      <c r="A172" s="276"/>
      <c r="B172" s="30" t="s">
        <v>327</v>
      </c>
      <c r="E172" s="277"/>
      <c r="G172" s="289"/>
      <c r="I172" s="290"/>
      <c r="K172" s="289"/>
      <c r="L172" s="310"/>
      <c r="M172" s="290"/>
    </row>
    <row r="173" spans="1:13" ht="15.6" customHeight="1" x14ac:dyDescent="0.2">
      <c r="A173" s="276"/>
      <c r="B173" s="30" t="s">
        <v>335</v>
      </c>
      <c r="E173" s="277"/>
      <c r="G173" s="289">
        <v>0</v>
      </c>
      <c r="I173" s="290">
        <v>0</v>
      </c>
      <c r="K173" s="289">
        <v>474969992</v>
      </c>
      <c r="L173" s="310"/>
      <c r="M173" s="290">
        <v>0</v>
      </c>
    </row>
    <row r="174" spans="1:13" ht="15.6" customHeight="1" x14ac:dyDescent="0.2">
      <c r="A174" s="276"/>
      <c r="G174" s="290"/>
      <c r="I174" s="290"/>
      <c r="K174" s="290"/>
      <c r="L174" s="310"/>
      <c r="M174" s="290"/>
    </row>
    <row r="175" spans="1:13" ht="15.6" customHeight="1" x14ac:dyDescent="0.2">
      <c r="A175" s="276"/>
      <c r="G175" s="290"/>
      <c r="I175" s="290"/>
      <c r="K175" s="290"/>
      <c r="L175" s="310"/>
      <c r="M175" s="290"/>
    </row>
    <row r="176" spans="1:13" ht="21.95" customHeight="1" x14ac:dyDescent="0.2">
      <c r="A176" s="55" t="str">
        <f>A117</f>
        <v>The accompanying notes are an integral part of these consolidated and separate financial statements.</v>
      </c>
      <c r="B176" s="55"/>
      <c r="C176" s="55"/>
      <c r="D176" s="55"/>
      <c r="E176" s="54"/>
      <c r="F176" s="54"/>
      <c r="G176" s="36"/>
      <c r="H176" s="55"/>
      <c r="I176" s="36"/>
      <c r="J176" s="54"/>
      <c r="K176" s="36"/>
      <c r="L176" s="55"/>
      <c r="M176" s="36"/>
    </row>
  </sheetData>
  <mergeCells count="6">
    <mergeCell ref="G123:I123"/>
    <mergeCell ref="K123:M123"/>
    <mergeCell ref="G6:I6"/>
    <mergeCell ref="K6:M6"/>
    <mergeCell ref="G67:I67"/>
    <mergeCell ref="K67:M67"/>
  </mergeCells>
  <pageMargins left="0.8" right="0.5" top="0.5" bottom="0.6" header="0.49" footer="0.4"/>
  <pageSetup paperSize="9" scale="84" firstPageNumber="15" fitToHeight="0" orientation="portrait" useFirstPageNumber="1" horizontalDpi="1200" verticalDpi="1200" r:id="rId1"/>
  <headerFooter scaleWithDoc="0">
    <oddFooter>&amp;R&amp;9&amp;P</oddFooter>
  </headerFooter>
  <rowBreaks count="2" manualBreakCount="2">
    <brk id="61" max="16383" man="1"/>
    <brk id="117" max="16383" man="1"/>
  </rowBreaks>
  <ignoredErrors>
    <ignoredError sqref="G125:M125 G8:M8 G69:M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7-10 eng</vt:lpstr>
      <vt:lpstr>Eng 11-12</vt:lpstr>
      <vt:lpstr>Eng13</vt:lpstr>
      <vt:lpstr>Eng14</vt:lpstr>
      <vt:lpstr>Eng15-17</vt:lpstr>
      <vt:lpstr>'7-10 eng'!Print_Area</vt:lpstr>
      <vt:lpstr>'Eng 11-12'!Print_Area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Amornrat Jittavisuthikul</cp:lastModifiedBy>
  <cp:lastPrinted>2021-02-22T11:03:25Z</cp:lastPrinted>
  <dcterms:created xsi:type="dcterms:W3CDTF">2009-01-23T10:19:39Z</dcterms:created>
  <dcterms:modified xsi:type="dcterms:W3CDTF">2021-02-22T15:44:17Z</dcterms:modified>
</cp:coreProperties>
</file>