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 activeTab="4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definedNames>
    <definedName name="_xlnm._FilterDatabase" localSheetId="2" hidden="1">'S.Equ-Tรวม'!$AC$18:$AC$19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CF.T!$A$1:$P$85</definedName>
    <definedName name="_xlnm.Print_Area" localSheetId="0">FS.T!$A$1:$P$77</definedName>
    <definedName name="_xlnm.Print_Area" localSheetId="1">PL.T!$A$1:$P$42</definedName>
    <definedName name="_xlnm.Print_Area" localSheetId="3">'S.Equ-T'!$A$1:$W$29</definedName>
    <definedName name="_xlnm.Print_Area" localSheetId="2">'S.Equ-Tรวม'!$A$1:$AE$37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<sst xmlns="http://schemas.openxmlformats.org/spreadsheetml/2006/main" count="317" uniqueCount="210">
  <si>
    <t>บริษัท ซีเอ็มโอ จำกัด (มหาชน) และบริษัทย่อย</t>
  </si>
  <si>
    <t>งบแสดงฐานะการเงิน</t>
  </si>
  <si>
    <t>รวม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</si>
  <si>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</si>
  <si>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</si>
  <si>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</si>
  <si>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</si>
  <si>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</si>
  <si>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</si>
  <si>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</si>
  <si>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</si>
  <si>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</si>
  <si>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ลูกหนี้ตามสัญญาเช่าการเงินที่ถึงกำหนดชำระภายในหนึ่งปี</t>
  </si>
  <si>
    <t>เงินปันผลค้างรับ</t>
  </si>
  <si>
    <t>เงินให้กู้ยืมระยะสั้นแก่บุคคลและกิจการที่เกี่ยวข้องกัน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</si>
  <si>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</si>
  <si>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</si>
  <si>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</si>
  <si>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</si>
  <si>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เงินให้กู้ยืมระยะยาวแก่บุคคลและกิจการที่เกี่ยวข้องกัน - สุทธิ</t>
  </si>
  <si>
    <t>เงินลงทุนในบริษัทย่อย - สุทธิ</t>
  </si>
  <si>
    <t xml:space="preserve">ที่ดิน อาคารและอุปกรณ์ - สุทธิ                          </t>
  </si>
  <si>
    <t xml:space="preserve">สินทรัพย์สิทธิการใช้ - สุทธิ                       </t>
  </si>
  <si>
    <t xml:space="preserve">สินทรัพย์ไม่มีตัวตน - สุทธิ                          </t>
  </si>
  <si>
    <t>ค่าความนิยม</t>
  </si>
  <si>
    <t>สินทรัพย์ภาษีเงินได้งวดปัจจุบัน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</si>
  <si>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</si>
  <si>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</si>
  <si>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</si>
  <si>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</si>
  <si>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</si>
  <si>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</si>
  <si>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 - สุทธิ</t>
  </si>
  <si>
    <t>หนี้สินตามสัญญาเช่าที่ถึงกำหนดชำระภายใน 1 ปี</t>
  </si>
  <si>
    <t>เจ้าหนี้การค้าและเจ้าหนี้หมุนเวียนอื่น</t>
  </si>
  <si>
    <t>เงินกู้ยืมระยะยาวจากสถาบันการเงินที่ถึงกำหนดชำระภายใน 1 ปี</t>
  </si>
  <si>
    <t>เงินกู้ยืมระยะสั้นจากบุคคลและกิจการที่เกี่ยวข้องกัน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</si>
  <si>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</si>
  <si>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</si>
  <si>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</si>
  <si>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</si>
  <si>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ประมาณการหนี้สินจากคดีความ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</si>
  <si>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</si>
  <si>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</si>
  <si>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</si>
  <si>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</si>
  <si>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</si>
  <si>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</si>
  <si>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</si>
  <si>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</si>
  <si>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255,462,733 หุ้น มูลค่า หุ้นละ 1 บาท</t>
  </si>
  <si>
    <t>หุ้นที่ออกและชำระเต็มมูลค่าแล้ว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</si>
  <si>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</si>
  <si>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</si>
  <si>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กำไรจากการรวมธุรกิจ</t>
  </si>
  <si>
    <t>การเปลี่ยนแปลงของส่วนได้เสียในบริษัทย่อย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</si>
  <si>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</si>
  <si>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</si>
  <si>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</si>
  <si>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</si>
  <si>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</si>
  <si>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</si>
  <si>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</si>
  <si>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</si>
  <si>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</si>
  <si>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ภาษีเงินได้หัก ณ ที่จ่ายตัดบัญชี</t>
  </si>
  <si>
    <t>รายได้เงินปันผล</t>
  </si>
  <si>
    <t>ค่าใช้จ่ายดอกเบี้ยจ่าย</t>
  </si>
  <si>
    <t>เงินปันผลจ่าย</t>
  </si>
  <si>
    <t>เงินสดจ่ายซื้อเงินลงทุนในบริษัทย่อย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</si>
  <si>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</si>
  <si>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</si>
  <si>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</si>
  <si>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</si>
  <si>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</si>
  <si>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</si>
  <si>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</si>
  <si>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</si>
  <si>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</si>
  <si>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</si>
  <si>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</si>
  <si>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</si>
  <si>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</si>
  <si>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</si>
  <si>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</si>
  <si>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</si>
  <si>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</si>
  <si>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ผลขาดทุนจากการประมาณการตามหลักการ</t>
  </si>
  <si>
    <t xml:space="preserve"> คณิตศาสตร์ประกันภัย - สุทธิจากภาษี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</si>
  <si>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</si>
  <si>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</si>
  <si>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ส่วนลดมูลค่า</t>
  </si>
  <si>
    <t>จากการซื้อ</t>
  </si>
  <si>
    <t>การเปลี่ยน</t>
  </si>
  <si>
    <t>กำไรจากการเปลี่ยนสัดส่วนการถือหุ้นในกิจการร่วมค้า</t>
  </si>
  <si>
    <t>ผลขาดทุนจากการ</t>
  </si>
  <si>
    <t>รวมองค์</t>
  </si>
  <si>
    <t>ทุนเรือนหุ้น</t>
  </si>
  <si>
    <t>ส่วนเกินมูลค่า</t>
  </si>
  <si>
    <t>เงินลงทุน</t>
  </si>
  <si>
    <t>แปลงของส่วนได้</t>
  </si>
  <si>
    <t>ส่วนเกินทุนจากการ</t>
  </si>
  <si>
    <t>ประมาณการตามหลักการ</t>
  </si>
  <si>
    <t>ประกอบอื่นของ</t>
  </si>
  <si>
    <t>ส่วนได้เสียที่ไม่</t>
  </si>
  <si>
    <t>ที่ออกและชำระแล้ว</t>
  </si>
  <si>
    <t>หุ้นสามัญ</t>
  </si>
  <si>
    <t>ในบริษัทย่อย</t>
  </si>
  <si>
    <t>เสียในบริษัทย่อย</t>
  </si>
  <si>
    <t>ยังไม่จัดสรร</t>
  </si>
  <si>
    <t>ตีราคาสินทรัพย์</t>
  </si>
  <si>
    <t>คณิตศาสตร์ประกันภัย</t>
  </si>
  <si>
    <t>บริษัทใหญ่</t>
  </si>
  <si>
    <t>มีอำนาจควบคุม</t>
  </si>
  <si>
    <t>ยอดคงเหลือ ณ วันที่ 31 ธันวาคม 2562 ตามที่เคยรายงานไว้</t>
  </si>
  <si>
    <t>ปรับปรุงข้อมูลใหม่จากการรวมธุรกิจ</t>
  </si>
  <si>
    <t>ยอดคงเหลือ ณ วันที่ 31 ธันวาคม 2562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</si>
  <si>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</si>
  <si>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</t>
  </si>
  <si>
    <t>มาถือปฏิบัติ</t>
  </si>
  <si>
    <t>ยอดคงเหลือ ณ วันที่ 1 มกราคม 2563</t>
  </si>
  <si>
    <t>ส่วนได้เสียที่ไม่มีอำนาจควบคุมเพิ่มขึ้น</t>
  </si>
  <si>
    <t>โอนไปกำไรสะสม</t>
  </si>
  <si>
    <t>กำไรสะสม</t>
  </si>
  <si>
    <t>ผลขาดทุนจากการ
ประมาณการตามหลัก
การคณิตศาสตร์ประกันภัย</t>
  </si>
  <si>
    <t>เงินรับล่วงหน้า</t>
  </si>
  <si>
    <t>สำรองเพื่อการจ่าย</t>
  </si>
  <si>
    <t>ค่าหุ้น</t>
  </si>
  <si>
    <t>โดยใช้หุ้นเป็นเกณฑ์</t>
  </si>
  <si>
    <t>ยอดคงเหลือ ณ วันที่ 1 มกราคม 2562</t>
  </si>
  <si>
    <t>งบกระแสเงินสด</t>
  </si>
  <si>
    <t>กระแสเงินสดจากกิจกรรมดำเนินงาน :</t>
  </si>
  <si>
    <t>จากกิจกรรมดำเนินงาน</t>
  </si>
  <si>
    <t>ค่าเสื่อมราคาและค่าตัดจำหน่าย</t>
  </si>
  <si>
    <t>ค่าเผื่อผลขาดทุนจากการด้อยค่าสินทรัพย์</t>
  </si>
  <si>
    <t>ค่าเผื่อหนี้สงสัยจะสูญ</t>
  </si>
  <si>
    <t>ค่าเผื่อด้อยค่าเงินลงทุนในบริษัทย่อย</t>
  </si>
  <si>
    <t>(กำไร)ขาดทุนจากการจำหน่ายสินทรัพย์ถาวร</t>
  </si>
  <si>
    <t>วัสดุหลอดไฟและวัสดุอื่นโอนเป็นค่าใช้จ่าย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</si>
  <si>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</si>
  <si>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</si>
  <si>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</si>
  <si>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</si>
  <si>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งานระหว่างทำ</t>
  </si>
  <si>
    <t>หนี้สินดำเนินงานเพิ่มขึ้น (ลดลง)</t>
  </si>
  <si>
    <t>เงินสดรับจากการขอคืนภาษีเงินได้หัก ณ ที่จ่าย</t>
  </si>
  <si>
    <t>จ่ายชำระประมาณการหนี้สินไม่หมุนเวียนสำหรับผลประโยชน์พนักงาน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</si>
  <si>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</si>
  <si>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</si>
  <si>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 :</t>
  </si>
  <si>
    <t>เงินฝากธนาคารที่ติดภาระค้ำประกันเพิ่มขึ้น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</si>
  <si>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</si>
  <si>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เงินสดจ่ายเงินให้กู้ยืมระยะสั้นแก่บุคคลและกิจการที่เกี่ยวข้องกัน</t>
  </si>
  <si>
    <t>เงินสดรับจากเงินให้กู้ยืมระยะยาวแก่บุคคลและกิจการที่เกี่ยวข้องกัน</t>
  </si>
  <si>
    <t>เงินสดจ่ายเงินให้กู้ยืมระยะยาวแก่บุคคลและกิจการที่เกี่ยวข้องกัน</t>
  </si>
  <si>
    <t xml:space="preserve">เงินสดจ่ายเพื่อซื้อส่วนได้เสียในบริษัทย่อย </t>
  </si>
  <si>
    <t xml:space="preserve">   จากส่วนได้เสียที่ไม่มีอำนาจควบคุม</t>
  </si>
  <si>
    <t>เงินปันผลรับจากเงินลงทุน</t>
  </si>
  <si>
    <t>ซื้อสินทรัพย์ถาวร</t>
  </si>
  <si>
    <t>ซื้อสินทรัพย์ไม่มีตัวตน</t>
  </si>
  <si>
    <t>เงินสดรับจากการจำหน่ายสินทรัพย์ถาวร/สินทรัพย์ไม่มีตัวตน</t>
  </si>
  <si>
    <t>เงินสดรับจากลูกหนี้ภายใต้สัญญาเช่าทางการเงิน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</si>
  <si>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</si>
  <si>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</si>
  <si>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</t>
  </si>
  <si>
    <t>จากสถาบันการเงินเพิ่มขึ้น(ลดลง)สุทธิ</t>
  </si>
  <si>
    <t>เงินสดจ่ายหนี้สินภายใต้สัญญาเช่าทางการเงิน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</si>
  <si>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</si>
  <si>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</si>
  <si>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</si>
  <si>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</si>
  <si>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เงินสดเพิ่มขึ้นจากการรวมธุรกิจ</t>
  </si>
  <si>
    <t>รายละเอียดเพิ่มเติมที่ไม่เป็นตัวเงิน</t>
  </si>
  <si>
    <t>สินทรัพย์สิทธิการใช้เพิ่มขึ้นจากหนี้สินตามสัญญาเช่า</t>
  </si>
  <si>
    <t>ณ วันที่ 31 ธันวาคม 2563</t>
  </si>
  <si>
    <t>2563</t>
  </si>
  <si>
    <t>2562</t>
  </si>
  <si>
    <t>7, 9</t>
  </si>
  <si>
    <t>7, 10</t>
  </si>
  <si>
    <t>เงินฝากธนาคารที่ติดภาระค้ำประกัน</t>
  </si>
  <si>
    <t>ลูกหนี้การค้าที่อยู่ระหว่างการรับชำระหนี้ - สุทธิ</t>
  </si>
  <si>
    <t xml:space="preserve">อสังหาริมทรัพย์เพื่อการลงทุน - สุทธิ                    </t>
  </si>
  <si>
    <t>15, 21</t>
  </si>
  <si>
    <t>7, 19</t>
  </si>
  <si>
    <t>กำไร(ขาดทุน)จากการขายเงินลงทุนในบริษัทย่อย</t>
  </si>
  <si>
    <t>เงินสดรับจากการขายเงินลงทุนในบริษัทย่อย</t>
  </si>
  <si>
    <t>งบกำไรขาดทุนเบ็ดเสร็จ</t>
  </si>
  <si>
    <t>สำหรับปี สิ้นสุดวันที่ 31 ธันวาคม 2563</t>
  </si>
  <si>
    <t>7, 25, 26</t>
  </si>
  <si>
    <t>7, 12</t>
  </si>
  <si>
    <t>ส่วนแบ่งกำไรของการร่วมค้าที่ใช้วิธีส่วนได้เสีย</t>
  </si>
  <si>
    <t>รายได้(ค่าใช้จ่าย)ภาษีเงินได้</t>
  </si>
  <si>
    <t>กำไร(ขาดทุน)สำหรับปี</t>
  </si>
  <si>
    <t>กำไรจากการตีราคาที่ดิน - สุทธิภาษีเงินได้</t>
  </si>
  <si>
    <t>กำไร(ขาดทุน)เบ็ดเสร็จรวมสำหรับปี</t>
  </si>
  <si>
    <t>การเปลี่ยนแปลงในส่วนของผู้ถือหุ้นสำหรับปี :</t>
  </si>
  <si>
    <t>ขาดทุนเบ็ดเสร็จรวมสำหรับปี</t>
  </si>
  <si>
    <t>(กำไร)ขาดทุนเบ็ดเสร็จรวมสำหรับปี</t>
  </si>
  <si>
    <t>ยอดคงเหลือ ณ วันที่ 31 ธันวาคม 2563</t>
  </si>
  <si>
    <t>ปรับกระทบกำไร(ขาดทุน)สำหรับปีเป็นเงินสดสุทธิรับ(จ่าย)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</si>
  <si>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</si>
  <si>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</si>
  <si>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เงินสดรับจากเงินกู้ยืมระยะยาวจากบริษัทอื่น</t>
  </si>
  <si>
    <t>เงินสดจ่ายเงินกู้ยืมระยะสั้นจากบุคคลและกิจการที่เกี่ยวข้องกัน</t>
  </si>
  <si>
    <t>เงินสดสุทธิได้มากจาก(ใช้ไปใน)กิจกรรมจัดหาเงิน</t>
  </si>
  <si>
    <t>เงินสดลดลงจากการขายธุรกิจ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</si>
  <si>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</si>
  <si>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</si>
  <si>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ทรัพย์สินที่เพิ่มขึ้นระหว่างปีจากสัญญาเช่าทางการเงิน</t>
  </si>
  <si>
    <t>เจ้าหนี้ซื้อทรัพย์สินเพิ่มขึ้น(ลดลง)ระหว่างปี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</si>
</sst>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dd\ mmmm\ bbbb"/>
    <numFmt numFmtId="166" formatCode="_(* #,##0;_(* \(#,##0\);_(* &quot;-&quot;_);_(@_)"/>
    <numFmt numFmtId="167" formatCode="#,##0\ ;\(#,##0\);\-\ "/>
    <numFmt numFmtId="168" formatCode="0.0000"/>
    <numFmt numFmtId="169" formatCode="_(* #,##0_);_(* \(#,##0\);_(* &quot;-&quot;??_);_(@_)"/>
    <numFmt numFmtId="170" formatCode="[&lt;=99999999][$-D000000]0\-####\-####;[$-D000000]#\-####\-####"/>
    <numFmt numFmtId="171" formatCode="_(* #,##0.00_);_(* \(#,##0.00\);_(* &quot; -    &quot;_);_(@_)"/>
  </numFmts>
  <fonts count="12" x14ac:knownFonts="1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197">
    <xf numFmtId="0" fontId="0" fillId="0" borderId="0" xfId="0"/>
    <xf numFmtId="43" fontId="3" fillId="0" borderId="0" xfId="1" applyNumberFormat="1" applyFont="1" applyFill="1" applyAlignment="1"/>
    <xf numFmtId="164" fontId="3" fillId="0" borderId="0" xfId="1" applyFont="1" applyFill="1" applyAlignment="1"/>
    <xf numFmtId="0" fontId="3" fillId="0" borderId="0" xfId="2" applyFont="1" applyFill="1" applyAlignment="1"/>
    <xf numFmtId="0" fontId="9" fillId="0" borderId="0" xfId="2" applyFont="1" applyFill="1" applyBorder="1" applyAlignment="1">
      <alignment horizontal="center"/>
    </xf>
    <xf numFmtId="43" fontId="10" fillId="0" borderId="3" xfId="1" applyNumberFormat="1" applyFont="1" applyFill="1" applyBorder="1" applyAlignment="1"/>
    <xf numFmtId="43" fontId="10" fillId="0" borderId="0" xfId="1" applyNumberFormat="1" applyFont="1" applyFill="1" applyBorder="1" applyAlignment="1">
      <alignment horizontal="center"/>
    </xf>
    <xf numFmtId="165" fontId="10" fillId="0" borderId="1" xfId="0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 vertical="center"/>
    </xf>
    <xf numFmtId="43" fontId="10" fillId="0" borderId="0" xfId="1" applyNumberFormat="1" applyFont="1" applyFill="1" applyBorder="1"/>
    <xf numFmtId="49" fontId="10" fillId="0" borderId="0" xfId="0" quotePrefix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vertical="center"/>
    </xf>
    <xf numFmtId="0" fontId="7" fillId="0" borderId="0" xfId="2" applyFont="1" applyFill="1" applyAlignment="1"/>
    <xf numFmtId="0" fontId="3" fillId="0" borderId="0" xfId="2" applyFont="1" applyFill="1" applyAlignment="1">
      <alignment horizontal="center"/>
    </xf>
    <xf numFmtId="43" fontId="10" fillId="0" borderId="0" xfId="2" applyNumberFormat="1" applyFont="1" applyFill="1" applyAlignment="1"/>
    <xf numFmtId="0" fontId="10" fillId="0" borderId="0" xfId="2" applyFont="1" applyFill="1" applyBorder="1" applyAlignment="1"/>
    <xf numFmtId="0" fontId="10" fillId="0" borderId="0" xfId="2" applyFont="1" applyFill="1" applyAlignment="1"/>
    <xf numFmtId="0" fontId="3" fillId="0" borderId="0" xfId="0" applyFont="1" applyFill="1"/>
    <xf numFmtId="43" fontId="10" fillId="0" borderId="0" xfId="2" applyNumberFormat="1" applyFont="1" applyFill="1" applyBorder="1" applyAlignment="1"/>
    <xf numFmtId="43" fontId="10" fillId="0" borderId="0" xfId="3" applyNumberFormat="1" applyFont="1" applyFill="1" applyAlignment="1">
      <alignment horizontal="right"/>
    </xf>
    <xf numFmtId="43" fontId="3" fillId="0" borderId="0" xfId="2" applyNumberFormat="1" applyFont="1" applyFill="1" applyAlignment="1"/>
    <xf numFmtId="0" fontId="3" fillId="2" borderId="0" xfId="2" applyFont="1" applyFill="1" applyAlignment="1"/>
    <xf numFmtId="43" fontId="10" fillId="0" borderId="2" xfId="2" applyNumberFormat="1" applyFont="1" applyFill="1" applyBorder="1" applyAlignment="1"/>
    <xf numFmtId="43" fontId="10" fillId="0" borderId="0" xfId="3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right"/>
    </xf>
    <xf numFmtId="164" fontId="10" fillId="0" borderId="0" xfId="1" applyFont="1" applyFill="1" applyAlignment="1"/>
    <xf numFmtId="0" fontId="3" fillId="0" borderId="0" xfId="2" quotePrefix="1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43" fontId="10" fillId="0" borderId="5" xfId="3" applyNumberFormat="1" applyFont="1" applyFill="1" applyBorder="1" applyAlignment="1">
      <alignment horizontal="right"/>
    </xf>
    <xf numFmtId="43" fontId="10" fillId="0" borderId="0" xfId="3" applyFont="1" applyFill="1" applyBorder="1" applyAlignment="1">
      <alignment horizontal="right"/>
    </xf>
    <xf numFmtId="43" fontId="3" fillId="0" borderId="0" xfId="3" applyFont="1" applyFill="1" applyAlignment="1">
      <alignment horizontal="center"/>
    </xf>
    <xf numFmtId="43" fontId="3" fillId="0" borderId="0" xfId="3" applyFont="1" applyFill="1" applyAlignment="1"/>
    <xf numFmtId="43" fontId="10" fillId="0" borderId="0" xfId="3" applyNumberFormat="1" applyFont="1" applyFill="1" applyAlignment="1"/>
    <xf numFmtId="43" fontId="10" fillId="0" borderId="0" xfId="3" applyFont="1" applyFill="1" applyAlignment="1">
      <alignment horizontal="right"/>
    </xf>
    <xf numFmtId="0" fontId="3" fillId="2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left"/>
    </xf>
    <xf numFmtId="165" fontId="10" fillId="0" borderId="1" xfId="0" applyNumberFormat="1" applyFont="1" applyFill="1" applyBorder="1" applyAlignment="1">
      <alignment horizontal="center"/>
    </xf>
    <xf numFmtId="49" fontId="10" fillId="0" borderId="0" xfId="2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7" fillId="0" borderId="0" xfId="2" applyFont="1" applyFill="1" applyAlignment="1">
      <alignment vertical="center"/>
    </xf>
    <xf numFmtId="43" fontId="10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43" fontId="10" fillId="0" borderId="0" xfId="3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43" fontId="10" fillId="0" borderId="0" xfId="2" applyNumberFormat="1" applyFont="1" applyFill="1" applyBorder="1" applyAlignment="1">
      <alignment vertical="center"/>
    </xf>
    <xf numFmtId="43" fontId="10" fillId="0" borderId="0" xfId="3" applyNumberFormat="1" applyFont="1" applyFill="1" applyAlignment="1">
      <alignment horizontal="right" vertical="center"/>
    </xf>
    <xf numFmtId="0" fontId="3" fillId="3" borderId="0" xfId="2" applyFont="1" applyFill="1" applyAlignment="1">
      <alignment vertical="center"/>
    </xf>
    <xf numFmtId="0" fontId="3" fillId="0" borderId="0" xfId="4" applyFont="1" applyFill="1" applyAlignment="1">
      <alignment vertical="center"/>
    </xf>
    <xf numFmtId="43" fontId="3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3" fontId="10" fillId="0" borderId="2" xfId="2" applyNumberFormat="1" applyFont="1" applyFill="1" applyBorder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43" fontId="10" fillId="0" borderId="2" xfId="3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/>
    </xf>
    <xf numFmtId="0" fontId="3" fillId="0" borderId="0" xfId="0" applyFont="1" applyFill="1" applyAlignment="1">
      <alignment vertical="center"/>
    </xf>
    <xf numFmtId="43" fontId="10" fillId="0" borderId="4" xfId="3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168" fontId="3" fillId="0" borderId="0" xfId="2" applyNumberFormat="1" applyFont="1" applyFill="1" applyAlignment="1">
      <alignment vertical="center"/>
    </xf>
    <xf numFmtId="43" fontId="10" fillId="0" borderId="0" xfId="0" applyNumberFormat="1" applyFont="1" applyFill="1"/>
    <xf numFmtId="43" fontId="10" fillId="0" borderId="1" xfId="3" applyNumberFormat="1" applyFont="1" applyFill="1" applyBorder="1" applyAlignment="1">
      <alignment horizontal="right" vertical="center"/>
    </xf>
    <xf numFmtId="43" fontId="10" fillId="0" borderId="1" xfId="2" applyNumberFormat="1" applyFont="1" applyFill="1" applyBorder="1" applyAlignment="1">
      <alignment vertical="center"/>
    </xf>
    <xf numFmtId="164" fontId="10" fillId="0" borderId="0" xfId="1" applyFont="1" applyFill="1"/>
    <xf numFmtId="43" fontId="7" fillId="0" borderId="0" xfId="2" applyNumberFormat="1" applyFont="1" applyFill="1" applyAlignment="1">
      <alignment vertical="center"/>
    </xf>
    <xf numFmtId="43" fontId="10" fillId="0" borderId="5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11" fillId="0" borderId="0" xfId="2" applyFont="1" applyFill="1" applyAlignment="1"/>
    <xf numFmtId="0" fontId="10" fillId="0" borderId="2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43" fontId="10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0" fontId="7" fillId="0" borderId="0" xfId="2" applyFont="1" applyFill="1" applyBorder="1" applyAlignment="1"/>
    <xf numFmtId="43" fontId="10" fillId="0" borderId="3" xfId="2" applyNumberFormat="1" applyFont="1" applyFill="1" applyBorder="1" applyAlignment="1"/>
    <xf numFmtId="0" fontId="7" fillId="0" borderId="0" xfId="0" applyFont="1" applyFill="1" applyAlignment="1">
      <alignment vertical="center"/>
    </xf>
    <xf numFmtId="43" fontId="3" fillId="0" borderId="0" xfId="2" applyNumberFormat="1" applyFont="1" applyFill="1" applyBorder="1" applyAlignment="1"/>
    <xf numFmtId="43" fontId="4" fillId="0" borderId="0" xfId="2" applyNumberFormat="1" applyFont="1" applyFill="1" applyBorder="1" applyAlignment="1"/>
    <xf numFmtId="0" fontId="7" fillId="0" borderId="0" xfId="2" applyFont="1" applyFill="1" applyBorder="1" applyAlignment="1">
      <alignment vertical="center"/>
    </xf>
    <xf numFmtId="0" fontId="8" fillId="0" borderId="0" xfId="0" applyFont="1" applyFill="1" applyAlignment="1">
      <alignment vertical="top"/>
    </xf>
    <xf numFmtId="43" fontId="10" fillId="0" borderId="5" xfId="2" applyNumberFormat="1" applyFont="1" applyFill="1" applyBorder="1" applyAlignment="1"/>
    <xf numFmtId="0" fontId="7" fillId="0" borderId="0" xfId="0" applyFont="1" applyFill="1"/>
    <xf numFmtId="43" fontId="10" fillId="0" borderId="4" xfId="1" applyNumberFormat="1" applyFont="1" applyFill="1" applyBorder="1"/>
    <xf numFmtId="43" fontId="10" fillId="0" borderId="0" xfId="1" applyNumberFormat="1" applyFont="1" applyFill="1"/>
    <xf numFmtId="169" fontId="10" fillId="0" borderId="6" xfId="1" applyNumberFormat="1" applyFont="1" applyFill="1" applyBorder="1"/>
    <xf numFmtId="169" fontId="10" fillId="0" borderId="0" xfId="1" applyNumberFormat="1" applyFont="1" applyFill="1"/>
    <xf numFmtId="0" fontId="3" fillId="4" borderId="0" xfId="2" applyFont="1" applyFill="1" applyAlignment="1"/>
    <xf numFmtId="43" fontId="10" fillId="0" borderId="1" xfId="2" applyNumberFormat="1" applyFont="1" applyFill="1" applyBorder="1" applyAlignment="1"/>
    <xf numFmtId="170" fontId="3" fillId="0" borderId="0" xfId="0" applyNumberFormat="1" applyFont="1" applyFill="1" applyBorder="1"/>
    <xf numFmtId="0" fontId="3" fillId="5" borderId="0" xfId="2" applyFont="1" applyFill="1" applyAlignment="1">
      <alignment horizontal="center"/>
    </xf>
    <xf numFmtId="0" fontId="3" fillId="5" borderId="0" xfId="2" applyFont="1" applyFill="1"/>
    <xf numFmtId="0" fontId="3" fillId="5" borderId="0" xfId="2" applyFont="1" applyFill="1" applyBorder="1" applyAlignment="1">
      <alignment horizontal="center"/>
    </xf>
    <xf numFmtId="0" fontId="3" fillId="5" borderId="0" xfId="2" quotePrefix="1" applyFont="1" applyFill="1" applyAlignment="1"/>
    <xf numFmtId="0" fontId="3" fillId="0" borderId="0" xfId="2" quotePrefix="1" applyFont="1" applyFill="1" applyAlignment="1">
      <alignment horizontal="center"/>
    </xf>
    <xf numFmtId="0" fontId="3" fillId="5" borderId="0" xfId="2" quotePrefix="1" applyFont="1" applyFill="1" applyBorder="1" applyAlignment="1">
      <alignment horizontal="center"/>
    </xf>
    <xf numFmtId="0" fontId="3" fillId="5" borderId="0" xfId="2" applyFont="1" applyFill="1" applyBorder="1" applyAlignment="1"/>
    <xf numFmtId="0" fontId="3" fillId="5" borderId="0" xfId="0" applyFont="1" applyFill="1" applyBorder="1" applyAlignment="1"/>
    <xf numFmtId="0" fontId="3" fillId="5" borderId="0" xfId="2" applyFont="1" applyFill="1" applyAlignment="1">
      <alignment horizontal="left"/>
    </xf>
    <xf numFmtId="0" fontId="3" fillId="5" borderId="0" xfId="2" applyFont="1" applyFill="1" applyBorder="1"/>
    <xf numFmtId="0" fontId="3" fillId="5" borderId="0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171" fontId="3" fillId="0" borderId="0" xfId="2" applyNumberFormat="1" applyFont="1" applyFill="1" applyBorder="1"/>
    <xf numFmtId="171" fontId="3" fillId="5" borderId="0" xfId="2" applyNumberFormat="1" applyFont="1" applyFill="1" applyBorder="1"/>
    <xf numFmtId="0" fontId="3" fillId="0" borderId="0" xfId="0" applyFont="1" applyFill="1" applyBorder="1" applyAlignment="1"/>
    <xf numFmtId="0" fontId="3" fillId="0" borderId="0" xfId="2" applyFont="1" applyFill="1"/>
    <xf numFmtId="171" fontId="3" fillId="0" borderId="3" xfId="2" applyNumberFormat="1" applyFont="1" applyFill="1" applyBorder="1"/>
    <xf numFmtId="0" fontId="5" fillId="0" borderId="0" xfId="0" applyFont="1" applyFill="1"/>
    <xf numFmtId="0" fontId="7" fillId="5" borderId="0" xfId="2" applyFont="1" applyFill="1" applyAlignment="1">
      <alignment vertical="center"/>
    </xf>
    <xf numFmtId="171" fontId="3" fillId="0" borderId="0" xfId="3" applyNumberFormat="1" applyFont="1" applyFill="1" applyBorder="1"/>
    <xf numFmtId="0" fontId="5" fillId="5" borderId="0" xfId="0" applyFont="1" applyFill="1"/>
    <xf numFmtId="171" fontId="3" fillId="0" borderId="5" xfId="2" applyNumberFormat="1" applyFont="1" applyFill="1" applyBorder="1"/>
    <xf numFmtId="0" fontId="3" fillId="0" borderId="0" xfId="2" applyFont="1" applyFill="1" applyBorder="1"/>
    <xf numFmtId="0" fontId="5" fillId="0" borderId="0" xfId="0" applyFont="1" applyFill="1" applyBorder="1"/>
    <xf numFmtId="164" fontId="3" fillId="0" borderId="0" xfId="1" applyFont="1" applyFill="1" applyBorder="1"/>
    <xf numFmtId="0" fontId="3" fillId="0" borderId="0" xfId="2" quotePrefix="1" applyFont="1" applyFill="1" applyAlignment="1"/>
    <xf numFmtId="0" fontId="3" fillId="0" borderId="0" xfId="2" quotePrefix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43" fontId="3" fillId="0" borderId="1" xfId="3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43" fontId="3" fillId="0" borderId="5" xfId="3" applyNumberFormat="1" applyFont="1" applyFill="1" applyBorder="1" applyAlignment="1">
      <alignment vertical="center"/>
    </xf>
    <xf numFmtId="43" fontId="3" fillId="0" borderId="3" xfId="3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43" fontId="4" fillId="0" borderId="0" xfId="2" applyNumberFormat="1" applyFont="1" applyFill="1" applyAlignment="1"/>
    <xf numFmtId="43" fontId="3" fillId="0" borderId="3" xfId="2" applyNumberFormat="1" applyFont="1" applyFill="1" applyBorder="1" applyAlignment="1">
      <alignment vertical="center"/>
    </xf>
    <xf numFmtId="43" fontId="3" fillId="0" borderId="0" xfId="0" applyNumberFormat="1" applyFont="1" applyFill="1"/>
    <xf numFmtId="0" fontId="3" fillId="0" borderId="0" xfId="0" applyFont="1" applyFill="1" applyBorder="1"/>
    <xf numFmtId="43" fontId="3" fillId="0" borderId="2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top"/>
    </xf>
    <xf numFmtId="0" fontId="3" fillId="0" borderId="2" xfId="2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43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43" fontId="3" fillId="0" borderId="2" xfId="1" applyNumberFormat="1" applyFont="1" applyFill="1" applyBorder="1"/>
    <xf numFmtId="43" fontId="3" fillId="0" borderId="0" xfId="1" applyNumberFormat="1" applyFont="1" applyFill="1" applyAlignment="1">
      <alignment vertical="center"/>
    </xf>
    <xf numFmtId="43" fontId="3" fillId="0" borderId="5" xfId="1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3" fillId="5" borderId="1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3" fillId="0" borderId="0" xfId="1" applyFont="1" applyFill="1" applyAlignment="1">
      <alignment horizontal="center" vertical="center"/>
    </xf>
    <xf numFmtId="164" fontId="3" fillId="4" borderId="0" xfId="1" applyFont="1" applyFill="1" applyAlignment="1"/>
    <xf numFmtId="43" fontId="3" fillId="0" borderId="0" xfId="2" applyNumberFormat="1" applyFont="1" applyFill="1" applyAlignment="1">
      <alignment horizontal="center"/>
    </xf>
    <xf numFmtId="0" fontId="3" fillId="5" borderId="0" xfId="2" applyFont="1" applyFill="1" applyAlignment="1">
      <alignment horizontal="right"/>
    </xf>
    <xf numFmtId="0" fontId="3" fillId="0" borderId="0" xfId="0" applyFont="1" applyFill="1" applyBorder="1" applyAlignment="1">
      <alignment horizontal="left" vertical="center" indent="1"/>
    </xf>
    <xf numFmtId="0" fontId="5" fillId="5" borderId="0" xfId="0" applyFont="1" applyFill="1" applyBorder="1"/>
    <xf numFmtId="171" fontId="3" fillId="0" borderId="0" xfId="2" applyNumberFormat="1" applyFont="1" applyFill="1"/>
    <xf numFmtId="171" fontId="3" fillId="5" borderId="0" xfId="2" applyNumberFormat="1" applyFont="1" applyFill="1"/>
    <xf numFmtId="171" fontId="3" fillId="0" borderId="0" xfId="2" applyNumberFormat="1" applyFont="1" applyFill="1" applyBorder="1" applyAlignment="1"/>
    <xf numFmtId="171" fontId="3" fillId="0" borderId="0" xfId="2" applyNumberFormat="1" applyFont="1" applyFill="1" applyBorder="1" applyAlignment="1">
      <alignment vertical="center"/>
    </xf>
    <xf numFmtId="171" fontId="4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 indent="1"/>
    </xf>
    <xf numFmtId="0" fontId="2" fillId="0" borderId="0" xfId="2" applyFont="1" applyFill="1" applyAlignment="1">
      <alignment horizontal="left"/>
    </xf>
    <xf numFmtId="0" fontId="7" fillId="0" borderId="0" xfId="2" applyFont="1" applyFill="1" applyAlignment="1">
      <alignment horizontal="left" vertical="center"/>
    </xf>
    <xf numFmtId="43" fontId="10" fillId="0" borderId="2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0" fontId="3" fillId="5" borderId="2" xfId="2" applyFont="1" applyFill="1" applyBorder="1" applyAlignment="1">
      <alignment horizontal="center" wrapText="1"/>
    </xf>
    <xf numFmtId="0" fontId="3" fillId="5" borderId="1" xfId="2" applyFont="1" applyFill="1" applyBorder="1" applyAlignment="1">
      <alignment horizontal="center"/>
    </xf>
    <xf numFmtId="0" fontId="3" fillId="5" borderId="0" xfId="2" applyFont="1" applyFill="1" applyBorder="1" applyAlignment="1">
      <alignment horizontal="center" wrapText="1"/>
    </xf>
    <xf numFmtId="0" fontId="3" fillId="5" borderId="1" xfId="2" applyFont="1" applyFill="1" applyBorder="1" applyAlignment="1">
      <alignment horizontal="center" wrapText="1"/>
    </xf>
    <xf numFmtId="0" fontId="7" fillId="5" borderId="0" xfId="2" applyFont="1" applyFill="1" applyAlignment="1">
      <alignment horizontal="left"/>
    </xf>
    <xf numFmtId="0" fontId="7" fillId="5" borderId="0" xfId="2" applyFont="1" applyFill="1" applyBorder="1" applyAlignment="1">
      <alignment horizontal="left"/>
    </xf>
    <xf numFmtId="0" fontId="3" fillId="5" borderId="1" xfId="2" quotePrefix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0" borderId="2" xfId="2" quotePrefix="1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top"/>
    </xf>
    <xf numFmtId="43" fontId="3" fillId="0" borderId="1" xfId="2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</cellXfs>
  <cellStyles count="6">
    <cellStyle name="Comma" xfId="1" builtinId="3"/>
    <cellStyle name="Comma 13 3" xfId="5"/>
    <cellStyle name="Comma_CM Q3'07" xfId="3"/>
    <cellStyle name="Normal" xfId="0" builtinId="0"/>
    <cellStyle name="Normal_CM Q3'07" xfId="2"/>
    <cellStyle name="Normal_TEY Q4 07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77</xdr:row>
      <xdr:rowOff>0</xdr:rowOff>
    </xdr:from>
    <xdr:to>
      <xdr:col>18</xdr:col>
      <xdr:colOff>446533</xdr:colOff>
      <xdr:row>77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39200" y="52816125"/>
          <a:ext cx="1659954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228270</xdr:colOff>
      <xdr:row>77</xdr:row>
      <xdr:rowOff>11811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24825" y="54949725"/>
          <a:ext cx="205664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77"/>
  <sheetViews>
    <sheetView showGridLines="0" view="pageBreakPreview" topLeftCell="A64" zoomScale="89" zoomScaleNormal="90" zoomScaleSheetLayoutView="89" workbookViewId="0">
      <selection activeCell="G44" sqref="G44"/>
    </sheetView>
  </sheetViews>
  <sheetFormatPr defaultColWidth="9.140625" defaultRowHeight="21" x14ac:dyDescent="0.45"/>
  <cols>
    <col min="1" max="6" width="1.140625" style="3" customWidth="1"/>
    <col min="7" max="7" width="41.42578125" style="3" customWidth="1"/>
    <col min="8" max="8" width="10.42578125" style="15" customWidth="1"/>
    <col min="9" max="9" width="0.85546875" style="3" customWidth="1"/>
    <col min="10" max="10" width="16" style="16" bestFit="1" customWidth="1"/>
    <col min="11" max="11" width="0.7109375" style="18" customWidth="1"/>
    <col min="12" max="12" width="16" style="18" bestFit="1" customWidth="1"/>
    <col min="13" max="13" width="0.85546875" style="17" customWidth="1"/>
    <col min="14" max="14" width="14.5703125" style="18" customWidth="1"/>
    <col min="15" max="15" width="0.85546875" style="18" customWidth="1"/>
    <col min="16" max="16" width="14.5703125" style="18" customWidth="1"/>
    <col min="17" max="16384" width="9.140625" style="3"/>
  </cols>
  <sheetData>
    <row r="1" spans="1:16" ht="23.25" customHeight="1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23.25" customHeight="1" x14ac:dyDescent="0.45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ht="23.25" customHeight="1" x14ac:dyDescent="0.45">
      <c r="A3" s="174" t="s">
        <v>174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ht="21" customHeight="1" x14ac:dyDescent="0.45">
      <c r="A4" s="4"/>
      <c r="B4" s="4"/>
      <c r="C4" s="4"/>
      <c r="D4" s="4"/>
      <c r="E4" s="4"/>
      <c r="F4" s="4"/>
      <c r="G4" s="4"/>
      <c r="H4" s="161"/>
      <c r="I4" s="4"/>
      <c r="J4" s="179" t="s">
        <v>3</v>
      </c>
      <c r="K4" s="179"/>
      <c r="L4" s="179"/>
      <c r="M4" s="179"/>
      <c r="N4" s="179"/>
      <c r="O4" s="179"/>
      <c r="P4" s="179"/>
    </row>
    <row r="5" spans="1:16" ht="21" customHeight="1" x14ac:dyDescent="0.45">
      <c r="A5" s="4"/>
      <c r="B5" s="4"/>
      <c r="C5" s="4"/>
      <c r="D5" s="4"/>
      <c r="E5" s="4"/>
      <c r="F5" s="4"/>
      <c r="G5" s="4"/>
      <c r="H5" s="161"/>
      <c r="I5" s="4"/>
      <c r="J5" s="176" t="s">
        <v>4</v>
      </c>
      <c r="K5" s="176"/>
      <c r="L5" s="176"/>
      <c r="M5" s="5"/>
      <c r="N5" s="180" t="s">
        <v>5</v>
      </c>
      <c r="O5" s="180"/>
      <c r="P5" s="180"/>
    </row>
    <row r="6" spans="1:16" ht="21" customHeight="1" x14ac:dyDescent="0.45">
      <c r="A6" s="4"/>
      <c r="B6" s="4"/>
      <c r="C6" s="4"/>
      <c r="D6" s="4"/>
      <c r="E6" s="4"/>
      <c r="F6" s="4"/>
      <c r="G6" s="4"/>
      <c r="H6" s="158" t="s">
        <v>6</v>
      </c>
      <c r="I6" s="4"/>
      <c r="J6" s="7" t="s">
        <v>175</v>
      </c>
      <c r="K6" s="8"/>
      <c r="L6" s="7" t="s">
        <v>176</v>
      </c>
      <c r="M6" s="8"/>
      <c r="N6" s="7" t="s">
        <v>175</v>
      </c>
      <c r="O6" s="8"/>
      <c r="P6" s="7" t="s">
        <v>176</v>
      </c>
    </row>
    <row r="7" spans="1:16" ht="21" customHeight="1" x14ac:dyDescent="0.45">
      <c r="A7" s="4"/>
      <c r="B7" s="4"/>
      <c r="C7" s="4"/>
      <c r="D7" s="4"/>
      <c r="E7" s="4"/>
      <c r="F7" s="4"/>
      <c r="G7" s="4"/>
      <c r="H7" s="161"/>
      <c r="I7" s="4"/>
      <c r="J7" s="6"/>
      <c r="K7" s="6"/>
      <c r="L7" s="9" t="s">
        <v>7</v>
      </c>
      <c r="M7" s="10"/>
      <c r="N7" s="6"/>
      <c r="O7" s="6"/>
      <c r="P7" s="9"/>
    </row>
    <row r="8" spans="1:16" ht="21" customHeight="1" x14ac:dyDescent="0.45">
      <c r="A8" s="178" t="s">
        <v>8</v>
      </c>
      <c r="B8" s="178"/>
      <c r="C8" s="178"/>
      <c r="D8" s="178"/>
      <c r="E8" s="178"/>
      <c r="F8" s="178"/>
      <c r="G8" s="178"/>
      <c r="H8" s="161"/>
      <c r="J8" s="11"/>
      <c r="K8" s="12"/>
      <c r="L8" s="11"/>
      <c r="M8" s="12"/>
      <c r="N8" s="11"/>
      <c r="O8" s="12"/>
      <c r="P8" s="11"/>
    </row>
    <row r="9" spans="1:16" ht="21" customHeight="1" x14ac:dyDescent="0.45">
      <c r="A9" s="14" t="s">
        <v>9</v>
      </c>
      <c r="K9" s="17"/>
      <c r="O9" s="17"/>
    </row>
    <row r="10" spans="1:16" ht="21" customHeight="1" x14ac:dyDescent="0.45">
      <c r="B10" s="3" t="s">
        <v>10</v>
      </c>
      <c r="H10" s="15">
        <v>8</v>
      </c>
      <c r="J10" s="16">
        <v>68573919.840000004</v>
      </c>
      <c r="K10" s="16"/>
      <c r="L10" s="16">
        <v>58602100.93</v>
      </c>
      <c r="M10" s="20"/>
      <c r="N10" s="16">
        <v>38569207.869999997</v>
      </c>
      <c r="O10" s="21"/>
      <c r="P10" s="21">
        <v>12056401.970000001</v>
      </c>
    </row>
    <row r="11" spans="1:16" ht="20.25" customHeight="1" x14ac:dyDescent="0.45">
      <c r="B11" s="3" t="s">
        <v>11</v>
      </c>
      <c r="H11" s="15" t="s">
        <v>177</v>
      </c>
      <c r="J11" s="16">
        <v>261572968.09</v>
      </c>
      <c r="K11" s="16"/>
      <c r="L11" s="16">
        <v>300132895.95000005</v>
      </c>
      <c r="M11" s="20"/>
      <c r="N11" s="16">
        <v>200457648.75999999</v>
      </c>
      <c r="O11" s="21"/>
      <c r="P11" s="21">
        <v>136141934.74000001</v>
      </c>
    </row>
    <row r="12" spans="1:16" s="23" customFormat="1" ht="21" customHeight="1" x14ac:dyDescent="0.45">
      <c r="A12" s="3"/>
      <c r="B12" s="3" t="s">
        <v>12</v>
      </c>
      <c r="C12" s="3"/>
      <c r="D12" s="3"/>
      <c r="E12" s="3"/>
      <c r="F12" s="3"/>
      <c r="G12" s="3"/>
      <c r="H12" s="15" t="s">
        <v>178</v>
      </c>
      <c r="I12" s="3"/>
      <c r="J12" s="16">
        <v>0</v>
      </c>
      <c r="K12" s="16"/>
      <c r="L12" s="16">
        <v>0</v>
      </c>
      <c r="M12" s="20"/>
      <c r="N12" s="16">
        <v>0</v>
      </c>
      <c r="O12" s="21"/>
      <c r="P12" s="21">
        <v>5414411.9900000002</v>
      </c>
    </row>
    <row r="13" spans="1:16" s="23" customFormat="1" ht="21" customHeight="1" x14ac:dyDescent="0.45">
      <c r="A13" s="3"/>
      <c r="B13" s="3" t="s">
        <v>13</v>
      </c>
      <c r="C13" s="3"/>
      <c r="D13" s="3"/>
      <c r="E13" s="3"/>
      <c r="F13" s="3"/>
      <c r="G13" s="3"/>
      <c r="H13" s="15">
        <v>7</v>
      </c>
      <c r="I13" s="3"/>
      <c r="J13" s="16">
        <v>0</v>
      </c>
      <c r="K13" s="16"/>
      <c r="L13" s="16">
        <v>0</v>
      </c>
      <c r="M13" s="20"/>
      <c r="N13" s="16">
        <v>47247203.670000002</v>
      </c>
      <c r="O13" s="21"/>
      <c r="P13" s="21">
        <v>29466764.98</v>
      </c>
    </row>
    <row r="14" spans="1:16" s="23" customFormat="1" ht="21" customHeight="1" x14ac:dyDescent="0.45">
      <c r="A14" s="3"/>
      <c r="B14" s="3" t="s">
        <v>14</v>
      </c>
      <c r="C14" s="3"/>
      <c r="D14" s="3"/>
      <c r="E14" s="3"/>
      <c r="F14" s="3"/>
      <c r="G14" s="3"/>
      <c r="H14" s="15">
        <v>7</v>
      </c>
      <c r="I14" s="3"/>
      <c r="J14" s="21">
        <v>0</v>
      </c>
      <c r="K14" s="16"/>
      <c r="L14" s="21">
        <v>0</v>
      </c>
      <c r="M14" s="20"/>
      <c r="N14" s="16">
        <v>64717618.509999998</v>
      </c>
      <c r="O14" s="21"/>
      <c r="P14" s="21">
        <v>85747618.510000005</v>
      </c>
    </row>
    <row r="15" spans="1:16" s="23" customFormat="1" ht="21" customHeight="1" x14ac:dyDescent="0.45">
      <c r="A15" s="3"/>
      <c r="B15" s="3" t="s">
        <v>15</v>
      </c>
      <c r="C15" s="3"/>
      <c r="D15" s="3"/>
      <c r="E15" s="3"/>
      <c r="F15" s="3"/>
      <c r="G15" s="3"/>
      <c r="H15" s="15">
        <v>11</v>
      </c>
      <c r="I15" s="3"/>
      <c r="J15" s="16">
        <v>18037415.98</v>
      </c>
      <c r="K15" s="16"/>
      <c r="L15" s="16">
        <v>23370562.559999999</v>
      </c>
      <c r="M15" s="20"/>
      <c r="N15" s="16">
        <v>5447863.1100000003</v>
      </c>
      <c r="O15" s="21"/>
      <c r="P15" s="21">
        <v>12362692.810000001</v>
      </c>
    </row>
    <row r="16" spans="1:16" ht="21" customHeight="1" x14ac:dyDescent="0.45">
      <c r="A16" s="14" t="s">
        <v>16</v>
      </c>
      <c r="J16" s="24">
        <v>348184303.91000003</v>
      </c>
      <c r="K16" s="16"/>
      <c r="L16" s="24">
        <v>382105559.44000006</v>
      </c>
      <c r="M16" s="20"/>
      <c r="N16" s="24">
        <v>356439541.92000002</v>
      </c>
      <c r="O16" s="25"/>
      <c r="P16" s="24">
        <v>281189825</v>
      </c>
    </row>
    <row r="17" spans="1:16" s="23" customFormat="1" ht="21" customHeight="1" x14ac:dyDescent="0.45">
      <c r="A17" s="14" t="s">
        <v>17</v>
      </c>
      <c r="B17" s="3"/>
      <c r="C17" s="3"/>
      <c r="D17" s="3"/>
      <c r="E17" s="3"/>
      <c r="F17" s="3"/>
      <c r="G17" s="3"/>
      <c r="H17" s="15"/>
      <c r="I17" s="3"/>
      <c r="J17" s="16"/>
      <c r="K17" s="16"/>
      <c r="L17" s="16"/>
      <c r="M17" s="20"/>
      <c r="N17" s="21"/>
      <c r="O17" s="21"/>
      <c r="P17" s="21"/>
    </row>
    <row r="18" spans="1:16" s="23" customFormat="1" ht="21" customHeight="1" x14ac:dyDescent="0.45">
      <c r="A18" s="3"/>
      <c r="B18" s="3" t="s">
        <v>179</v>
      </c>
      <c r="C18" s="3"/>
      <c r="D18" s="3"/>
      <c r="E18" s="3"/>
      <c r="F18" s="3"/>
      <c r="G18" s="3"/>
      <c r="H18" s="15">
        <v>21</v>
      </c>
      <c r="I18" s="3"/>
      <c r="J18" s="16">
        <v>19593264.800000001</v>
      </c>
      <c r="K18" s="16"/>
      <c r="L18" s="16">
        <v>12452507.779999999</v>
      </c>
      <c r="M18" s="20"/>
      <c r="N18" s="25">
        <v>12122530.42</v>
      </c>
      <c r="O18" s="25"/>
      <c r="P18" s="25">
        <v>5045255.75</v>
      </c>
    </row>
    <row r="19" spans="1:16" s="23" customFormat="1" ht="21" customHeight="1" x14ac:dyDescent="0.45">
      <c r="A19" s="3"/>
      <c r="B19" s="3" t="s">
        <v>180</v>
      </c>
      <c r="C19" s="3"/>
      <c r="D19" s="3"/>
      <c r="E19" s="3"/>
      <c r="F19" s="3"/>
      <c r="G19" s="3"/>
      <c r="H19" s="15">
        <v>9</v>
      </c>
      <c r="I19" s="3"/>
      <c r="J19" s="16">
        <v>2965883.56</v>
      </c>
      <c r="K19" s="16"/>
      <c r="L19" s="16">
        <v>0</v>
      </c>
      <c r="M19" s="20"/>
      <c r="N19" s="21">
        <v>0</v>
      </c>
      <c r="O19" s="21"/>
      <c r="P19" s="21">
        <v>0</v>
      </c>
    </row>
    <row r="20" spans="1:16" s="23" customFormat="1" ht="21" customHeight="1" x14ac:dyDescent="0.45">
      <c r="A20" s="3"/>
      <c r="B20" s="26" t="s">
        <v>18</v>
      </c>
      <c r="C20" s="3"/>
      <c r="D20" s="3"/>
      <c r="E20" s="15"/>
      <c r="F20" s="3"/>
      <c r="G20" s="3"/>
      <c r="H20" s="15" t="s">
        <v>178</v>
      </c>
      <c r="I20" s="3"/>
      <c r="J20" s="16">
        <v>0</v>
      </c>
      <c r="K20" s="16"/>
      <c r="L20" s="16">
        <v>0</v>
      </c>
      <c r="M20" s="20"/>
      <c r="N20" s="21">
        <v>9002167.8900000006</v>
      </c>
      <c r="O20" s="21"/>
      <c r="P20" s="21">
        <v>4021898.32</v>
      </c>
    </row>
    <row r="21" spans="1:16" s="23" customFormat="1" ht="21" customHeight="1" x14ac:dyDescent="0.45">
      <c r="A21" s="3"/>
      <c r="B21" s="3" t="s">
        <v>19</v>
      </c>
      <c r="C21" s="3"/>
      <c r="D21" s="3"/>
      <c r="E21" s="3"/>
      <c r="F21" s="3"/>
      <c r="G21" s="3"/>
      <c r="H21" s="15">
        <v>7</v>
      </c>
      <c r="I21" s="3"/>
      <c r="J21" s="16">
        <v>0</v>
      </c>
      <c r="K21" s="16"/>
      <c r="L21" s="16">
        <v>0</v>
      </c>
      <c r="M21" s="20"/>
      <c r="N21" s="21">
        <v>0</v>
      </c>
      <c r="O21" s="21"/>
      <c r="P21" s="21">
        <v>30272000.57</v>
      </c>
    </row>
    <row r="22" spans="1:16" s="23" customFormat="1" ht="21.75" customHeight="1" x14ac:dyDescent="0.45">
      <c r="A22" s="3"/>
      <c r="B22" s="3" t="s">
        <v>20</v>
      </c>
      <c r="C22" s="3"/>
      <c r="D22" s="27"/>
      <c r="E22" s="3"/>
      <c r="F22" s="3"/>
      <c r="G22" s="3"/>
      <c r="H22" s="15">
        <v>12</v>
      </c>
      <c r="I22" s="3"/>
      <c r="J22" s="16">
        <v>0</v>
      </c>
      <c r="K22" s="28"/>
      <c r="L22" s="16">
        <v>0</v>
      </c>
      <c r="M22" s="28"/>
      <c r="N22" s="21">
        <v>192719600</v>
      </c>
      <c r="O22" s="21"/>
      <c r="P22" s="21">
        <v>218669400</v>
      </c>
    </row>
    <row r="23" spans="1:16" s="23" customFormat="1" ht="21" customHeight="1" x14ac:dyDescent="0.45">
      <c r="A23" s="3"/>
      <c r="B23" s="29" t="s">
        <v>22</v>
      </c>
      <c r="C23" s="3"/>
      <c r="D23" s="3"/>
      <c r="E23" s="15"/>
      <c r="F23" s="3"/>
      <c r="G23" s="3"/>
      <c r="H23" s="15">
        <v>13</v>
      </c>
      <c r="I23" s="3"/>
      <c r="J23" s="16">
        <v>72341382.310000002</v>
      </c>
      <c r="K23" s="16"/>
      <c r="L23" s="16">
        <v>0</v>
      </c>
      <c r="M23" s="20"/>
      <c r="N23" s="21">
        <v>24721986.030000001</v>
      </c>
      <c r="O23" s="21"/>
      <c r="P23" s="21">
        <v>0</v>
      </c>
    </row>
    <row r="24" spans="1:16" s="23" customFormat="1" ht="21.75" customHeight="1" x14ac:dyDescent="0.45">
      <c r="A24" s="3"/>
      <c r="B24" s="3" t="s">
        <v>181</v>
      </c>
      <c r="C24" s="3"/>
      <c r="D24" s="27"/>
      <c r="E24" s="3"/>
      <c r="F24" s="3"/>
      <c r="G24" s="3"/>
      <c r="H24" s="15">
        <v>14</v>
      </c>
      <c r="I24" s="3"/>
      <c r="J24" s="16">
        <v>12138222.34</v>
      </c>
      <c r="K24" s="16"/>
      <c r="L24" s="16">
        <v>0</v>
      </c>
      <c r="M24" s="20"/>
      <c r="N24" s="21">
        <v>0</v>
      </c>
      <c r="O24" s="21"/>
      <c r="P24" s="21">
        <v>0</v>
      </c>
    </row>
    <row r="25" spans="1:16" s="23" customFormat="1" ht="20.25" customHeight="1" x14ac:dyDescent="0.45">
      <c r="A25" s="3"/>
      <c r="B25" s="29" t="s">
        <v>21</v>
      </c>
      <c r="C25" s="3"/>
      <c r="D25" s="3"/>
      <c r="E25" s="15"/>
      <c r="F25" s="3"/>
      <c r="G25" s="3"/>
      <c r="H25" s="15" t="s">
        <v>182</v>
      </c>
      <c r="I25" s="3"/>
      <c r="J25" s="16">
        <v>636403777.28999996</v>
      </c>
      <c r="K25" s="16"/>
      <c r="L25" s="16">
        <v>635875711.36000001</v>
      </c>
      <c r="M25" s="20"/>
      <c r="N25" s="21">
        <v>53290457.640000001</v>
      </c>
      <c r="O25" s="21"/>
      <c r="P25" s="21">
        <v>64122151.549999997</v>
      </c>
    </row>
    <row r="26" spans="1:16" s="23" customFormat="1" ht="21" customHeight="1" x14ac:dyDescent="0.45">
      <c r="A26" s="3"/>
      <c r="B26" s="29" t="s">
        <v>23</v>
      </c>
      <c r="C26" s="3"/>
      <c r="D26" s="3"/>
      <c r="E26" s="15"/>
      <c r="F26" s="3"/>
      <c r="G26" s="3"/>
      <c r="H26" s="15">
        <v>16</v>
      </c>
      <c r="I26" s="3"/>
      <c r="J26" s="16">
        <v>1913345.69</v>
      </c>
      <c r="K26" s="16"/>
      <c r="L26" s="16">
        <v>21437889.379999999</v>
      </c>
      <c r="M26" s="20"/>
      <c r="N26" s="21">
        <v>2157422.81</v>
      </c>
      <c r="O26" s="21"/>
      <c r="P26" s="21">
        <v>2580818.64</v>
      </c>
    </row>
    <row r="27" spans="1:16" s="23" customFormat="1" ht="21" customHeight="1" x14ac:dyDescent="0.45">
      <c r="A27" s="3"/>
      <c r="B27" s="3" t="s">
        <v>24</v>
      </c>
      <c r="C27" s="3"/>
      <c r="D27" s="3"/>
      <c r="E27" s="3"/>
      <c r="F27" s="3"/>
      <c r="G27" s="3"/>
      <c r="H27" s="15">
        <v>12</v>
      </c>
      <c r="I27" s="3"/>
      <c r="J27" s="16">
        <v>4635859.29</v>
      </c>
      <c r="K27" s="16"/>
      <c r="L27" s="16">
        <v>4635859.29</v>
      </c>
      <c r="M27" s="20"/>
      <c r="N27" s="21">
        <v>0</v>
      </c>
      <c r="O27" s="21"/>
      <c r="P27" s="21">
        <v>0</v>
      </c>
    </row>
    <row r="28" spans="1:16" ht="21" customHeight="1" x14ac:dyDescent="0.45">
      <c r="B28" s="3" t="s">
        <v>25</v>
      </c>
      <c r="J28" s="16">
        <v>88615956.819999993</v>
      </c>
      <c r="K28" s="16"/>
      <c r="L28" s="16">
        <v>102665453</v>
      </c>
      <c r="M28" s="20"/>
      <c r="N28" s="21">
        <v>53791452.789999999</v>
      </c>
      <c r="O28" s="21"/>
      <c r="P28" s="21">
        <v>74524000.590000004</v>
      </c>
    </row>
    <row r="29" spans="1:16" s="23" customFormat="1" ht="20.25" customHeight="1" x14ac:dyDescent="0.45">
      <c r="A29" s="3"/>
      <c r="B29" s="30" t="s">
        <v>26</v>
      </c>
      <c r="C29" s="3"/>
      <c r="D29" s="3"/>
      <c r="E29" s="3"/>
      <c r="F29" s="3"/>
      <c r="G29" s="3"/>
      <c r="H29" s="15">
        <v>17</v>
      </c>
      <c r="I29" s="3"/>
      <c r="J29" s="16">
        <v>28663174.449999999</v>
      </c>
      <c r="K29" s="16"/>
      <c r="L29" s="16">
        <v>6371538.0999999996</v>
      </c>
      <c r="M29" s="20"/>
      <c r="N29" s="25">
        <v>25240272.449999999</v>
      </c>
      <c r="O29" s="25"/>
      <c r="P29" s="25">
        <v>4380564.67</v>
      </c>
    </row>
    <row r="30" spans="1:16" s="23" customFormat="1" ht="21" customHeight="1" x14ac:dyDescent="0.45">
      <c r="A30" s="3"/>
      <c r="B30" s="30" t="s">
        <v>27</v>
      </c>
      <c r="C30" s="3"/>
      <c r="D30" s="3"/>
      <c r="E30" s="3"/>
      <c r="F30" s="3"/>
      <c r="G30" s="3"/>
      <c r="H30" s="15"/>
      <c r="I30" s="3"/>
      <c r="J30" s="16">
        <v>7022533.96</v>
      </c>
      <c r="K30" s="16"/>
      <c r="L30" s="16">
        <v>8672558.7599999998</v>
      </c>
      <c r="M30" s="20"/>
      <c r="N30" s="25">
        <v>5174598.84</v>
      </c>
      <c r="O30" s="25"/>
      <c r="P30" s="25">
        <v>7019346.4199999999</v>
      </c>
    </row>
    <row r="31" spans="1:16" ht="21" customHeight="1" x14ac:dyDescent="0.45">
      <c r="A31" s="159" t="s">
        <v>28</v>
      </c>
      <c r="B31" s="30"/>
      <c r="H31" s="31"/>
      <c r="J31" s="24">
        <v>874293400.50999999</v>
      </c>
      <c r="K31" s="20"/>
      <c r="L31" s="24">
        <v>792111517.66999996</v>
      </c>
      <c r="M31" s="20"/>
      <c r="N31" s="24">
        <v>378220488.87</v>
      </c>
      <c r="O31" s="20"/>
      <c r="P31" s="24">
        <v>410635436.50999999</v>
      </c>
    </row>
    <row r="32" spans="1:16" s="23" customFormat="1" ht="21" customHeight="1" thickBot="1" x14ac:dyDescent="0.5">
      <c r="A32" s="159" t="s">
        <v>29</v>
      </c>
      <c r="B32" s="3"/>
      <c r="C32" s="3"/>
      <c r="D32" s="3"/>
      <c r="E32" s="3"/>
      <c r="F32" s="3"/>
      <c r="G32" s="3"/>
      <c r="H32" s="15"/>
      <c r="I32" s="3"/>
      <c r="J32" s="32">
        <v>1222477704.4200001</v>
      </c>
      <c r="K32" s="16"/>
      <c r="L32" s="32">
        <v>1174217077.1100001</v>
      </c>
      <c r="M32" s="20"/>
      <c r="N32" s="32">
        <v>734660030.78999996</v>
      </c>
      <c r="O32" s="25"/>
      <c r="P32" s="32">
        <v>691825261.50999999</v>
      </c>
    </row>
    <row r="33" spans="1:16" s="23" customFormat="1" ht="21" customHeight="1" thickTop="1" x14ac:dyDescent="0.45">
      <c r="A33" s="30"/>
      <c r="B33" s="3"/>
      <c r="C33" s="3"/>
      <c r="D33" s="3"/>
      <c r="E33" s="3"/>
      <c r="F33" s="3"/>
      <c r="G33" s="3"/>
      <c r="H33" s="15"/>
      <c r="I33" s="3"/>
      <c r="J33" s="20"/>
      <c r="K33" s="18"/>
      <c r="L33" s="20"/>
      <c r="M33" s="17"/>
      <c r="N33" s="33"/>
      <c r="O33" s="33"/>
      <c r="P33" s="33"/>
    </row>
    <row r="34" spans="1:16" s="23" customFormat="1" ht="21" customHeight="1" x14ac:dyDescent="0.45">
      <c r="A34" s="30"/>
      <c r="B34" s="3"/>
      <c r="C34" s="3"/>
      <c r="D34" s="3"/>
      <c r="E34" s="3"/>
      <c r="F34" s="3"/>
      <c r="G34" s="3"/>
      <c r="H34" s="15"/>
      <c r="I34" s="3"/>
      <c r="J34" s="20"/>
      <c r="K34" s="18"/>
      <c r="L34" s="20"/>
      <c r="M34" s="17"/>
      <c r="N34" s="33"/>
      <c r="O34" s="33"/>
      <c r="P34" s="33"/>
    </row>
    <row r="35" spans="1:16" s="23" customFormat="1" ht="21" customHeight="1" x14ac:dyDescent="0.45">
      <c r="A35" s="3"/>
      <c r="B35" s="3"/>
      <c r="C35" s="3"/>
      <c r="D35" s="3"/>
      <c r="E35" s="3"/>
      <c r="F35" s="3"/>
      <c r="G35" s="3"/>
      <c r="H35" s="34"/>
      <c r="I35" s="35"/>
      <c r="J35" s="36"/>
      <c r="K35" s="18"/>
      <c r="L35" s="37"/>
      <c r="M35" s="17"/>
      <c r="N35" s="16"/>
      <c r="O35" s="18"/>
      <c r="P35" s="16"/>
    </row>
    <row r="36" spans="1:16" s="38" customFormat="1" ht="21" customHeight="1" x14ac:dyDescent="0.5">
      <c r="A36" s="175" t="s">
        <v>0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</row>
    <row r="37" spans="1:16" s="39" customFormat="1" ht="21" customHeight="1" x14ac:dyDescent="0.5">
      <c r="A37" s="175" t="s">
        <v>1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</row>
    <row r="38" spans="1:16" s="39" customFormat="1" ht="21" customHeight="1" x14ac:dyDescent="0.5">
      <c r="A38" s="175" t="s">
        <v>174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</row>
    <row r="39" spans="1:16" s="39" customFormat="1" ht="21" customHeight="1" x14ac:dyDescent="0.45">
      <c r="A39" s="42"/>
      <c r="B39" s="42"/>
      <c r="C39" s="42"/>
      <c r="D39" s="42"/>
      <c r="E39" s="42"/>
      <c r="F39" s="42"/>
      <c r="G39" s="42"/>
      <c r="H39" s="43"/>
      <c r="J39" s="179" t="s">
        <v>3</v>
      </c>
      <c r="K39" s="179"/>
      <c r="L39" s="179"/>
      <c r="M39" s="179"/>
      <c r="N39" s="179"/>
      <c r="O39" s="179"/>
      <c r="P39" s="179"/>
    </row>
    <row r="40" spans="1:16" ht="21" customHeight="1" x14ac:dyDescent="0.45">
      <c r="A40" s="44"/>
      <c r="B40" s="44"/>
      <c r="C40" s="44"/>
      <c r="D40" s="44"/>
      <c r="E40" s="44"/>
      <c r="F40" s="44"/>
      <c r="G40" s="44"/>
      <c r="J40" s="176" t="s">
        <v>4</v>
      </c>
      <c r="K40" s="176"/>
      <c r="L40" s="176"/>
      <c r="M40" s="5"/>
      <c r="N40" s="177" t="s">
        <v>5</v>
      </c>
      <c r="O40" s="177"/>
      <c r="P40" s="177"/>
    </row>
    <row r="41" spans="1:16" ht="21" customHeight="1" x14ac:dyDescent="0.45">
      <c r="A41" s="4"/>
      <c r="B41" s="4"/>
      <c r="C41" s="4"/>
      <c r="D41" s="4"/>
      <c r="E41" s="4"/>
      <c r="F41" s="4"/>
      <c r="G41" s="4"/>
      <c r="H41" s="158" t="s">
        <v>6</v>
      </c>
      <c r="I41" s="4"/>
      <c r="J41" s="45" t="s">
        <v>175</v>
      </c>
      <c r="K41" s="8"/>
      <c r="L41" s="45" t="s">
        <v>176</v>
      </c>
      <c r="M41" s="8"/>
      <c r="N41" s="45" t="s">
        <v>175</v>
      </c>
      <c r="O41" s="8"/>
      <c r="P41" s="45" t="s">
        <v>176</v>
      </c>
    </row>
    <row r="42" spans="1:16" ht="21" customHeight="1" x14ac:dyDescent="0.45">
      <c r="H42" s="161"/>
      <c r="I42" s="4"/>
      <c r="J42" s="6"/>
      <c r="K42" s="6"/>
      <c r="L42" s="9" t="s">
        <v>7</v>
      </c>
      <c r="M42" s="10"/>
      <c r="N42" s="6"/>
      <c r="O42" s="6"/>
      <c r="P42" s="9"/>
    </row>
    <row r="43" spans="1:16" ht="21" customHeight="1" x14ac:dyDescent="0.45">
      <c r="A43" s="178" t="s">
        <v>30</v>
      </c>
      <c r="B43" s="178"/>
      <c r="C43" s="178"/>
      <c r="D43" s="178"/>
      <c r="E43" s="178"/>
      <c r="F43" s="178"/>
      <c r="G43" s="178"/>
      <c r="H43" s="161"/>
      <c r="J43" s="46"/>
      <c r="K43" s="47"/>
      <c r="L43" s="46"/>
      <c r="M43" s="47"/>
      <c r="N43" s="46"/>
      <c r="O43" s="47"/>
      <c r="P43" s="46"/>
    </row>
    <row r="44" spans="1:16" s="38" customFormat="1" ht="21" customHeight="1" x14ac:dyDescent="0.5">
      <c r="A44" s="48" t="s">
        <v>31</v>
      </c>
      <c r="B44" s="39"/>
      <c r="C44" s="39"/>
      <c r="D44" s="39"/>
      <c r="E44" s="39"/>
      <c r="F44" s="39"/>
      <c r="G44" s="39"/>
      <c r="H44" s="43"/>
      <c r="I44" s="39"/>
      <c r="J44" s="49"/>
      <c r="K44" s="50"/>
      <c r="L44" s="50"/>
      <c r="M44" s="51"/>
      <c r="N44" s="52"/>
      <c r="O44" s="52"/>
      <c r="P44" s="53"/>
    </row>
    <row r="45" spans="1:16" s="38" customFormat="1" ht="21" customHeight="1" x14ac:dyDescent="0.5">
      <c r="A45" s="39"/>
      <c r="B45" s="39" t="s">
        <v>32</v>
      </c>
      <c r="C45" s="39"/>
      <c r="D45" s="39"/>
      <c r="E45" s="39"/>
      <c r="F45" s="43"/>
      <c r="G45" s="43"/>
      <c r="H45" s="43">
        <v>18</v>
      </c>
      <c r="I45" s="39"/>
      <c r="J45" s="49">
        <v>293106158.91000003</v>
      </c>
      <c r="K45" s="49"/>
      <c r="L45" s="49">
        <v>247669780.87</v>
      </c>
      <c r="M45" s="54"/>
      <c r="N45" s="55">
        <v>187094513.12</v>
      </c>
      <c r="O45" s="55"/>
      <c r="P45" s="55">
        <v>158014692.22</v>
      </c>
    </row>
    <row r="46" spans="1:16" s="38" customFormat="1" ht="20.25" customHeight="1" x14ac:dyDescent="0.5">
      <c r="A46" s="39"/>
      <c r="B46" s="39" t="s">
        <v>34</v>
      </c>
      <c r="C46" s="39"/>
      <c r="D46" s="39"/>
      <c r="E46" s="39"/>
      <c r="F46" s="43"/>
      <c r="G46" s="39"/>
      <c r="H46" s="43" t="s">
        <v>183</v>
      </c>
      <c r="I46" s="39"/>
      <c r="J46" s="49">
        <v>193812099.94</v>
      </c>
      <c r="K46" s="49"/>
      <c r="L46" s="49">
        <v>184777969.56</v>
      </c>
      <c r="M46" s="54"/>
      <c r="N46" s="55">
        <v>162048331.88</v>
      </c>
      <c r="O46" s="55"/>
      <c r="P46" s="55">
        <v>97483143.599999994</v>
      </c>
    </row>
    <row r="47" spans="1:16" s="56" customFormat="1" ht="21" customHeight="1" x14ac:dyDescent="0.5">
      <c r="A47" s="39"/>
      <c r="B47" s="26" t="s">
        <v>33</v>
      </c>
      <c r="C47" s="39"/>
      <c r="D47" s="39"/>
      <c r="E47" s="39"/>
      <c r="F47" s="43"/>
      <c r="G47" s="43"/>
      <c r="H47" s="43">
        <v>20</v>
      </c>
      <c r="I47" s="39"/>
      <c r="J47" s="49">
        <v>25793586.140000001</v>
      </c>
      <c r="K47" s="49"/>
      <c r="L47" s="49">
        <v>30812337.760000002</v>
      </c>
      <c r="M47" s="54"/>
      <c r="N47" s="55">
        <v>2459953.4</v>
      </c>
      <c r="O47" s="55"/>
      <c r="P47" s="55">
        <v>1784247.68</v>
      </c>
    </row>
    <row r="48" spans="1:16" s="38" customFormat="1" ht="21" customHeight="1" x14ac:dyDescent="0.5">
      <c r="A48" s="39"/>
      <c r="B48" s="57" t="s">
        <v>35</v>
      </c>
      <c r="C48" s="39"/>
      <c r="D48" s="39"/>
      <c r="E48" s="39"/>
      <c r="F48" s="39"/>
      <c r="G48" s="39"/>
      <c r="H48" s="43">
        <v>21</v>
      </c>
      <c r="I48" s="39"/>
      <c r="J48" s="49">
        <v>36821302.329999998</v>
      </c>
      <c r="K48" s="49"/>
      <c r="L48" s="49">
        <v>34875702.350000001</v>
      </c>
      <c r="M48" s="54"/>
      <c r="N48" s="55">
        <v>11921302.33</v>
      </c>
      <c r="O48" s="55"/>
      <c r="P48" s="55">
        <v>15215702.35</v>
      </c>
    </row>
    <row r="49" spans="1:16" s="39" customFormat="1" ht="21" customHeight="1" x14ac:dyDescent="0.5">
      <c r="B49" s="39" t="s">
        <v>36</v>
      </c>
      <c r="H49" s="43">
        <v>7</v>
      </c>
      <c r="J49" s="49">
        <v>0</v>
      </c>
      <c r="K49" s="49"/>
      <c r="L49" s="49">
        <v>0</v>
      </c>
      <c r="M49" s="54"/>
      <c r="N49" s="55">
        <v>5000000</v>
      </c>
      <c r="O49" s="55"/>
      <c r="P49" s="55">
        <v>10000000</v>
      </c>
    </row>
    <row r="50" spans="1:16" s="39" customFormat="1" ht="21" customHeight="1" x14ac:dyDescent="0.5">
      <c r="B50" s="39" t="s">
        <v>37</v>
      </c>
      <c r="F50" s="43"/>
      <c r="H50" s="43"/>
      <c r="J50" s="49">
        <v>13954270.07</v>
      </c>
      <c r="K50" s="49"/>
      <c r="L50" s="49">
        <v>9708475.25</v>
      </c>
      <c r="M50" s="54"/>
      <c r="N50" s="55">
        <v>0</v>
      </c>
      <c r="O50" s="55"/>
      <c r="P50" s="55">
        <v>0</v>
      </c>
    </row>
    <row r="51" spans="1:16" s="39" customFormat="1" ht="21" customHeight="1" x14ac:dyDescent="0.5">
      <c r="A51" s="48" t="s">
        <v>38</v>
      </c>
      <c r="G51" s="58"/>
      <c r="H51" s="59"/>
      <c r="J51" s="60">
        <v>563487417.3900001</v>
      </c>
      <c r="K51" s="49"/>
      <c r="L51" s="60">
        <v>507844265.79000002</v>
      </c>
      <c r="M51" s="54"/>
      <c r="N51" s="60">
        <v>368524100.72999996</v>
      </c>
      <c r="O51" s="61"/>
      <c r="P51" s="60">
        <v>282497785.85000002</v>
      </c>
    </row>
    <row r="52" spans="1:16" s="39" customFormat="1" ht="21" customHeight="1" x14ac:dyDescent="0.5">
      <c r="A52" s="48" t="s">
        <v>39</v>
      </c>
      <c r="H52" s="43"/>
      <c r="J52" s="49"/>
      <c r="K52" s="49"/>
      <c r="L52" s="49"/>
      <c r="M52" s="54"/>
      <c r="N52" s="61"/>
      <c r="O52" s="61"/>
      <c r="P52" s="61"/>
    </row>
    <row r="53" spans="1:16" s="56" customFormat="1" ht="21" customHeight="1" x14ac:dyDescent="0.5">
      <c r="A53" s="39"/>
      <c r="B53" s="26" t="s">
        <v>40</v>
      </c>
      <c r="C53" s="39"/>
      <c r="D53" s="39"/>
      <c r="E53" s="39"/>
      <c r="F53" s="39"/>
      <c r="G53" s="39"/>
      <c r="H53" s="43">
        <v>20</v>
      </c>
      <c r="I53" s="39"/>
      <c r="J53" s="49">
        <v>36805692.130000003</v>
      </c>
      <c r="K53" s="49"/>
      <c r="L53" s="49">
        <v>26143636.850000001</v>
      </c>
      <c r="M53" s="54"/>
      <c r="N53" s="61">
        <v>20779797.899999999</v>
      </c>
      <c r="O53" s="61"/>
      <c r="P53" s="61">
        <v>2629599.79</v>
      </c>
    </row>
    <row r="54" spans="1:16" s="38" customFormat="1" ht="21" customHeight="1" x14ac:dyDescent="0.5">
      <c r="A54" s="39"/>
      <c r="B54" s="57" t="s">
        <v>42</v>
      </c>
      <c r="C54" s="39"/>
      <c r="D54" s="39"/>
      <c r="E54" s="39"/>
      <c r="F54" s="39"/>
      <c r="G54" s="39"/>
      <c r="H54" s="43">
        <v>21</v>
      </c>
      <c r="I54" s="39"/>
      <c r="J54" s="49">
        <v>46365755.439999998</v>
      </c>
      <c r="K54" s="49"/>
      <c r="L54" s="49">
        <v>21437995.210000001</v>
      </c>
      <c r="M54" s="54"/>
      <c r="N54" s="61">
        <v>15345755.439999999</v>
      </c>
      <c r="O54" s="61"/>
      <c r="P54" s="61">
        <v>467995.21</v>
      </c>
    </row>
    <row r="55" spans="1:16" s="38" customFormat="1" ht="21" customHeight="1" x14ac:dyDescent="0.5">
      <c r="A55" s="39"/>
      <c r="B55" s="39" t="s">
        <v>43</v>
      </c>
      <c r="C55" s="39"/>
      <c r="D55" s="39"/>
      <c r="E55" s="43"/>
      <c r="F55" s="43"/>
      <c r="G55" s="43"/>
      <c r="H55" s="43">
        <v>17</v>
      </c>
      <c r="I55" s="39"/>
      <c r="J55" s="49">
        <v>35996949.780000001</v>
      </c>
      <c r="K55" s="49"/>
      <c r="L55" s="49">
        <v>21396754.129999999</v>
      </c>
      <c r="M55" s="54"/>
      <c r="N55" s="61">
        <v>0</v>
      </c>
      <c r="O55" s="61"/>
      <c r="P55" s="61">
        <v>0</v>
      </c>
    </row>
    <row r="56" spans="1:16" s="38" customFormat="1" ht="21" customHeight="1" x14ac:dyDescent="0.5">
      <c r="A56" s="39"/>
      <c r="B56" s="57" t="s">
        <v>44</v>
      </c>
      <c r="C56" s="39"/>
      <c r="D56" s="39"/>
      <c r="E56" s="39"/>
      <c r="F56" s="39"/>
      <c r="G56" s="39"/>
      <c r="H56" s="43">
        <v>22</v>
      </c>
      <c r="I56" s="39"/>
      <c r="J56" s="49">
        <v>27908283.91</v>
      </c>
      <c r="K56" s="49"/>
      <c r="L56" s="49">
        <v>52774168.039999999</v>
      </c>
      <c r="M56" s="54"/>
      <c r="N56" s="61">
        <v>7590258.8200000003</v>
      </c>
      <c r="O56" s="61"/>
      <c r="P56" s="61">
        <v>17104624.48</v>
      </c>
    </row>
    <row r="57" spans="1:16" s="39" customFormat="1" ht="21" customHeight="1" x14ac:dyDescent="0.5">
      <c r="A57" s="48" t="s">
        <v>45</v>
      </c>
      <c r="B57" s="62"/>
      <c r="G57" s="40"/>
      <c r="H57" s="43"/>
      <c r="J57" s="60">
        <v>147076681.25999999</v>
      </c>
      <c r="K57" s="49"/>
      <c r="L57" s="60">
        <v>121752554.22999999</v>
      </c>
      <c r="M57" s="54"/>
      <c r="N57" s="60">
        <v>43715812.159999996</v>
      </c>
      <c r="O57" s="61"/>
      <c r="P57" s="60">
        <v>20202219.48</v>
      </c>
    </row>
    <row r="58" spans="1:16" s="38" customFormat="1" ht="21" customHeight="1" x14ac:dyDescent="0.5">
      <c r="A58" s="48" t="s">
        <v>46</v>
      </c>
      <c r="B58" s="39"/>
      <c r="C58" s="39"/>
      <c r="D58" s="39"/>
      <c r="E58" s="39"/>
      <c r="F58" s="39"/>
      <c r="G58" s="39"/>
      <c r="H58" s="59"/>
      <c r="I58" s="39"/>
      <c r="J58" s="63">
        <v>710564098.6500001</v>
      </c>
      <c r="K58" s="49"/>
      <c r="L58" s="63">
        <v>629596820.01999998</v>
      </c>
      <c r="M58" s="54"/>
      <c r="N58" s="63">
        <v>412239912.88999999</v>
      </c>
      <c r="O58" s="61"/>
      <c r="P58" s="63">
        <v>302700005.33000004</v>
      </c>
    </row>
    <row r="59" spans="1:16" s="23" customFormat="1" ht="21" customHeight="1" x14ac:dyDescent="0.45">
      <c r="A59" s="14" t="s">
        <v>47</v>
      </c>
      <c r="B59" s="3"/>
      <c r="C59" s="3"/>
      <c r="D59" s="3"/>
      <c r="E59" s="3"/>
      <c r="F59" s="3"/>
      <c r="G59" s="3"/>
      <c r="H59" s="64"/>
      <c r="I59" s="3"/>
      <c r="J59" s="20"/>
      <c r="K59" s="20"/>
      <c r="L59" s="25"/>
      <c r="M59" s="20"/>
      <c r="N59" s="25"/>
      <c r="O59" s="25"/>
      <c r="P59" s="25"/>
    </row>
    <row r="60" spans="1:16" ht="21" customHeight="1" x14ac:dyDescent="0.45">
      <c r="B60" s="29" t="s">
        <v>48</v>
      </c>
      <c r="E60" s="15"/>
      <c r="F60" s="15"/>
      <c r="G60" s="15"/>
      <c r="H60" s="64"/>
      <c r="K60" s="16"/>
      <c r="L60" s="21"/>
      <c r="M60" s="20"/>
      <c r="N60" s="21"/>
      <c r="O60" s="21"/>
      <c r="P60" s="21"/>
    </row>
    <row r="61" spans="1:16" ht="21" customHeight="1" x14ac:dyDescent="0.45">
      <c r="B61" s="29"/>
      <c r="D61" s="65" t="s">
        <v>49</v>
      </c>
      <c r="E61" s="15"/>
      <c r="F61" s="15"/>
      <c r="G61" s="15"/>
      <c r="H61" s="3"/>
      <c r="K61" s="16"/>
      <c r="L61" s="21"/>
      <c r="M61" s="20"/>
      <c r="N61" s="21"/>
      <c r="O61" s="21"/>
      <c r="P61" s="21"/>
    </row>
    <row r="62" spans="1:16" ht="21" customHeight="1" thickBot="1" x14ac:dyDescent="0.5">
      <c r="B62" s="29"/>
      <c r="D62" s="65" t="s">
        <v>50</v>
      </c>
      <c r="E62" s="65"/>
      <c r="F62" s="15"/>
      <c r="G62" s="15"/>
      <c r="H62" s="3"/>
      <c r="J62" s="66">
        <v>255462733</v>
      </c>
      <c r="K62" s="16"/>
      <c r="L62" s="66">
        <v>255462733</v>
      </c>
      <c r="M62" s="20"/>
      <c r="N62" s="66">
        <v>255462733</v>
      </c>
      <c r="O62" s="21"/>
      <c r="P62" s="66">
        <v>255462733</v>
      </c>
    </row>
    <row r="63" spans="1:16" ht="21" customHeight="1" thickTop="1" x14ac:dyDescent="0.45">
      <c r="B63" s="67" t="s">
        <v>51</v>
      </c>
      <c r="J63" s="18"/>
      <c r="L63" s="17"/>
      <c r="M63" s="18"/>
      <c r="P63" s="17"/>
    </row>
    <row r="64" spans="1:16" ht="21" customHeight="1" x14ac:dyDescent="0.45">
      <c r="B64" s="67"/>
      <c r="D64" s="65" t="s">
        <v>50</v>
      </c>
      <c r="E64" s="43"/>
      <c r="J64" s="21">
        <v>255462733</v>
      </c>
      <c r="K64" s="16"/>
      <c r="L64" s="21">
        <v>255462733</v>
      </c>
      <c r="M64" s="20"/>
      <c r="N64" s="16">
        <v>255462733</v>
      </c>
      <c r="O64" s="16"/>
      <c r="P64" s="16">
        <v>255462733</v>
      </c>
    </row>
    <row r="65" spans="1:16" s="39" customFormat="1" ht="21" customHeight="1" x14ac:dyDescent="0.45">
      <c r="B65" s="62" t="s">
        <v>52</v>
      </c>
      <c r="H65" s="15"/>
      <c r="J65" s="55">
        <v>93569476.359999999</v>
      </c>
      <c r="K65" s="49"/>
      <c r="L65" s="55">
        <v>93569476.359999999</v>
      </c>
      <c r="M65" s="54"/>
      <c r="N65" s="49">
        <v>93569476.359999999</v>
      </c>
      <c r="O65" s="49"/>
      <c r="P65" s="49">
        <v>93569476.359999999</v>
      </c>
    </row>
    <row r="66" spans="1:16" s="39" customFormat="1" ht="21" customHeight="1" x14ac:dyDescent="0.5">
      <c r="B66" s="68" t="s">
        <v>53</v>
      </c>
      <c r="H66" s="43"/>
      <c r="J66" s="55">
        <v>4907142.7300000004</v>
      </c>
      <c r="K66" s="49"/>
      <c r="L66" s="55">
        <v>4907142.7300000004</v>
      </c>
      <c r="M66" s="54"/>
      <c r="N66" s="49">
        <v>0</v>
      </c>
      <c r="O66" s="49"/>
      <c r="P66" s="49">
        <v>0</v>
      </c>
    </row>
    <row r="67" spans="1:16" s="39" customFormat="1" ht="21" customHeight="1" x14ac:dyDescent="0.5">
      <c r="B67" s="68" t="s">
        <v>55</v>
      </c>
      <c r="H67" s="43">
        <v>12</v>
      </c>
      <c r="J67" s="55">
        <v>-158563.44</v>
      </c>
      <c r="K67" s="49"/>
      <c r="L67" s="55">
        <v>115335.89</v>
      </c>
      <c r="M67" s="54"/>
      <c r="N67" s="49">
        <v>0</v>
      </c>
      <c r="O67" s="49"/>
      <c r="P67" s="49">
        <v>0</v>
      </c>
    </row>
    <row r="68" spans="1:16" s="39" customFormat="1" ht="21" customHeight="1" x14ac:dyDescent="0.5">
      <c r="B68" s="39" t="s">
        <v>56</v>
      </c>
      <c r="H68" s="43"/>
      <c r="J68" s="49"/>
      <c r="K68" s="49"/>
      <c r="L68" s="49"/>
      <c r="M68" s="54"/>
      <c r="N68" s="61"/>
      <c r="O68" s="55"/>
      <c r="P68" s="61"/>
    </row>
    <row r="69" spans="1:16" s="39" customFormat="1" ht="21" customHeight="1" x14ac:dyDescent="0.5">
      <c r="D69" s="39" t="s">
        <v>57</v>
      </c>
      <c r="H69" s="43"/>
      <c r="J69" s="49"/>
      <c r="K69" s="49"/>
      <c r="L69" s="49"/>
      <c r="M69" s="54"/>
      <c r="N69" s="61"/>
      <c r="O69" s="55"/>
      <c r="P69" s="61"/>
    </row>
    <row r="70" spans="1:16" s="39" customFormat="1" ht="21" customHeight="1" x14ac:dyDescent="0.5">
      <c r="E70" s="39" t="s">
        <v>58</v>
      </c>
      <c r="H70" s="43">
        <v>23</v>
      </c>
      <c r="J70" s="55">
        <v>16635093.85</v>
      </c>
      <c r="K70" s="49"/>
      <c r="L70" s="55">
        <v>16635093.85</v>
      </c>
      <c r="M70" s="54"/>
      <c r="N70" s="55">
        <v>16635093.85</v>
      </c>
      <c r="O70" s="55"/>
      <c r="P70" s="55">
        <v>16635093.85</v>
      </c>
    </row>
    <row r="71" spans="1:16" s="39" customFormat="1" ht="21" customHeight="1" x14ac:dyDescent="0.45">
      <c r="D71" s="39" t="s">
        <v>59</v>
      </c>
      <c r="G71" s="70"/>
      <c r="H71" s="43">
        <v>6</v>
      </c>
      <c r="J71" s="71">
        <v>-108568609.84</v>
      </c>
      <c r="K71" s="49"/>
      <c r="L71" s="71">
        <v>36507042.579999998</v>
      </c>
      <c r="M71" s="54"/>
      <c r="N71" s="55">
        <v>-43247185.310000002</v>
      </c>
      <c r="O71" s="55"/>
      <c r="P71" s="55">
        <v>23457952.969999999</v>
      </c>
    </row>
    <row r="72" spans="1:16" s="39" customFormat="1" ht="21" customHeight="1" x14ac:dyDescent="0.5">
      <c r="B72" s="68" t="s">
        <v>60</v>
      </c>
      <c r="H72" s="43"/>
      <c r="J72" s="72">
        <v>235778779.91999999</v>
      </c>
      <c r="K72" s="49"/>
      <c r="L72" s="72">
        <v>113381693.40000001</v>
      </c>
      <c r="M72" s="54"/>
      <c r="N72" s="73">
        <v>0</v>
      </c>
      <c r="O72" s="49"/>
      <c r="P72" s="73">
        <v>0</v>
      </c>
    </row>
    <row r="73" spans="1:16" s="39" customFormat="1" ht="21" customHeight="1" x14ac:dyDescent="0.5">
      <c r="B73" s="68"/>
      <c r="D73" s="39" t="s">
        <v>61</v>
      </c>
      <c r="H73" s="59"/>
      <c r="J73" s="55">
        <v>497626052.58000004</v>
      </c>
      <c r="K73" s="49"/>
      <c r="L73" s="55">
        <v>520578517.81000006</v>
      </c>
      <c r="M73" s="54"/>
      <c r="N73" s="55">
        <v>322420117.90000004</v>
      </c>
      <c r="O73" s="49"/>
      <c r="P73" s="55">
        <v>389125256.18000007</v>
      </c>
    </row>
    <row r="74" spans="1:16" s="39" customFormat="1" ht="21" customHeight="1" x14ac:dyDescent="0.45">
      <c r="B74" s="39" t="s">
        <v>62</v>
      </c>
      <c r="H74" s="43">
        <v>6</v>
      </c>
      <c r="J74" s="74">
        <v>14287553.189999999</v>
      </c>
      <c r="K74" s="49"/>
      <c r="L74" s="74">
        <v>24041739.280000001</v>
      </c>
      <c r="M74" s="54"/>
      <c r="N74" s="55">
        <v>0</v>
      </c>
      <c r="O74" s="55"/>
      <c r="P74" s="55">
        <v>0</v>
      </c>
    </row>
    <row r="75" spans="1:16" s="39" customFormat="1" ht="21" customHeight="1" x14ac:dyDescent="0.5">
      <c r="A75" s="48" t="s">
        <v>63</v>
      </c>
      <c r="H75" s="43"/>
      <c r="J75" s="60">
        <v>511913605.77000004</v>
      </c>
      <c r="K75" s="49"/>
      <c r="L75" s="60">
        <v>544620257.09000003</v>
      </c>
      <c r="M75" s="54"/>
      <c r="N75" s="60">
        <v>322420117.90000004</v>
      </c>
      <c r="O75" s="61"/>
      <c r="P75" s="60">
        <v>389125256.18000007</v>
      </c>
    </row>
    <row r="76" spans="1:16" s="39" customFormat="1" ht="21" customHeight="1" thickBot="1" x14ac:dyDescent="0.55000000000000004">
      <c r="A76" s="48" t="s">
        <v>64</v>
      </c>
      <c r="B76" s="48"/>
      <c r="C76" s="48"/>
      <c r="D76" s="48"/>
      <c r="E76" s="48"/>
      <c r="F76" s="48"/>
      <c r="G76" s="75"/>
      <c r="H76" s="43"/>
      <c r="J76" s="76">
        <v>1222477704.4200001</v>
      </c>
      <c r="K76" s="49"/>
      <c r="L76" s="76">
        <v>1174217077.1100001</v>
      </c>
      <c r="M76" s="54"/>
      <c r="N76" s="66">
        <v>734660030.78999996</v>
      </c>
      <c r="O76" s="61"/>
      <c r="P76" s="66">
        <v>691825261.51000011</v>
      </c>
    </row>
    <row r="77" spans="1:16" s="39" customFormat="1" ht="21" customHeight="1" thickTop="1" x14ac:dyDescent="0.5">
      <c r="G77" s="40"/>
      <c r="H77" s="43"/>
    </row>
  </sheetData>
  <mergeCells count="14">
    <mergeCell ref="J40:L40"/>
    <mergeCell ref="N40:P40"/>
    <mergeCell ref="A43:G43"/>
    <mergeCell ref="J4:P4"/>
    <mergeCell ref="J5:L5"/>
    <mergeCell ref="N5:P5"/>
    <mergeCell ref="A8:G8"/>
    <mergeCell ref="A38:P38"/>
    <mergeCell ref="J39:P39"/>
    <mergeCell ref="A1:P1"/>
    <mergeCell ref="A2:P2"/>
    <mergeCell ref="A3:P3"/>
    <mergeCell ref="A36:P36"/>
    <mergeCell ref="A37:P37"/>
  </mergeCells>
  <conditionalFormatting sqref="P31 N31 L31">
    <cfRule type="duplicateValues" dxfId="0" priority="1"/>
  </conditionalFormatting>
  <pageMargins left="0.78740157480314998" right="0.39370078740157499" top="0.78740157480314998" bottom="0.78740157480314998" header="0.31496062992126" footer="0.196850393700787"/>
  <pageSetup paperSize="9" scale="80" firstPageNumber="7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42"/>
  <sheetViews>
    <sheetView showGridLines="0" view="pageBreakPreview" zoomScale="98" zoomScaleNormal="100" zoomScaleSheetLayoutView="98" workbookViewId="0">
      <selection activeCell="G9" sqref="G9"/>
    </sheetView>
  </sheetViews>
  <sheetFormatPr defaultColWidth="9.140625" defaultRowHeight="21" x14ac:dyDescent="0.45"/>
  <cols>
    <col min="1" max="1" width="1.140625" style="3" customWidth="1"/>
    <col min="2" max="3" width="1.28515625" style="3" customWidth="1"/>
    <col min="4" max="4" width="1" style="3" customWidth="1"/>
    <col min="5" max="6" width="2.28515625" style="3" customWidth="1"/>
    <col min="7" max="7" width="36.85546875" style="3" customWidth="1"/>
    <col min="8" max="8" width="11.28515625" style="15" customWidth="1"/>
    <col min="9" max="9" width="0.85546875" style="3" customWidth="1"/>
    <col min="10" max="10" width="15.42578125" style="16" customWidth="1"/>
    <col min="11" max="11" width="0.85546875" style="18" customWidth="1"/>
    <col min="12" max="12" width="15.42578125" style="18" customWidth="1"/>
    <col min="13" max="13" width="0.7109375" style="17" customWidth="1"/>
    <col min="14" max="14" width="15.42578125" style="18" customWidth="1"/>
    <col min="15" max="15" width="0.85546875" style="18" customWidth="1"/>
    <col min="16" max="16" width="15.42578125" style="18" customWidth="1"/>
    <col min="17" max="17" width="0.5703125" style="2" customWidth="1"/>
    <col min="18" max="16384" width="9.140625" style="3"/>
  </cols>
  <sheetData>
    <row r="1" spans="1:17" s="96" customFormat="1" x14ac:dyDescent="0.4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78"/>
      <c r="K1" s="78"/>
      <c r="L1" s="78"/>
      <c r="M1" s="78"/>
      <c r="N1" s="78"/>
      <c r="O1" s="78"/>
      <c r="P1" s="78"/>
      <c r="Q1" s="163"/>
    </row>
    <row r="2" spans="1:17" s="96" customFormat="1" x14ac:dyDescent="0.45">
      <c r="A2" s="14" t="s">
        <v>186</v>
      </c>
      <c r="B2" s="14"/>
      <c r="C2" s="14"/>
      <c r="D2" s="14"/>
      <c r="E2" s="14"/>
      <c r="F2" s="14"/>
      <c r="G2" s="14"/>
      <c r="H2" s="14"/>
      <c r="I2" s="14"/>
      <c r="J2" s="78"/>
      <c r="K2" s="78"/>
      <c r="L2" s="78"/>
      <c r="M2" s="78"/>
      <c r="N2" s="78"/>
      <c r="O2" s="78"/>
      <c r="P2" s="78"/>
      <c r="Q2" s="163"/>
    </row>
    <row r="3" spans="1:17" s="96" customFormat="1" x14ac:dyDescent="0.45">
      <c r="A3" s="159" t="s">
        <v>187</v>
      </c>
      <c r="B3" s="14"/>
      <c r="C3" s="14"/>
      <c r="D3" s="14"/>
      <c r="E3" s="14"/>
      <c r="F3" s="14"/>
      <c r="G3" s="14"/>
      <c r="H3" s="14"/>
      <c r="I3" s="14"/>
      <c r="J3" s="78"/>
      <c r="K3" s="78"/>
      <c r="L3" s="78"/>
      <c r="M3" s="78"/>
      <c r="N3" s="78"/>
      <c r="O3" s="78"/>
      <c r="P3" s="78"/>
      <c r="Q3" s="163"/>
    </row>
    <row r="4" spans="1:17" x14ac:dyDescent="0.45">
      <c r="G4" s="22"/>
      <c r="J4" s="181" t="s">
        <v>3</v>
      </c>
      <c r="K4" s="181"/>
      <c r="L4" s="181"/>
      <c r="M4" s="181"/>
      <c r="N4" s="181"/>
      <c r="O4" s="181"/>
      <c r="P4" s="181"/>
    </row>
    <row r="5" spans="1:17" s="2" customFormat="1" x14ac:dyDescent="0.45">
      <c r="A5" s="3"/>
      <c r="B5" s="3"/>
      <c r="C5" s="3"/>
      <c r="D5" s="3"/>
      <c r="E5" s="3"/>
      <c r="F5" s="3"/>
      <c r="G5" s="22"/>
      <c r="H5" s="15"/>
      <c r="I5" s="3"/>
      <c r="J5" s="176" t="s">
        <v>4</v>
      </c>
      <c r="K5" s="176"/>
      <c r="L5" s="176"/>
      <c r="M5" s="10"/>
      <c r="N5" s="176" t="s">
        <v>5</v>
      </c>
      <c r="O5" s="176"/>
      <c r="P5" s="176"/>
    </row>
    <row r="6" spans="1:17" s="2" customFormat="1" x14ac:dyDescent="0.45">
      <c r="A6" s="3"/>
      <c r="B6" s="3"/>
      <c r="C6" s="3"/>
      <c r="D6" s="3"/>
      <c r="E6" s="3"/>
      <c r="F6" s="3"/>
      <c r="G6" s="22"/>
      <c r="H6" s="158" t="s">
        <v>6</v>
      </c>
      <c r="I6" s="3"/>
      <c r="J6" s="79">
        <v>2563</v>
      </c>
      <c r="K6" s="80"/>
      <c r="L6" s="79">
        <v>2562</v>
      </c>
      <c r="M6" s="80"/>
      <c r="N6" s="79">
        <v>2563</v>
      </c>
      <c r="O6" s="80"/>
      <c r="P6" s="79">
        <v>2562</v>
      </c>
    </row>
    <row r="7" spans="1:17" s="2" customFormat="1" x14ac:dyDescent="0.45">
      <c r="A7" s="3"/>
      <c r="B7" s="3"/>
      <c r="C7" s="3"/>
      <c r="D7" s="3"/>
      <c r="E7" s="3"/>
      <c r="F7" s="3"/>
      <c r="G7" s="22"/>
      <c r="H7" s="15" t="s">
        <v>188</v>
      </c>
      <c r="I7" s="3"/>
      <c r="J7" s="46"/>
      <c r="K7" s="81"/>
      <c r="L7" s="9" t="s">
        <v>7</v>
      </c>
      <c r="M7" s="80"/>
      <c r="N7" s="46"/>
      <c r="O7" s="81"/>
      <c r="P7" s="9"/>
    </row>
    <row r="8" spans="1:17" s="2" customFormat="1" x14ac:dyDescent="0.45">
      <c r="A8" s="14" t="s">
        <v>70</v>
      </c>
      <c r="B8" s="3"/>
      <c r="C8" s="3"/>
      <c r="D8" s="3"/>
      <c r="E8" s="3"/>
      <c r="F8" s="3"/>
      <c r="G8" s="3"/>
      <c r="H8" s="15"/>
      <c r="I8" s="3"/>
      <c r="J8" s="16">
        <v>717954200.15999997</v>
      </c>
      <c r="K8" s="16"/>
      <c r="L8" s="20">
        <v>1338103443.1900001</v>
      </c>
      <c r="M8" s="20"/>
      <c r="N8" s="20">
        <v>421268009.88</v>
      </c>
      <c r="O8" s="16"/>
      <c r="P8" s="16">
        <v>570258653.78999996</v>
      </c>
    </row>
    <row r="9" spans="1:17" s="2" customFormat="1" x14ac:dyDescent="0.45">
      <c r="A9" s="82" t="s">
        <v>71</v>
      </c>
      <c r="B9" s="82"/>
      <c r="C9" s="82"/>
      <c r="D9" s="3"/>
      <c r="E9" s="3"/>
      <c r="F9" s="3"/>
      <c r="G9" s="3"/>
      <c r="H9" s="15"/>
      <c r="I9" s="3"/>
      <c r="J9" s="16">
        <v>-694754032.01999998</v>
      </c>
      <c r="K9" s="16"/>
      <c r="L9" s="97">
        <v>-1056312598.53</v>
      </c>
      <c r="M9" s="20"/>
      <c r="N9" s="97">
        <v>-398090946.51999998</v>
      </c>
      <c r="O9" s="16"/>
      <c r="P9" s="97">
        <v>-450611867.92000002</v>
      </c>
    </row>
    <row r="10" spans="1:17" s="2" customFormat="1" x14ac:dyDescent="0.45">
      <c r="A10" s="83" t="s">
        <v>72</v>
      </c>
      <c r="B10" s="82"/>
      <c r="C10" s="82"/>
      <c r="D10" s="3"/>
      <c r="E10" s="3"/>
      <c r="F10" s="3"/>
      <c r="G10" s="3"/>
      <c r="H10" s="15"/>
      <c r="I10" s="3"/>
      <c r="J10" s="84">
        <v>23200168.139999986</v>
      </c>
      <c r="K10" s="16"/>
      <c r="L10" s="84">
        <v>281790844.66000009</v>
      </c>
      <c r="M10" s="20"/>
      <c r="N10" s="16">
        <v>23177063.360000014</v>
      </c>
      <c r="O10" s="16"/>
      <c r="P10" s="16">
        <v>119646785.86999995</v>
      </c>
    </row>
    <row r="11" spans="1:17" s="2" customFormat="1" x14ac:dyDescent="0.45">
      <c r="A11" s="3" t="s">
        <v>73</v>
      </c>
      <c r="B11" s="3"/>
      <c r="C11" s="3"/>
      <c r="D11" s="3"/>
      <c r="E11" s="3"/>
      <c r="F11" s="3"/>
      <c r="G11" s="3"/>
      <c r="H11" s="15"/>
      <c r="I11" s="3"/>
      <c r="J11" s="16">
        <v>9293154</v>
      </c>
      <c r="K11" s="20"/>
      <c r="L11" s="16">
        <v>13602899.619999999</v>
      </c>
      <c r="M11" s="20"/>
      <c r="N11" s="20">
        <v>21872774.940000001</v>
      </c>
      <c r="O11" s="20"/>
      <c r="P11" s="20">
        <v>19912673.77</v>
      </c>
    </row>
    <row r="12" spans="1:17" s="2" customFormat="1" x14ac:dyDescent="0.45">
      <c r="A12" s="3" t="s">
        <v>74</v>
      </c>
      <c r="B12" s="3"/>
      <c r="C12" s="3"/>
      <c r="D12" s="3"/>
      <c r="E12" s="3"/>
      <c r="F12" s="3"/>
      <c r="G12" s="3"/>
      <c r="H12" s="15"/>
      <c r="I12" s="3"/>
      <c r="J12" s="16">
        <v>-9855714.0500000007</v>
      </c>
      <c r="K12" s="16"/>
      <c r="L12" s="16">
        <v>-11431235.470000001</v>
      </c>
      <c r="M12" s="20"/>
      <c r="N12" s="20">
        <v>-1712422.68</v>
      </c>
      <c r="O12" s="16"/>
      <c r="P12" s="16">
        <v>-1871119.45</v>
      </c>
    </row>
    <row r="13" spans="1:17" s="2" customFormat="1" x14ac:dyDescent="0.45">
      <c r="A13" s="3" t="s">
        <v>75</v>
      </c>
      <c r="B13" s="3"/>
      <c r="C13" s="3"/>
      <c r="D13" s="3"/>
      <c r="E13" s="3"/>
      <c r="F13" s="3"/>
      <c r="G13" s="3"/>
      <c r="H13" s="15"/>
      <c r="I13" s="3"/>
      <c r="J13" s="16">
        <v>-192689776.55000001</v>
      </c>
      <c r="K13" s="16"/>
      <c r="L13" s="16">
        <v>-203390692.5</v>
      </c>
      <c r="M13" s="20"/>
      <c r="N13" s="20">
        <v>-103583527.84999999</v>
      </c>
      <c r="O13" s="16"/>
      <c r="P13" s="16">
        <v>-101102508.3</v>
      </c>
    </row>
    <row r="14" spans="1:17" s="2" customFormat="1" x14ac:dyDescent="0.45">
      <c r="A14" s="3" t="s">
        <v>76</v>
      </c>
      <c r="B14" s="3"/>
      <c r="C14" s="3"/>
      <c r="D14" s="3"/>
      <c r="E14" s="3"/>
      <c r="F14" s="3"/>
      <c r="G14" s="3"/>
      <c r="H14" s="15"/>
      <c r="I14" s="3"/>
      <c r="J14" s="16">
        <v>-20973504.079999998</v>
      </c>
      <c r="K14" s="16"/>
      <c r="L14" s="16">
        <v>-22267424.039999999</v>
      </c>
      <c r="M14" s="20"/>
      <c r="N14" s="20">
        <v>-11360026.02</v>
      </c>
      <c r="O14" s="16"/>
      <c r="P14" s="16">
        <v>-11442045.640000001</v>
      </c>
    </row>
    <row r="15" spans="1:17" s="2" customFormat="1" x14ac:dyDescent="0.45">
      <c r="A15" s="3" t="s">
        <v>66</v>
      </c>
      <c r="B15" s="3"/>
      <c r="C15" s="3"/>
      <c r="D15" s="3"/>
      <c r="E15" s="3"/>
      <c r="F15" s="3"/>
      <c r="G15" s="3"/>
      <c r="H15" s="15" t="s">
        <v>189</v>
      </c>
      <c r="I15" s="3"/>
      <c r="J15" s="16">
        <v>0</v>
      </c>
      <c r="K15" s="20"/>
      <c r="L15" s="20">
        <v>0</v>
      </c>
      <c r="M15" s="20"/>
      <c r="N15" s="20">
        <v>25220358.690000001</v>
      </c>
      <c r="O15" s="20"/>
      <c r="P15" s="20">
        <v>31913203.800000001</v>
      </c>
    </row>
    <row r="16" spans="1:17" s="2" customFormat="1" x14ac:dyDescent="0.45">
      <c r="A16" s="3" t="s">
        <v>190</v>
      </c>
      <c r="B16" s="3"/>
      <c r="C16" s="3"/>
      <c r="D16" s="3"/>
      <c r="E16" s="3"/>
      <c r="F16" s="3"/>
      <c r="G16" s="3"/>
      <c r="H16" s="15">
        <v>6</v>
      </c>
      <c r="I16" s="3"/>
      <c r="J16" s="16">
        <v>0</v>
      </c>
      <c r="K16" s="16"/>
      <c r="L16" s="20">
        <v>45714436.82</v>
      </c>
      <c r="M16" s="20"/>
      <c r="N16" s="20">
        <v>0</v>
      </c>
      <c r="O16" s="20"/>
      <c r="P16" s="20">
        <v>0</v>
      </c>
    </row>
    <row r="17" spans="1:16" s="2" customFormat="1" x14ac:dyDescent="0.45">
      <c r="A17" s="3" t="s">
        <v>54</v>
      </c>
      <c r="B17" s="3"/>
      <c r="C17" s="3"/>
      <c r="D17" s="3"/>
      <c r="E17" s="3"/>
      <c r="F17" s="3"/>
      <c r="G17" s="3"/>
      <c r="H17" s="15">
        <v>6</v>
      </c>
      <c r="I17" s="3"/>
      <c r="J17" s="16">
        <v>0</v>
      </c>
      <c r="K17" s="16"/>
      <c r="L17" s="20">
        <v>13107454.449999999</v>
      </c>
      <c r="M17" s="20"/>
      <c r="N17" s="20">
        <v>0</v>
      </c>
      <c r="O17" s="16"/>
      <c r="P17" s="20">
        <v>0</v>
      </c>
    </row>
    <row r="18" spans="1:16" s="2" customFormat="1" x14ac:dyDescent="0.45">
      <c r="A18" s="3" t="s">
        <v>184</v>
      </c>
      <c r="B18" s="3"/>
      <c r="C18" s="3"/>
      <c r="D18" s="3"/>
      <c r="E18" s="3"/>
      <c r="F18" s="3"/>
      <c r="G18" s="3"/>
      <c r="H18" s="15">
        <v>12</v>
      </c>
      <c r="I18" s="3"/>
      <c r="J18" s="16">
        <v>20217994.100000001</v>
      </c>
      <c r="K18" s="20"/>
      <c r="L18" s="20">
        <v>0</v>
      </c>
      <c r="M18" s="20"/>
      <c r="N18" s="16">
        <v>-19200000</v>
      </c>
      <c r="O18" s="20"/>
      <c r="P18" s="20">
        <v>0</v>
      </c>
    </row>
    <row r="19" spans="1:16" s="2" customFormat="1" x14ac:dyDescent="0.45">
      <c r="A19" s="85" t="s">
        <v>78</v>
      </c>
      <c r="B19" s="3"/>
      <c r="C19" s="3"/>
      <c r="D19" s="3"/>
      <c r="E19" s="3"/>
      <c r="F19" s="3"/>
      <c r="G19" s="3"/>
      <c r="H19" s="15"/>
      <c r="I19" s="3"/>
      <c r="J19" s="84">
        <v>-170807678.44000003</v>
      </c>
      <c r="K19" s="16"/>
      <c r="L19" s="84">
        <v>117126283.54000007</v>
      </c>
      <c r="M19" s="20"/>
      <c r="N19" s="84">
        <v>-65585779.559999987</v>
      </c>
      <c r="O19" s="16"/>
      <c r="P19" s="84">
        <v>57056990.049999967</v>
      </c>
    </row>
    <row r="20" spans="1:16" s="2" customFormat="1" x14ac:dyDescent="0.45">
      <c r="A20" s="82" t="s">
        <v>191</v>
      </c>
      <c r="B20" s="82"/>
      <c r="C20" s="82"/>
      <c r="D20" s="3"/>
      <c r="E20" s="3"/>
      <c r="F20" s="3"/>
      <c r="G20" s="3"/>
      <c r="H20" s="15">
        <v>17</v>
      </c>
      <c r="I20" s="3"/>
      <c r="J20" s="16">
        <v>37653731.329999998</v>
      </c>
      <c r="K20" s="16"/>
      <c r="L20" s="97">
        <v>-11628249.75</v>
      </c>
      <c r="M20" s="20"/>
      <c r="N20" s="20">
        <v>20291778.34</v>
      </c>
      <c r="O20" s="16"/>
      <c r="P20" s="97">
        <v>-4121620.32</v>
      </c>
    </row>
    <row r="21" spans="1:16" x14ac:dyDescent="0.45">
      <c r="A21" s="83" t="s">
        <v>192</v>
      </c>
      <c r="B21" s="83"/>
      <c r="C21" s="83"/>
      <c r="D21" s="14"/>
      <c r="E21" s="14"/>
      <c r="F21" s="14"/>
      <c r="G21" s="14"/>
      <c r="J21" s="84">
        <v>-133153947.11000003</v>
      </c>
      <c r="K21" s="20"/>
      <c r="L21" s="84">
        <v>105498033.79000007</v>
      </c>
      <c r="M21" s="20"/>
      <c r="N21" s="84">
        <v>-45294001.219999984</v>
      </c>
      <c r="O21" s="20"/>
      <c r="P21" s="84">
        <v>52935369.729999967</v>
      </c>
    </row>
    <row r="22" spans="1:16" ht="8.25" customHeight="1" x14ac:dyDescent="0.45">
      <c r="A22" s="14"/>
      <c r="J22" s="86"/>
      <c r="K22" s="87"/>
      <c r="L22" s="86"/>
      <c r="M22" s="87"/>
      <c r="N22" s="86"/>
      <c r="O22" s="87"/>
      <c r="P22" s="86"/>
    </row>
    <row r="23" spans="1:16" ht="22.5" customHeight="1" x14ac:dyDescent="0.45">
      <c r="A23" s="88" t="s">
        <v>79</v>
      </c>
      <c r="B23" s="39"/>
      <c r="C23" s="39"/>
      <c r="D23" s="39"/>
      <c r="E23" s="39"/>
      <c r="F23" s="39"/>
      <c r="G23" s="39"/>
      <c r="J23" s="86"/>
      <c r="K23" s="87"/>
      <c r="L23" s="86"/>
      <c r="M23" s="87"/>
      <c r="N23" s="86"/>
      <c r="O23" s="87"/>
      <c r="P23" s="86"/>
    </row>
    <row r="24" spans="1:16" ht="21" customHeight="1" x14ac:dyDescent="0.45">
      <c r="A24" s="89" t="s">
        <v>80</v>
      </c>
      <c r="B24" s="89"/>
      <c r="C24" s="89"/>
      <c r="D24" s="89"/>
      <c r="E24" s="89"/>
      <c r="F24" s="89"/>
      <c r="G24" s="89"/>
      <c r="H24" s="89"/>
      <c r="J24" s="20"/>
      <c r="K24" s="20"/>
      <c r="L24" s="20"/>
      <c r="M24" s="20"/>
      <c r="N24" s="20"/>
      <c r="O24" s="20"/>
      <c r="P24" s="20"/>
    </row>
    <row r="25" spans="1:16" x14ac:dyDescent="0.45">
      <c r="B25" s="98" t="s">
        <v>193</v>
      </c>
      <c r="H25" s="15">
        <v>15</v>
      </c>
      <c r="J25" s="16">
        <v>122397086.52</v>
      </c>
      <c r="K25" s="20"/>
      <c r="L25" s="20">
        <v>0</v>
      </c>
      <c r="M25" s="20"/>
      <c r="N25" s="16">
        <v>0</v>
      </c>
      <c r="O25" s="20"/>
      <c r="P25" s="20">
        <v>0</v>
      </c>
    </row>
    <row r="26" spans="1:16" x14ac:dyDescent="0.45">
      <c r="B26" s="98" t="s">
        <v>87</v>
      </c>
      <c r="J26" s="3"/>
      <c r="K26" s="20"/>
      <c r="L26" s="20"/>
      <c r="M26" s="20"/>
      <c r="N26" s="3"/>
      <c r="O26" s="20"/>
      <c r="P26" s="20"/>
    </row>
    <row r="27" spans="1:16" x14ac:dyDescent="0.45">
      <c r="B27" s="98" t="s">
        <v>88</v>
      </c>
      <c r="J27" s="16">
        <v>8378260.2800000003</v>
      </c>
      <c r="K27" s="20"/>
      <c r="L27" s="20">
        <v>-6454703.4100000001</v>
      </c>
      <c r="M27" s="20"/>
      <c r="N27" s="20">
        <v>-2022285.12</v>
      </c>
      <c r="O27" s="20"/>
      <c r="P27" s="20">
        <v>-2889267.01</v>
      </c>
    </row>
    <row r="28" spans="1:16" ht="21.75" thickBot="1" x14ac:dyDescent="0.5">
      <c r="A28" s="83" t="s">
        <v>194</v>
      </c>
      <c r="B28" s="83"/>
      <c r="C28" s="83"/>
      <c r="D28" s="14"/>
      <c r="E28" s="14"/>
      <c r="F28" s="14"/>
      <c r="G28" s="14"/>
      <c r="J28" s="90">
        <v>-2378600.3100000331</v>
      </c>
      <c r="K28" s="20"/>
      <c r="L28" s="90">
        <v>99043330.38000007</v>
      </c>
      <c r="M28" s="20"/>
      <c r="N28" s="90">
        <v>-47316286.339999981</v>
      </c>
      <c r="O28" s="20"/>
      <c r="P28" s="90">
        <v>50046102.719999969</v>
      </c>
    </row>
    <row r="29" spans="1:16" ht="21.75" thickTop="1" x14ac:dyDescent="0.45">
      <c r="A29" s="82"/>
      <c r="B29" s="82"/>
      <c r="C29" s="82"/>
      <c r="J29" s="18"/>
      <c r="M29" s="18"/>
    </row>
    <row r="30" spans="1:16" x14ac:dyDescent="0.45">
      <c r="A30" s="91" t="s">
        <v>81</v>
      </c>
      <c r="B30" s="19"/>
      <c r="C30" s="19"/>
      <c r="D30" s="19"/>
      <c r="J30" s="20"/>
      <c r="K30" s="20"/>
      <c r="L30" s="20"/>
      <c r="M30" s="20"/>
      <c r="N30" s="20"/>
      <c r="O30" s="20"/>
    </row>
    <row r="31" spans="1:16" x14ac:dyDescent="0.45">
      <c r="A31" s="19"/>
      <c r="B31" s="19" t="s">
        <v>82</v>
      </c>
      <c r="J31" s="10">
        <v>-129983091.17</v>
      </c>
      <c r="K31" s="10"/>
      <c r="L31" s="10">
        <v>94361216.330000073</v>
      </c>
      <c r="M31" s="10"/>
      <c r="N31" s="10">
        <v>-45294001.219999999</v>
      </c>
      <c r="O31" s="10"/>
      <c r="P31" s="10">
        <v>52935369.729999997</v>
      </c>
    </row>
    <row r="32" spans="1:16" x14ac:dyDescent="0.45">
      <c r="A32" s="19"/>
      <c r="B32" s="19" t="s">
        <v>83</v>
      </c>
      <c r="J32" s="10">
        <v>-3170855.94</v>
      </c>
      <c r="K32" s="20"/>
      <c r="L32" s="20">
        <v>11136817.460000001</v>
      </c>
      <c r="M32" s="20"/>
      <c r="N32" s="20">
        <v>0</v>
      </c>
      <c r="O32" s="20"/>
      <c r="P32" s="20">
        <v>0</v>
      </c>
    </row>
    <row r="33" spans="1:16" ht="21.75" thickBot="1" x14ac:dyDescent="0.5">
      <c r="J33" s="90">
        <v>-133153947.11</v>
      </c>
      <c r="K33" s="20"/>
      <c r="L33" s="90">
        <v>105498033.79000008</v>
      </c>
      <c r="M33" s="20"/>
      <c r="N33" s="90">
        <v>-45294001.219999999</v>
      </c>
      <c r="O33" s="20"/>
      <c r="P33" s="90">
        <v>52935369.729999997</v>
      </c>
    </row>
    <row r="34" spans="1:16" ht="21.75" thickTop="1" x14ac:dyDescent="0.45">
      <c r="J34" s="20"/>
      <c r="K34" s="20"/>
      <c r="L34" s="20"/>
      <c r="M34" s="20"/>
      <c r="N34" s="20"/>
      <c r="O34" s="20"/>
      <c r="P34" s="20"/>
    </row>
    <row r="35" spans="1:16" x14ac:dyDescent="0.45">
      <c r="A35" s="91" t="s">
        <v>84</v>
      </c>
      <c r="B35" s="91"/>
      <c r="C35" s="19"/>
      <c r="D35" s="19"/>
      <c r="J35" s="18"/>
      <c r="M35" s="18"/>
    </row>
    <row r="36" spans="1:16" x14ac:dyDescent="0.45">
      <c r="A36" s="19"/>
      <c r="B36" s="19" t="s">
        <v>82</v>
      </c>
      <c r="J36" s="10">
        <v>1083172.3999999999</v>
      </c>
      <c r="K36" s="10"/>
      <c r="L36" s="10">
        <v>87818893.63000007</v>
      </c>
      <c r="M36" s="10"/>
      <c r="N36" s="10">
        <v>-47316286.340000004</v>
      </c>
      <c r="O36" s="10"/>
      <c r="P36" s="10">
        <v>50046102.719999999</v>
      </c>
    </row>
    <row r="37" spans="1:16" x14ac:dyDescent="0.45">
      <c r="A37" s="19"/>
      <c r="B37" s="19" t="s">
        <v>83</v>
      </c>
      <c r="H37" s="164"/>
      <c r="J37" s="10">
        <v>-3461772.71</v>
      </c>
      <c r="K37" s="20"/>
      <c r="L37" s="10">
        <v>11224436.75</v>
      </c>
      <c r="M37" s="10"/>
      <c r="N37" s="10">
        <v>0</v>
      </c>
      <c r="O37" s="10"/>
      <c r="P37" s="10">
        <v>0</v>
      </c>
    </row>
    <row r="38" spans="1:16" ht="21.75" thickBot="1" x14ac:dyDescent="0.5">
      <c r="J38" s="90">
        <v>-2378600.31</v>
      </c>
      <c r="K38" s="20"/>
      <c r="L38" s="90">
        <v>99043330.38000007</v>
      </c>
      <c r="M38" s="20"/>
      <c r="N38" s="90">
        <v>-47316286.340000004</v>
      </c>
      <c r="O38" s="20"/>
      <c r="P38" s="90">
        <v>50046102.719999999</v>
      </c>
    </row>
    <row r="39" spans="1:16" ht="21.75" thickTop="1" x14ac:dyDescent="0.45">
      <c r="J39" s="18"/>
      <c r="M39" s="18"/>
    </row>
    <row r="40" spans="1:16" ht="21.75" thickBot="1" x14ac:dyDescent="0.5">
      <c r="A40" s="14" t="s">
        <v>85</v>
      </c>
      <c r="J40" s="92">
        <v>-0.51</v>
      </c>
      <c r="K40" s="93"/>
      <c r="L40" s="92">
        <v>0.37</v>
      </c>
      <c r="M40" s="93"/>
      <c r="N40" s="92">
        <v>-0.18</v>
      </c>
      <c r="O40" s="93"/>
      <c r="P40" s="92">
        <v>0.21</v>
      </c>
    </row>
    <row r="41" spans="1:16" ht="22.5" thickTop="1" thickBot="1" x14ac:dyDescent="0.5">
      <c r="A41" s="3" t="s">
        <v>86</v>
      </c>
      <c r="J41" s="94">
        <v>255462733</v>
      </c>
      <c r="K41" s="95"/>
      <c r="L41" s="94">
        <v>255462733</v>
      </c>
      <c r="M41" s="95">
        <v>1.8635294825511434E-2</v>
      </c>
      <c r="N41" s="94">
        <v>255462733</v>
      </c>
      <c r="O41" s="95"/>
      <c r="P41" s="94">
        <v>255462733</v>
      </c>
    </row>
    <row r="42" spans="1:16" ht="21.75" thickTop="1" x14ac:dyDescent="0.45">
      <c r="B42" s="19"/>
      <c r="J42" s="18"/>
      <c r="M42" s="18"/>
    </row>
  </sheetData>
  <mergeCells count="3">
    <mergeCell ref="J4:P4"/>
    <mergeCell ref="J5:L5"/>
    <mergeCell ref="N5:P5"/>
  </mergeCells>
  <pageMargins left="0.78740157480314998" right="0.39370078740157499" top="0.78740157480314998" bottom="0.78740157480314998" header="0.31496062992126" footer="0.196850393700787"/>
  <pageSetup paperSize="9" scale="80" firstPageNumber="9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8"/>
  <sheetViews>
    <sheetView showGridLines="0" view="pageBreakPreview" zoomScale="70" zoomScaleNormal="87" zoomScaleSheetLayoutView="70" workbookViewId="0">
      <selection activeCell="K34" sqref="K34"/>
    </sheetView>
  </sheetViews>
  <sheetFormatPr defaultColWidth="9.140625" defaultRowHeight="21" x14ac:dyDescent="0.45"/>
  <cols>
    <col min="1" max="1" width="2.85546875" style="100" customWidth="1"/>
    <col min="2" max="2" width="11.42578125" style="100" customWidth="1"/>
    <col min="3" max="3" width="21.85546875" style="100" customWidth="1"/>
    <col min="4" max="4" width="0.5703125" style="100" customWidth="1"/>
    <col min="5" max="5" width="8.5703125" style="15" customWidth="1"/>
    <col min="6" max="6" width="0.42578125" style="100" customWidth="1"/>
    <col min="7" max="7" width="14.5703125" style="100" customWidth="1"/>
    <col min="8" max="8" width="0.7109375" style="100" customWidth="1"/>
    <col min="9" max="9" width="14.5703125" style="100" customWidth="1"/>
    <col min="10" max="10" width="0.7109375" style="108" customWidth="1"/>
    <col min="11" max="11" width="14.5703125" style="100" customWidth="1"/>
    <col min="12" max="12" width="0.7109375" style="100" customWidth="1"/>
    <col min="13" max="13" width="14.5703125" style="100" customWidth="1"/>
    <col min="14" max="14" width="0.5703125" style="100" customWidth="1"/>
    <col min="15" max="15" width="17.28515625" style="100" customWidth="1"/>
    <col min="16" max="16" width="0.7109375" style="100" customWidth="1"/>
    <col min="17" max="17" width="14.5703125" style="100" customWidth="1"/>
    <col min="18" max="18" width="0.5703125" style="100" customWidth="1"/>
    <col min="19" max="19" width="15.140625" style="100" customWidth="1"/>
    <col min="20" max="20" width="0.5703125" style="100" customWidth="1"/>
    <col min="21" max="21" width="14.5703125" style="100" customWidth="1"/>
    <col min="22" max="22" width="0.85546875" style="100" customWidth="1"/>
    <col min="23" max="23" width="18.140625" style="100" customWidth="1"/>
    <col min="24" max="24" width="0.7109375" style="100" customWidth="1"/>
    <col min="25" max="25" width="14.5703125" style="100" customWidth="1"/>
    <col min="26" max="26" width="0.7109375" style="100" customWidth="1"/>
    <col min="27" max="27" width="15.28515625" style="100" customWidth="1"/>
    <col min="28" max="28" width="0.5703125" style="100" customWidth="1"/>
    <col min="29" max="29" width="14.5703125" style="100" customWidth="1"/>
    <col min="30" max="30" width="0.5703125" style="100" customWidth="1"/>
    <col min="31" max="31" width="15.7109375" style="100" customWidth="1"/>
    <col min="32" max="32" width="1.28515625" style="100" customWidth="1"/>
    <col min="33" max="16384" width="9.140625" style="100"/>
  </cols>
  <sheetData>
    <row r="1" spans="1:32" x14ac:dyDescent="0.4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99"/>
    </row>
    <row r="2" spans="1:32" x14ac:dyDescent="0.45">
      <c r="A2" s="186" t="s">
        <v>89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99"/>
    </row>
    <row r="3" spans="1:32" ht="21.75" customHeight="1" x14ac:dyDescent="0.45">
      <c r="A3" s="187" t="s">
        <v>187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99"/>
    </row>
    <row r="4" spans="1:32" x14ac:dyDescent="0.45">
      <c r="A4" s="101"/>
      <c r="B4" s="101"/>
      <c r="C4" s="101"/>
      <c r="D4" s="101"/>
      <c r="E4" s="161"/>
      <c r="F4" s="101"/>
      <c r="G4" s="183" t="s">
        <v>3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65"/>
    </row>
    <row r="5" spans="1:32" x14ac:dyDescent="0.45">
      <c r="C5" s="102"/>
      <c r="D5" s="102"/>
      <c r="E5" s="103"/>
      <c r="F5" s="102"/>
      <c r="G5" s="188" t="s">
        <v>4</v>
      </c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04"/>
    </row>
    <row r="6" spans="1:32" x14ac:dyDescent="0.45">
      <c r="C6" s="102"/>
      <c r="D6" s="102"/>
      <c r="E6" s="103"/>
      <c r="F6" s="102"/>
      <c r="G6" s="182" t="s">
        <v>90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05"/>
      <c r="AC6" s="105"/>
      <c r="AD6" s="104"/>
      <c r="AE6" s="104"/>
      <c r="AF6" s="104"/>
    </row>
    <row r="7" spans="1:32" ht="21.75" customHeight="1" x14ac:dyDescent="0.45">
      <c r="C7" s="102"/>
      <c r="D7" s="102"/>
      <c r="E7" s="103"/>
      <c r="F7" s="102"/>
      <c r="G7" s="101"/>
      <c r="H7" s="101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U7" s="189" t="s">
        <v>60</v>
      </c>
      <c r="V7" s="189"/>
      <c r="W7" s="189"/>
      <c r="X7" s="189"/>
      <c r="Y7" s="189"/>
      <c r="AC7" s="106"/>
      <c r="AD7" s="106"/>
      <c r="AE7" s="106"/>
      <c r="AF7" s="106"/>
    </row>
    <row r="8" spans="1:32" x14ac:dyDescent="0.45">
      <c r="C8" s="107"/>
      <c r="D8" s="107"/>
      <c r="F8" s="107"/>
      <c r="G8" s="99"/>
      <c r="H8" s="99"/>
      <c r="K8" s="101" t="s">
        <v>91</v>
      </c>
      <c r="L8" s="99"/>
      <c r="M8" s="99"/>
      <c r="N8" s="99"/>
      <c r="O8" s="99"/>
      <c r="P8" s="99"/>
      <c r="Q8" s="183" t="s">
        <v>56</v>
      </c>
      <c r="R8" s="183"/>
      <c r="S8" s="183"/>
      <c r="U8" s="189" t="s">
        <v>79</v>
      </c>
      <c r="V8" s="189"/>
      <c r="W8" s="189"/>
      <c r="X8" s="101"/>
      <c r="Y8" s="109"/>
      <c r="Z8" s="101"/>
      <c r="AB8" s="101"/>
      <c r="AC8" s="99"/>
      <c r="AD8" s="99"/>
      <c r="AE8" s="99"/>
      <c r="AF8" s="99"/>
    </row>
    <row r="9" spans="1:32" ht="19.899999999999999" customHeight="1" x14ac:dyDescent="0.45">
      <c r="G9" s="101"/>
      <c r="H9" s="101"/>
      <c r="I9" s="101"/>
      <c r="J9" s="101"/>
      <c r="K9" s="101" t="s">
        <v>92</v>
      </c>
      <c r="L9" s="101"/>
      <c r="M9" s="101" t="s">
        <v>93</v>
      </c>
      <c r="N9" s="101"/>
      <c r="O9" s="184" t="s">
        <v>94</v>
      </c>
      <c r="P9" s="108"/>
      <c r="Q9" s="101"/>
      <c r="R9" s="101"/>
      <c r="S9" s="108"/>
      <c r="T9" s="108"/>
      <c r="U9" s="99"/>
      <c r="V9" s="99"/>
      <c r="W9" s="161" t="s">
        <v>95</v>
      </c>
      <c r="X9" s="108"/>
      <c r="Y9" s="109" t="s">
        <v>96</v>
      </c>
      <c r="Z9" s="108"/>
      <c r="AA9" s="109" t="s">
        <v>2</v>
      </c>
      <c r="AB9" s="108"/>
      <c r="AD9" s="101"/>
      <c r="AE9" s="101"/>
      <c r="AF9" s="101"/>
    </row>
    <row r="10" spans="1:32" x14ac:dyDescent="0.45">
      <c r="G10" s="101" t="s">
        <v>97</v>
      </c>
      <c r="H10" s="101"/>
      <c r="I10" s="101" t="s">
        <v>98</v>
      </c>
      <c r="J10" s="101"/>
      <c r="K10" s="99" t="s">
        <v>99</v>
      </c>
      <c r="L10" s="101"/>
      <c r="M10" s="101" t="s">
        <v>100</v>
      </c>
      <c r="N10" s="101"/>
      <c r="O10" s="184"/>
      <c r="P10" s="108"/>
      <c r="Q10" s="101" t="s">
        <v>57</v>
      </c>
      <c r="R10" s="101"/>
      <c r="S10" s="108"/>
      <c r="T10" s="108"/>
      <c r="U10" s="99" t="s">
        <v>101</v>
      </c>
      <c r="V10" s="99"/>
      <c r="W10" s="161" t="s">
        <v>102</v>
      </c>
      <c r="X10" s="108"/>
      <c r="Y10" s="109" t="s">
        <v>103</v>
      </c>
      <c r="Z10" s="108"/>
      <c r="AA10" s="109" t="s">
        <v>47</v>
      </c>
      <c r="AB10" s="108"/>
      <c r="AC10" s="101" t="s">
        <v>104</v>
      </c>
      <c r="AD10" s="101"/>
      <c r="AE10" s="101"/>
      <c r="AF10" s="101"/>
    </row>
    <row r="11" spans="1:32" x14ac:dyDescent="0.45">
      <c r="A11" s="99"/>
      <c r="B11" s="99"/>
      <c r="C11" s="99"/>
      <c r="D11" s="99"/>
      <c r="E11" s="158" t="s">
        <v>6</v>
      </c>
      <c r="F11" s="99"/>
      <c r="G11" s="160" t="s">
        <v>105</v>
      </c>
      <c r="H11" s="101"/>
      <c r="I11" s="160" t="s">
        <v>106</v>
      </c>
      <c r="J11" s="101"/>
      <c r="K11" s="160" t="s">
        <v>107</v>
      </c>
      <c r="L11" s="101"/>
      <c r="M11" s="160" t="s">
        <v>108</v>
      </c>
      <c r="N11" s="101"/>
      <c r="O11" s="185"/>
      <c r="P11" s="101"/>
      <c r="Q11" s="160" t="s">
        <v>58</v>
      </c>
      <c r="R11" s="101"/>
      <c r="S11" s="160" t="s">
        <v>109</v>
      </c>
      <c r="T11" s="101"/>
      <c r="U11" s="160" t="s">
        <v>110</v>
      </c>
      <c r="V11" s="101"/>
      <c r="W11" s="158" t="s">
        <v>111</v>
      </c>
      <c r="X11" s="101"/>
      <c r="Y11" s="110" t="s">
        <v>47</v>
      </c>
      <c r="Z11" s="101"/>
      <c r="AA11" s="110" t="s">
        <v>112</v>
      </c>
      <c r="AB11" s="101"/>
      <c r="AC11" s="160" t="s">
        <v>113</v>
      </c>
      <c r="AD11" s="101"/>
      <c r="AE11" s="160" t="s">
        <v>2</v>
      </c>
      <c r="AF11" s="101"/>
    </row>
    <row r="12" spans="1:32" x14ac:dyDescent="0.45">
      <c r="A12" s="99"/>
      <c r="B12" s="99"/>
      <c r="C12" s="99"/>
      <c r="D12" s="99"/>
      <c r="E12" s="161"/>
      <c r="F12" s="99"/>
      <c r="G12" s="101"/>
      <c r="H12" s="101"/>
      <c r="I12" s="101"/>
      <c r="J12" s="101"/>
      <c r="K12" s="101"/>
      <c r="L12" s="101"/>
      <c r="M12" s="101"/>
      <c r="N12" s="101"/>
      <c r="O12" s="111" t="s">
        <v>7</v>
      </c>
      <c r="P12" s="101"/>
      <c r="Q12" s="101"/>
      <c r="R12" s="101"/>
      <c r="S12" s="111" t="s">
        <v>7</v>
      </c>
      <c r="T12" s="101"/>
      <c r="U12" s="111"/>
      <c r="V12" s="111"/>
      <c r="W12" s="101"/>
      <c r="X12" s="101"/>
      <c r="Y12" s="111"/>
      <c r="Z12" s="101"/>
      <c r="AA12" s="111"/>
      <c r="AB12" s="101"/>
      <c r="AC12" s="111"/>
      <c r="AD12" s="101"/>
      <c r="AE12" s="111"/>
      <c r="AF12" s="101"/>
    </row>
    <row r="13" spans="1:32" x14ac:dyDescent="0.45">
      <c r="A13" s="112" t="s">
        <v>114</v>
      </c>
      <c r="B13" s="113"/>
      <c r="G13" s="114">
        <v>255462733</v>
      </c>
      <c r="H13" s="114"/>
      <c r="I13" s="114">
        <v>93569476.359999999</v>
      </c>
      <c r="J13" s="114"/>
      <c r="K13" s="114">
        <v>4907142.7300000004</v>
      </c>
      <c r="L13" s="114"/>
      <c r="M13" s="114">
        <v>115335.89000000001</v>
      </c>
      <c r="N13" s="114"/>
      <c r="O13" s="114">
        <v>0</v>
      </c>
      <c r="P13" s="114"/>
      <c r="Q13" s="114">
        <v>16635093.85</v>
      </c>
      <c r="R13" s="114"/>
      <c r="S13" s="114">
        <v>40758560.400000006</v>
      </c>
      <c r="T13" s="114"/>
      <c r="U13" s="114">
        <v>113381693.40000002</v>
      </c>
      <c r="V13" s="114"/>
      <c r="W13" s="114">
        <v>0</v>
      </c>
      <c r="X13" s="114"/>
      <c r="Y13" s="115">
        <v>113381693.40000002</v>
      </c>
      <c r="Z13" s="114"/>
      <c r="AA13" s="114">
        <v>524830035.63</v>
      </c>
      <c r="AB13" s="114"/>
      <c r="AC13" s="114">
        <v>31325347.359999999</v>
      </c>
      <c r="AD13" s="114"/>
      <c r="AE13" s="114">
        <v>556155382.99000001</v>
      </c>
      <c r="AF13" s="115"/>
    </row>
    <row r="14" spans="1:32" x14ac:dyDescent="0.45">
      <c r="A14" s="116" t="s">
        <v>115</v>
      </c>
      <c r="B14" s="113"/>
      <c r="C14" s="117"/>
      <c r="D14" s="117"/>
      <c r="E14" s="15">
        <v>6</v>
      </c>
      <c r="G14" s="114">
        <v>0</v>
      </c>
      <c r="H14" s="114"/>
      <c r="I14" s="114">
        <v>0</v>
      </c>
      <c r="J14" s="114"/>
      <c r="K14" s="114">
        <v>0</v>
      </c>
      <c r="L14" s="114"/>
      <c r="M14" s="114">
        <v>0</v>
      </c>
      <c r="N14" s="114"/>
      <c r="O14" s="114">
        <v>0</v>
      </c>
      <c r="P14" s="114"/>
      <c r="Q14" s="114">
        <v>0</v>
      </c>
      <c r="R14" s="114"/>
      <c r="S14" s="114">
        <v>-4251517.82</v>
      </c>
      <c r="T14" s="114"/>
      <c r="U14" s="114">
        <v>0</v>
      </c>
      <c r="V14" s="114"/>
      <c r="W14" s="114">
        <v>0</v>
      </c>
      <c r="X14" s="114"/>
      <c r="Y14" s="115">
        <v>0</v>
      </c>
      <c r="Z14" s="114"/>
      <c r="AA14" s="114">
        <v>-4251517.82</v>
      </c>
      <c r="AB14" s="114"/>
      <c r="AC14" s="114">
        <v>-7283608.0800000001</v>
      </c>
      <c r="AD14" s="114"/>
      <c r="AE14" s="114">
        <v>-11535125.9</v>
      </c>
      <c r="AF14" s="115"/>
    </row>
    <row r="15" spans="1:32" x14ac:dyDescent="0.45">
      <c r="A15" s="112" t="s">
        <v>116</v>
      </c>
      <c r="B15" s="113"/>
      <c r="C15" s="117"/>
      <c r="D15" s="117"/>
      <c r="G15" s="118">
        <v>255462733</v>
      </c>
      <c r="H15" s="114"/>
      <c r="I15" s="118">
        <v>93569476.359999999</v>
      </c>
      <c r="J15" s="114"/>
      <c r="K15" s="118">
        <v>4907142.7300000004</v>
      </c>
      <c r="L15" s="114"/>
      <c r="M15" s="118">
        <v>115335.89000000001</v>
      </c>
      <c r="N15" s="114"/>
      <c r="O15" s="118">
        <v>0</v>
      </c>
      <c r="P15" s="114"/>
      <c r="Q15" s="118">
        <v>16635093.85</v>
      </c>
      <c r="R15" s="114"/>
      <c r="S15" s="118">
        <v>36507042.580000006</v>
      </c>
      <c r="T15" s="114"/>
      <c r="U15" s="118">
        <v>113381693.40000002</v>
      </c>
      <c r="V15" s="114"/>
      <c r="W15" s="118">
        <v>0</v>
      </c>
      <c r="X15" s="114"/>
      <c r="Y15" s="118">
        <v>113381693.40000002</v>
      </c>
      <c r="Z15" s="114"/>
      <c r="AA15" s="118">
        <v>520578517.81</v>
      </c>
      <c r="AB15" s="114"/>
      <c r="AC15" s="118">
        <v>24041739.280000001</v>
      </c>
      <c r="AD15" s="114"/>
      <c r="AE15" s="118">
        <v>544620257.09000003</v>
      </c>
      <c r="AF15" s="115"/>
    </row>
    <row r="16" spans="1:32" x14ac:dyDescent="0.45">
      <c r="A16" s="116" t="s">
        <v>117</v>
      </c>
      <c r="B16" s="113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5"/>
      <c r="Z16" s="114"/>
      <c r="AA16" s="114"/>
      <c r="AB16" s="114"/>
      <c r="AC16" s="114"/>
      <c r="AD16" s="114"/>
      <c r="AE16" s="114"/>
      <c r="AF16" s="115"/>
    </row>
    <row r="17" spans="1:32" x14ac:dyDescent="0.45">
      <c r="A17" s="112"/>
      <c r="B17" s="113" t="s">
        <v>118</v>
      </c>
      <c r="C17" s="117"/>
      <c r="D17" s="117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5"/>
      <c r="Z17" s="114"/>
      <c r="AA17" s="114"/>
      <c r="AB17" s="114"/>
      <c r="AC17" s="114"/>
      <c r="AD17" s="114"/>
      <c r="AE17" s="114"/>
      <c r="AF17" s="115"/>
    </row>
    <row r="18" spans="1:32" x14ac:dyDescent="0.45">
      <c r="A18" s="112"/>
      <c r="B18" s="166" t="s">
        <v>119</v>
      </c>
      <c r="C18" s="117"/>
      <c r="D18" s="117"/>
      <c r="E18" s="15">
        <v>3</v>
      </c>
      <c r="G18" s="114">
        <v>0</v>
      </c>
      <c r="H18" s="114"/>
      <c r="I18" s="114">
        <v>0</v>
      </c>
      <c r="J18" s="114"/>
      <c r="K18" s="114">
        <v>0</v>
      </c>
      <c r="L18" s="114"/>
      <c r="M18" s="114">
        <v>0</v>
      </c>
      <c r="N18" s="114"/>
      <c r="O18" s="114">
        <v>0</v>
      </c>
      <c r="P18" s="114"/>
      <c r="Q18" s="114">
        <v>0</v>
      </c>
      <c r="R18" s="114"/>
      <c r="S18" s="114">
        <v>-4622318.99</v>
      </c>
      <c r="T18" s="114"/>
      <c r="U18" s="114">
        <v>0</v>
      </c>
      <c r="V18" s="114"/>
      <c r="W18" s="114">
        <v>0</v>
      </c>
      <c r="X18" s="114"/>
      <c r="Y18" s="115">
        <v>0</v>
      </c>
      <c r="Z18" s="114"/>
      <c r="AA18" s="114">
        <v>-4622318.99</v>
      </c>
      <c r="AB18" s="114"/>
      <c r="AC18" s="114">
        <v>-278200.53999999998</v>
      </c>
      <c r="AD18" s="114"/>
      <c r="AE18" s="114">
        <v>-4900519.53</v>
      </c>
      <c r="AF18" s="115"/>
    </row>
    <row r="19" spans="1:32" x14ac:dyDescent="0.45">
      <c r="A19" s="112" t="s">
        <v>120</v>
      </c>
      <c r="B19" s="113"/>
      <c r="C19" s="117"/>
      <c r="D19" s="117"/>
      <c r="G19" s="118">
        <v>255462733</v>
      </c>
      <c r="H19" s="114"/>
      <c r="I19" s="118">
        <v>93569476.359999999</v>
      </c>
      <c r="J19" s="114"/>
      <c r="K19" s="118">
        <v>4907142.7300000004</v>
      </c>
      <c r="L19" s="114"/>
      <c r="M19" s="118">
        <v>115335.89000000001</v>
      </c>
      <c r="N19" s="114"/>
      <c r="O19" s="118">
        <v>0</v>
      </c>
      <c r="P19" s="114"/>
      <c r="Q19" s="118">
        <v>16635093.85</v>
      </c>
      <c r="R19" s="114"/>
      <c r="S19" s="118">
        <v>31884723.590000004</v>
      </c>
      <c r="T19" s="114"/>
      <c r="U19" s="118">
        <v>113381693.40000002</v>
      </c>
      <c r="V19" s="114"/>
      <c r="W19" s="118">
        <v>0</v>
      </c>
      <c r="X19" s="114"/>
      <c r="Y19" s="118">
        <v>113381693.40000002</v>
      </c>
      <c r="Z19" s="114"/>
      <c r="AA19" s="118">
        <v>515956198.81999999</v>
      </c>
      <c r="AB19" s="114"/>
      <c r="AC19" s="118">
        <v>23763538.740000002</v>
      </c>
      <c r="AD19" s="114"/>
      <c r="AE19" s="118">
        <v>539719737.56000006</v>
      </c>
      <c r="AF19" s="115"/>
    </row>
    <row r="20" spans="1:32" x14ac:dyDescent="0.45">
      <c r="A20" s="106" t="s">
        <v>195</v>
      </c>
      <c r="B20" s="113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5"/>
      <c r="Z20" s="114"/>
      <c r="AA20" s="115"/>
      <c r="AB20" s="114"/>
      <c r="AC20" s="114"/>
      <c r="AD20" s="114"/>
      <c r="AE20" s="114"/>
      <c r="AF20" s="115"/>
    </row>
    <row r="21" spans="1:32" s="119" customFormat="1" ht="21.75" x14ac:dyDescent="0.5">
      <c r="A21" s="116"/>
      <c r="B21" s="113" t="s">
        <v>68</v>
      </c>
      <c r="C21" s="117"/>
      <c r="D21" s="117"/>
      <c r="E21" s="15">
        <v>23</v>
      </c>
      <c r="F21" s="117"/>
      <c r="G21" s="114">
        <v>0</v>
      </c>
      <c r="H21" s="114"/>
      <c r="I21" s="114">
        <v>0</v>
      </c>
      <c r="J21" s="114"/>
      <c r="K21" s="114">
        <v>0</v>
      </c>
      <c r="L21" s="114"/>
      <c r="M21" s="114">
        <v>0</v>
      </c>
      <c r="N21" s="114"/>
      <c r="O21" s="114">
        <v>0</v>
      </c>
      <c r="P21" s="114"/>
      <c r="Q21" s="114">
        <v>0</v>
      </c>
      <c r="R21" s="114"/>
      <c r="S21" s="114">
        <v>-19139419.309999999</v>
      </c>
      <c r="T21" s="114"/>
      <c r="U21" s="114">
        <v>0</v>
      </c>
      <c r="V21" s="114"/>
      <c r="W21" s="114">
        <v>0</v>
      </c>
      <c r="X21" s="114"/>
      <c r="Y21" s="115">
        <v>0</v>
      </c>
      <c r="Z21" s="114"/>
      <c r="AA21" s="115">
        <v>-19139419.309999999</v>
      </c>
      <c r="AB21" s="114"/>
      <c r="AC21" s="114">
        <v>-6105985.5199999996</v>
      </c>
      <c r="AD21" s="114"/>
      <c r="AE21" s="114">
        <v>-25245404.829999998</v>
      </c>
    </row>
    <row r="22" spans="1:32" s="119" customFormat="1" ht="21.75" x14ac:dyDescent="0.5">
      <c r="A22" s="48"/>
      <c r="B22" s="117" t="s">
        <v>55</v>
      </c>
      <c r="C22" s="117"/>
      <c r="D22" s="117"/>
      <c r="E22" s="15">
        <v>12</v>
      </c>
      <c r="G22" s="114">
        <v>0</v>
      </c>
      <c r="I22" s="114">
        <v>0</v>
      </c>
      <c r="K22" s="114">
        <v>0</v>
      </c>
      <c r="M22" s="114">
        <v>-273899.33</v>
      </c>
      <c r="O22" s="114">
        <v>0</v>
      </c>
      <c r="Q22" s="114">
        <v>0</v>
      </c>
      <c r="S22" s="114">
        <v>0</v>
      </c>
      <c r="U22" s="114">
        <v>0</v>
      </c>
      <c r="W22" s="114">
        <v>0</v>
      </c>
      <c r="Y22" s="114">
        <v>0</v>
      </c>
      <c r="AA22" s="114">
        <v>-273899.33</v>
      </c>
      <c r="AC22" s="114">
        <v>-1258327.32</v>
      </c>
      <c r="AE22" s="114">
        <v>-1532226.6500000001</v>
      </c>
    </row>
    <row r="23" spans="1:32" s="119" customFormat="1" ht="21.75" x14ac:dyDescent="0.5">
      <c r="A23" s="120"/>
      <c r="B23" s="117" t="s">
        <v>121</v>
      </c>
      <c r="C23" s="117"/>
      <c r="D23" s="117"/>
      <c r="E23" s="15"/>
      <c r="G23" s="114">
        <v>0</v>
      </c>
      <c r="I23" s="114">
        <v>0</v>
      </c>
      <c r="K23" s="114">
        <v>0</v>
      </c>
      <c r="M23" s="114">
        <v>0</v>
      </c>
      <c r="O23" s="114">
        <v>0</v>
      </c>
      <c r="Q23" s="114">
        <v>0</v>
      </c>
      <c r="S23" s="114">
        <v>0</v>
      </c>
      <c r="U23" s="114">
        <v>0</v>
      </c>
      <c r="W23" s="114">
        <v>0</v>
      </c>
      <c r="Y23" s="114">
        <v>0</v>
      </c>
      <c r="AA23" s="114">
        <v>0</v>
      </c>
      <c r="AC23" s="114">
        <v>1350100</v>
      </c>
      <c r="AE23" s="114">
        <v>1350100</v>
      </c>
    </row>
    <row r="24" spans="1:32" s="119" customFormat="1" ht="21.75" x14ac:dyDescent="0.5">
      <c r="A24" s="48"/>
      <c r="B24" s="117" t="s">
        <v>196</v>
      </c>
      <c r="C24" s="117"/>
      <c r="D24" s="117"/>
      <c r="E24" s="15"/>
      <c r="F24" s="117"/>
      <c r="G24" s="114">
        <v>0</v>
      </c>
      <c r="H24" s="114"/>
      <c r="I24" s="114">
        <v>0</v>
      </c>
      <c r="J24" s="114"/>
      <c r="K24" s="114">
        <v>0</v>
      </c>
      <c r="L24" s="114"/>
      <c r="M24" s="114">
        <v>0</v>
      </c>
      <c r="N24" s="114"/>
      <c r="O24" s="114">
        <v>0</v>
      </c>
      <c r="P24" s="114"/>
      <c r="Q24" s="114">
        <v>0</v>
      </c>
      <c r="R24" s="114"/>
      <c r="S24" s="121">
        <v>-129983091.17</v>
      </c>
      <c r="T24" s="121"/>
      <c r="U24" s="114">
        <v>122397086.52</v>
      </c>
      <c r="V24" s="114"/>
      <c r="W24" s="114">
        <v>8669177.0500000007</v>
      </c>
      <c r="X24" s="114"/>
      <c r="Y24" s="114">
        <v>131066263.56999999</v>
      </c>
      <c r="Z24" s="121"/>
      <c r="AA24" s="114">
        <v>1083172.3999999911</v>
      </c>
      <c r="AB24" s="121"/>
      <c r="AC24" s="114">
        <v>-3461772.71</v>
      </c>
      <c r="AD24" s="114"/>
      <c r="AE24" s="114">
        <v>-2378600.3100000089</v>
      </c>
    </row>
    <row r="25" spans="1:32" s="117" customFormat="1" x14ac:dyDescent="0.45">
      <c r="A25" s="116"/>
      <c r="B25" s="113" t="s">
        <v>122</v>
      </c>
      <c r="E25" s="15">
        <v>22</v>
      </c>
      <c r="G25" s="114">
        <v>0</v>
      </c>
      <c r="H25" s="114"/>
      <c r="I25" s="114">
        <v>0</v>
      </c>
      <c r="J25" s="114"/>
      <c r="K25" s="114">
        <v>0</v>
      </c>
      <c r="L25" s="114"/>
      <c r="M25" s="114">
        <v>0</v>
      </c>
      <c r="N25" s="114"/>
      <c r="O25" s="114">
        <v>0</v>
      </c>
      <c r="P25" s="114"/>
      <c r="Q25" s="114">
        <v>0</v>
      </c>
      <c r="R25" s="114"/>
      <c r="S25" s="114">
        <v>8669177.0500000007</v>
      </c>
      <c r="T25" s="114"/>
      <c r="U25" s="114">
        <v>0</v>
      </c>
      <c r="V25" s="114"/>
      <c r="W25" s="114">
        <v>-8669177.0500000007</v>
      </c>
      <c r="X25" s="114"/>
      <c r="Y25" s="114">
        <v>-8669177.0500000007</v>
      </c>
      <c r="Z25" s="114"/>
      <c r="AA25" s="114">
        <v>0</v>
      </c>
      <c r="AB25" s="114"/>
      <c r="AC25" s="114">
        <v>0</v>
      </c>
      <c r="AD25" s="114"/>
      <c r="AE25" s="114">
        <v>0</v>
      </c>
      <c r="AF25" s="114"/>
    </row>
    <row r="26" spans="1:32" s="117" customFormat="1" ht="21.75" thickBot="1" x14ac:dyDescent="0.5">
      <c r="A26" s="48" t="s">
        <v>198</v>
      </c>
      <c r="E26" s="15"/>
      <c r="G26" s="123">
        <v>255462733</v>
      </c>
      <c r="H26" s="114"/>
      <c r="I26" s="123">
        <v>93569476.359999999</v>
      </c>
      <c r="J26" s="114"/>
      <c r="K26" s="123">
        <v>4907142.7300000004</v>
      </c>
      <c r="L26" s="114"/>
      <c r="M26" s="123">
        <v>-158563.44</v>
      </c>
      <c r="N26" s="114"/>
      <c r="O26" s="123">
        <v>0</v>
      </c>
      <c r="P26" s="114"/>
      <c r="Q26" s="123">
        <v>16635093.85</v>
      </c>
      <c r="R26" s="114"/>
      <c r="S26" s="123">
        <v>-108568609.84</v>
      </c>
      <c r="T26" s="114"/>
      <c r="U26" s="123">
        <v>235778779.92000002</v>
      </c>
      <c r="V26" s="114"/>
      <c r="W26" s="123">
        <v>0</v>
      </c>
      <c r="X26" s="114"/>
      <c r="Y26" s="123">
        <v>235778779.92000002</v>
      </c>
      <c r="Z26" s="114"/>
      <c r="AA26" s="123">
        <v>497626052.57999998</v>
      </c>
      <c r="AB26" s="114"/>
      <c r="AC26" s="123">
        <v>14287553.190000001</v>
      </c>
      <c r="AD26" s="114"/>
      <c r="AE26" s="123">
        <v>511913605.7700001</v>
      </c>
      <c r="AF26" s="114"/>
    </row>
    <row r="27" spans="1:32" ht="21.75" thickTop="1" x14ac:dyDescent="0.45">
      <c r="A27" s="120"/>
      <c r="F27" s="117"/>
      <c r="G27" s="114"/>
      <c r="H27" s="114"/>
      <c r="I27" s="114"/>
      <c r="J27" s="114"/>
      <c r="K27" s="114"/>
      <c r="L27" s="114"/>
      <c r="M27" s="114"/>
      <c r="N27" s="114"/>
      <c r="O27" s="114"/>
      <c r="P27" s="115"/>
      <c r="Q27" s="114"/>
      <c r="R27" s="114"/>
      <c r="S27" s="114"/>
      <c r="T27" s="114"/>
      <c r="U27" s="114"/>
      <c r="V27" s="114"/>
      <c r="W27" s="114"/>
      <c r="X27" s="115"/>
      <c r="Y27" s="114"/>
      <c r="Z27" s="114"/>
      <c r="AA27" s="114"/>
      <c r="AB27" s="114"/>
      <c r="AC27" s="114"/>
      <c r="AD27" s="114"/>
      <c r="AE27" s="114"/>
      <c r="AF27" s="115"/>
    </row>
    <row r="28" spans="1:32" s="125" customFormat="1" ht="21.75" x14ac:dyDescent="0.5">
      <c r="A28" s="112" t="s">
        <v>129</v>
      </c>
      <c r="B28" s="116"/>
      <c r="C28" s="124"/>
      <c r="D28" s="124"/>
      <c r="E28" s="161"/>
      <c r="F28" s="124"/>
      <c r="G28" s="114">
        <v>255462733</v>
      </c>
      <c r="H28" s="114"/>
      <c r="I28" s="114">
        <v>93569476.359999999</v>
      </c>
      <c r="J28" s="114"/>
      <c r="K28" s="114">
        <v>4907142.7300000004</v>
      </c>
      <c r="L28" s="114"/>
      <c r="M28" s="114">
        <v>303380.88</v>
      </c>
      <c r="N28" s="114"/>
      <c r="O28" s="114">
        <v>16108349.390000001</v>
      </c>
      <c r="P28" s="114"/>
      <c r="Q28" s="114">
        <v>13988325.35</v>
      </c>
      <c r="R28" s="114"/>
      <c r="S28" s="114">
        <v>-15454992.25</v>
      </c>
      <c r="T28" s="114"/>
      <c r="U28" s="114">
        <v>113381693.40000002</v>
      </c>
      <c r="V28" s="114"/>
      <c r="W28" s="114">
        <v>0</v>
      </c>
      <c r="X28" s="114"/>
      <c r="Y28" s="114">
        <v>113381693.40000002</v>
      </c>
      <c r="Z28" s="114"/>
      <c r="AA28" s="114">
        <v>482266108.86000007</v>
      </c>
      <c r="AB28" s="114"/>
      <c r="AC28" s="114">
        <v>17796795.379999999</v>
      </c>
      <c r="AD28" s="114"/>
      <c r="AE28" s="114">
        <v>500062904.24000007</v>
      </c>
    </row>
    <row r="29" spans="1:32" s="122" customFormat="1" ht="20.45" customHeight="1" x14ac:dyDescent="0.5">
      <c r="A29" s="106" t="s">
        <v>195</v>
      </c>
      <c r="B29" s="106"/>
      <c r="C29" s="100"/>
      <c r="D29" s="100"/>
      <c r="E29" s="15"/>
      <c r="F29" s="100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67"/>
    </row>
    <row r="30" spans="1:32" s="122" customFormat="1" ht="18" customHeight="1" x14ac:dyDescent="0.5">
      <c r="A30" s="106"/>
      <c r="B30" s="106" t="s">
        <v>58</v>
      </c>
      <c r="C30" s="100"/>
      <c r="D30" s="100"/>
      <c r="E30" s="15">
        <v>23</v>
      </c>
      <c r="F30" s="100"/>
      <c r="G30" s="114">
        <v>0</v>
      </c>
      <c r="H30" s="114"/>
      <c r="I30" s="114">
        <v>0</v>
      </c>
      <c r="J30" s="114"/>
      <c r="K30" s="114">
        <v>0</v>
      </c>
      <c r="L30" s="114"/>
      <c r="M30" s="114">
        <v>0</v>
      </c>
      <c r="N30" s="114"/>
      <c r="O30" s="114">
        <v>0</v>
      </c>
      <c r="P30" s="114"/>
      <c r="Q30" s="114">
        <v>2646768.5</v>
      </c>
      <c r="R30" s="114"/>
      <c r="S30" s="114">
        <v>-2646768.5</v>
      </c>
      <c r="T30" s="114"/>
      <c r="U30" s="114">
        <v>0</v>
      </c>
      <c r="V30" s="114"/>
      <c r="W30" s="114">
        <v>0</v>
      </c>
      <c r="X30" s="114"/>
      <c r="Y30" s="114">
        <v>0</v>
      </c>
      <c r="Z30" s="114"/>
      <c r="AA30" s="114">
        <v>0</v>
      </c>
      <c r="AB30" s="114"/>
      <c r="AC30" s="114">
        <v>0</v>
      </c>
      <c r="AD30" s="114"/>
      <c r="AE30" s="114">
        <v>0</v>
      </c>
      <c r="AF30" s="167"/>
    </row>
    <row r="31" spans="1:32" x14ac:dyDescent="0.45">
      <c r="A31" s="106"/>
      <c r="B31" s="113" t="s">
        <v>68</v>
      </c>
      <c r="E31" s="15">
        <v>24</v>
      </c>
      <c r="G31" s="114">
        <v>0</v>
      </c>
      <c r="H31" s="114"/>
      <c r="I31" s="114">
        <v>0</v>
      </c>
      <c r="J31" s="114"/>
      <c r="K31" s="114">
        <v>0</v>
      </c>
      <c r="L31" s="114"/>
      <c r="M31" s="114">
        <v>0</v>
      </c>
      <c r="N31" s="114"/>
      <c r="O31" s="114">
        <v>0</v>
      </c>
      <c r="P31" s="114"/>
      <c r="Q31" s="114">
        <v>0</v>
      </c>
      <c r="R31" s="114"/>
      <c r="S31" s="114">
        <v>-33210090.300000001</v>
      </c>
      <c r="T31" s="114"/>
      <c r="U31" s="114">
        <v>0</v>
      </c>
      <c r="V31" s="114"/>
      <c r="W31" s="114">
        <v>0</v>
      </c>
      <c r="X31" s="114"/>
      <c r="Y31" s="114">
        <v>0</v>
      </c>
      <c r="Z31" s="114"/>
      <c r="AA31" s="114">
        <v>-33210090.300000001</v>
      </c>
      <c r="AB31" s="114"/>
      <c r="AC31" s="114">
        <v>-5495376.3399999999</v>
      </c>
      <c r="AD31" s="114"/>
      <c r="AE31" s="114">
        <v>-38705466.640000001</v>
      </c>
      <c r="AF31" s="115"/>
    </row>
    <row r="32" spans="1:32" x14ac:dyDescent="0.45">
      <c r="A32" s="106"/>
      <c r="B32" s="113" t="s">
        <v>55</v>
      </c>
      <c r="E32" s="15">
        <v>12</v>
      </c>
      <c r="G32" s="114">
        <v>0</v>
      </c>
      <c r="H32" s="114"/>
      <c r="I32" s="114">
        <v>0</v>
      </c>
      <c r="J32" s="114"/>
      <c r="K32" s="114">
        <v>0</v>
      </c>
      <c r="L32" s="114"/>
      <c r="M32" s="114">
        <v>-188044.99</v>
      </c>
      <c r="N32" s="114"/>
      <c r="O32" s="114">
        <v>0</v>
      </c>
      <c r="P32" s="114"/>
      <c r="Q32" s="114">
        <v>0</v>
      </c>
      <c r="R32" s="114"/>
      <c r="S32" s="114">
        <v>0</v>
      </c>
      <c r="T32" s="114"/>
      <c r="U32" s="114">
        <v>0</v>
      </c>
      <c r="V32" s="114"/>
      <c r="W32" s="114">
        <v>0</v>
      </c>
      <c r="X32" s="114"/>
      <c r="Y32" s="114">
        <v>0</v>
      </c>
      <c r="Z32" s="114"/>
      <c r="AA32" s="114">
        <v>-188044.99</v>
      </c>
      <c r="AB32" s="114"/>
      <c r="AC32" s="114">
        <v>-4482082.45</v>
      </c>
      <c r="AD32" s="114"/>
      <c r="AE32" s="114">
        <v>-4670127.4400000004</v>
      </c>
      <c r="AF32" s="115"/>
    </row>
    <row r="33" spans="1:32" x14ac:dyDescent="0.45">
      <c r="A33" s="106"/>
      <c r="B33" s="117" t="s">
        <v>121</v>
      </c>
      <c r="E33" s="15">
        <v>12</v>
      </c>
      <c r="G33" s="114">
        <v>0</v>
      </c>
      <c r="H33" s="114"/>
      <c r="I33" s="114">
        <v>0</v>
      </c>
      <c r="J33" s="114"/>
      <c r="K33" s="114">
        <v>0</v>
      </c>
      <c r="L33" s="114"/>
      <c r="M33" s="114">
        <v>0</v>
      </c>
      <c r="N33" s="114"/>
      <c r="O33" s="114">
        <v>0</v>
      </c>
      <c r="P33" s="114"/>
      <c r="Q33" s="114">
        <v>0</v>
      </c>
      <c r="R33" s="114"/>
      <c r="S33" s="114">
        <v>0</v>
      </c>
      <c r="T33" s="114"/>
      <c r="U33" s="114">
        <v>0</v>
      </c>
      <c r="V33" s="114"/>
      <c r="W33" s="114">
        <v>0</v>
      </c>
      <c r="X33" s="114"/>
      <c r="Y33" s="114">
        <v>0</v>
      </c>
      <c r="Z33" s="114"/>
      <c r="AA33" s="114">
        <v>0</v>
      </c>
      <c r="AB33" s="114"/>
      <c r="AC33" s="114">
        <v>5085585.2300000004</v>
      </c>
      <c r="AD33" s="114"/>
      <c r="AE33" s="114">
        <v>5085585.2300000004</v>
      </c>
      <c r="AF33" s="115"/>
    </row>
    <row r="34" spans="1:32" s="117" customFormat="1" x14ac:dyDescent="0.45">
      <c r="B34" s="117" t="s">
        <v>197</v>
      </c>
      <c r="E34" s="15"/>
      <c r="G34" s="121">
        <v>0</v>
      </c>
      <c r="H34" s="121"/>
      <c r="I34" s="121">
        <v>0</v>
      </c>
      <c r="J34" s="121"/>
      <c r="K34" s="121">
        <v>0</v>
      </c>
      <c r="L34" s="121"/>
      <c r="M34" s="121">
        <v>0</v>
      </c>
      <c r="N34" s="121"/>
      <c r="O34" s="114">
        <v>0</v>
      </c>
      <c r="P34" s="114"/>
      <c r="Q34" s="121">
        <v>0</v>
      </c>
      <c r="R34" s="121"/>
      <c r="S34" s="114">
        <v>94361216.329999998</v>
      </c>
      <c r="T34" s="114"/>
      <c r="U34" s="114">
        <v>0</v>
      </c>
      <c r="V34" s="114"/>
      <c r="W34" s="114">
        <v>-6542322.7000000002</v>
      </c>
      <c r="X34" s="114"/>
      <c r="Y34" s="114">
        <v>-6542322.7000000002</v>
      </c>
      <c r="Z34" s="114"/>
      <c r="AA34" s="114">
        <v>87818893.629999995</v>
      </c>
      <c r="AB34" s="114"/>
      <c r="AC34" s="114">
        <v>11224436.75</v>
      </c>
      <c r="AD34" s="121"/>
      <c r="AE34" s="114">
        <v>99043330.379999995</v>
      </c>
      <c r="AF34" s="168"/>
    </row>
    <row r="35" spans="1:32" s="117" customFormat="1" x14ac:dyDescent="0.45">
      <c r="B35" s="117" t="s">
        <v>94</v>
      </c>
      <c r="E35" s="15"/>
      <c r="G35" s="121">
        <v>0</v>
      </c>
      <c r="H35" s="121"/>
      <c r="I35" s="121">
        <v>0</v>
      </c>
      <c r="J35" s="121"/>
      <c r="K35" s="121">
        <v>0</v>
      </c>
      <c r="L35" s="121"/>
      <c r="M35" s="121">
        <v>0</v>
      </c>
      <c r="N35" s="121"/>
      <c r="O35" s="114">
        <v>-16108349.390000001</v>
      </c>
      <c r="P35" s="114"/>
      <c r="Q35" s="121">
        <v>0</v>
      </c>
      <c r="R35" s="121"/>
      <c r="S35" s="114">
        <v>0</v>
      </c>
      <c r="T35" s="114"/>
      <c r="U35" s="114">
        <v>0</v>
      </c>
      <c r="V35" s="114"/>
      <c r="W35" s="114">
        <v>0</v>
      </c>
      <c r="X35" s="114"/>
      <c r="Y35" s="114">
        <v>0</v>
      </c>
      <c r="Z35" s="114"/>
      <c r="AA35" s="114">
        <v>-16108349.390000001</v>
      </c>
      <c r="AB35" s="114"/>
      <c r="AC35" s="114">
        <v>0</v>
      </c>
      <c r="AD35" s="121"/>
      <c r="AE35" s="114">
        <v>-16108349.390000001</v>
      </c>
      <c r="AF35" s="168"/>
    </row>
    <row r="36" spans="1:32" x14ac:dyDescent="0.45">
      <c r="B36" s="100" t="s">
        <v>122</v>
      </c>
      <c r="E36" s="15">
        <v>22</v>
      </c>
      <c r="G36" s="121">
        <v>0</v>
      </c>
      <c r="H36" s="121"/>
      <c r="I36" s="121">
        <v>0</v>
      </c>
      <c r="J36" s="121"/>
      <c r="K36" s="121">
        <v>0</v>
      </c>
      <c r="L36" s="121"/>
      <c r="M36" s="121">
        <v>0</v>
      </c>
      <c r="N36" s="121"/>
      <c r="O36" s="114">
        <v>0</v>
      </c>
      <c r="P36" s="114"/>
      <c r="Q36" s="121">
        <v>0</v>
      </c>
      <c r="R36" s="121"/>
      <c r="S36" s="114">
        <v>-6542322.7000000002</v>
      </c>
      <c r="T36" s="114"/>
      <c r="U36" s="114">
        <v>0</v>
      </c>
      <c r="V36" s="114"/>
      <c r="W36" s="114">
        <v>6542322.7000000002</v>
      </c>
      <c r="X36" s="114"/>
      <c r="Y36" s="114">
        <v>6542322.7000000002</v>
      </c>
      <c r="Z36" s="114"/>
      <c r="AA36" s="114">
        <v>0</v>
      </c>
      <c r="AB36" s="114"/>
      <c r="AC36" s="114">
        <v>-87619.29</v>
      </c>
      <c r="AD36" s="121"/>
      <c r="AE36" s="114">
        <v>-87619.29</v>
      </c>
      <c r="AF36" s="169"/>
    </row>
    <row r="37" spans="1:32" s="122" customFormat="1" ht="22.5" thickBot="1" x14ac:dyDescent="0.55000000000000004">
      <c r="A37" s="120" t="s">
        <v>116</v>
      </c>
      <c r="B37" s="100"/>
      <c r="C37" s="100"/>
      <c r="D37" s="100"/>
      <c r="E37" s="15"/>
      <c r="F37" s="100"/>
      <c r="G37" s="123">
        <v>255462733</v>
      </c>
      <c r="H37" s="114"/>
      <c r="I37" s="123">
        <v>93569476.359999999</v>
      </c>
      <c r="J37" s="114"/>
      <c r="K37" s="123">
        <v>4907142.7300000004</v>
      </c>
      <c r="L37" s="114"/>
      <c r="M37" s="123">
        <v>115335.89000000001</v>
      </c>
      <c r="N37" s="114"/>
      <c r="O37" s="123">
        <v>0</v>
      </c>
      <c r="P37" s="114"/>
      <c r="Q37" s="123">
        <v>16635093.85</v>
      </c>
      <c r="R37" s="114"/>
      <c r="S37" s="123">
        <v>36507042.579999998</v>
      </c>
      <c r="T37" s="114"/>
      <c r="U37" s="123">
        <v>113381693.40000002</v>
      </c>
      <c r="V37" s="114"/>
      <c r="W37" s="123">
        <v>0</v>
      </c>
      <c r="X37" s="114"/>
      <c r="Y37" s="123">
        <v>113381693.40000002</v>
      </c>
      <c r="Z37" s="114"/>
      <c r="AA37" s="123">
        <v>520578517.81000006</v>
      </c>
      <c r="AB37" s="114"/>
      <c r="AC37" s="123">
        <v>24041739.280000001</v>
      </c>
      <c r="AD37" s="114"/>
      <c r="AE37" s="123">
        <v>544620257.09000015</v>
      </c>
    </row>
    <row r="38" spans="1:32" s="122" customFormat="1" ht="22.5" thickTop="1" x14ac:dyDescent="0.5">
      <c r="A38" s="120"/>
      <c r="B38" s="100"/>
      <c r="C38" s="100"/>
      <c r="D38" s="100"/>
      <c r="E38" s="15"/>
      <c r="F38" s="100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</row>
  </sheetData>
  <mergeCells count="10">
    <mergeCell ref="G6:AA6"/>
    <mergeCell ref="Q8:S8"/>
    <mergeCell ref="O9:O11"/>
    <mergeCell ref="A1:AE1"/>
    <mergeCell ref="A2:AE2"/>
    <mergeCell ref="A3:AE3"/>
    <mergeCell ref="G4:AE4"/>
    <mergeCell ref="G5:AE5"/>
    <mergeCell ref="U7:Y7"/>
    <mergeCell ref="U8:W8"/>
  </mergeCells>
  <pageMargins left="0.39370078740157499" right="0.39370078740157499" top="0.78740157480314998" bottom="0.39370078740157499" header="0.511811023622047" footer="0.15748031496063"/>
  <pageSetup paperSize="9" scale="60" firstPageNumber="1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30"/>
  <sheetViews>
    <sheetView showGridLines="0" view="pageBreakPreview" topLeftCell="A22" zoomScale="85" zoomScaleNormal="100" zoomScaleSheetLayoutView="85" workbookViewId="0">
      <selection activeCell="O16" sqref="O16"/>
    </sheetView>
  </sheetViews>
  <sheetFormatPr defaultColWidth="9.140625" defaultRowHeight="21" x14ac:dyDescent="0.45"/>
  <cols>
    <col min="1" max="2" width="2" style="117" customWidth="1"/>
    <col min="3" max="3" width="54.7109375" style="117" customWidth="1"/>
    <col min="4" max="4" width="0.5703125" style="117" customWidth="1"/>
    <col min="5" max="5" width="11" style="117" customWidth="1"/>
    <col min="6" max="6" width="0.85546875" style="117" customWidth="1"/>
    <col min="7" max="7" width="14.5703125" style="117" customWidth="1"/>
    <col min="8" max="8" width="0.7109375" style="117" customWidth="1"/>
    <col min="9" max="9" width="14.7109375" style="117" hidden="1" customWidth="1"/>
    <col min="10" max="10" width="0.5703125" style="117" hidden="1" customWidth="1"/>
    <col min="11" max="11" width="14.5703125" style="117" customWidth="1"/>
    <col min="12" max="12" width="0.5703125" style="117" customWidth="1"/>
    <col min="13" max="13" width="15.85546875" style="117" hidden="1" customWidth="1"/>
    <col min="14" max="14" width="0.5703125" style="117" hidden="1" customWidth="1"/>
    <col min="15" max="15" width="14.5703125" style="117" customWidth="1"/>
    <col min="16" max="16" width="0.5703125" style="117" customWidth="1"/>
    <col min="17" max="17" width="14.5703125" style="117" customWidth="1"/>
    <col min="18" max="18" width="0.5703125" style="117" customWidth="1"/>
    <col min="19" max="19" width="18.7109375" style="117" customWidth="1"/>
    <col min="20" max="20" width="0.5703125" style="117" customWidth="1"/>
    <col min="21" max="21" width="14.5703125" style="117" customWidth="1"/>
    <col min="22" max="22" width="0.5703125" style="117" customWidth="1"/>
    <col min="23" max="23" width="14.5703125" style="117" customWidth="1"/>
    <col min="24" max="24" width="1.140625" style="117" customWidth="1"/>
    <col min="25" max="16384" width="9.140625" style="117"/>
  </cols>
  <sheetData>
    <row r="1" spans="1:24" x14ac:dyDescent="0.4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5"/>
    </row>
    <row r="2" spans="1:24" x14ac:dyDescent="0.45">
      <c r="A2" s="178" t="s">
        <v>89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5"/>
    </row>
    <row r="3" spans="1:24" x14ac:dyDescent="0.45">
      <c r="A3" s="178" t="s">
        <v>187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5"/>
    </row>
    <row r="4" spans="1:24" x14ac:dyDescent="0.45">
      <c r="A4" s="15"/>
      <c r="B4" s="15"/>
      <c r="C4" s="15"/>
      <c r="D4" s="15"/>
      <c r="E4" s="15"/>
      <c r="F4" s="15"/>
      <c r="G4" s="179" t="s">
        <v>3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27"/>
    </row>
    <row r="5" spans="1:24" x14ac:dyDescent="0.45">
      <c r="C5" s="127"/>
      <c r="D5" s="127"/>
      <c r="E5" s="127"/>
      <c r="F5" s="127"/>
      <c r="G5" s="190" t="s">
        <v>5</v>
      </c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5"/>
    </row>
    <row r="6" spans="1:24" x14ac:dyDescent="0.45">
      <c r="C6" s="127"/>
      <c r="D6" s="127"/>
      <c r="E6" s="127"/>
      <c r="F6" s="127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90" t="s">
        <v>60</v>
      </c>
      <c r="T6" s="190"/>
      <c r="U6" s="190"/>
      <c r="V6" s="128"/>
      <c r="W6" s="128"/>
      <c r="X6" s="15"/>
    </row>
    <row r="7" spans="1:24" x14ac:dyDescent="0.45">
      <c r="C7" s="30"/>
      <c r="D7" s="30"/>
      <c r="E7" s="30"/>
      <c r="F7" s="30"/>
      <c r="G7" s="15"/>
      <c r="H7" s="15"/>
      <c r="I7" s="15"/>
      <c r="J7" s="15"/>
      <c r="N7" s="15"/>
      <c r="O7" s="179" t="s">
        <v>123</v>
      </c>
      <c r="P7" s="179"/>
      <c r="Q7" s="179"/>
      <c r="R7" s="161"/>
      <c r="S7" s="129" t="s">
        <v>79</v>
      </c>
      <c r="T7" s="161"/>
      <c r="U7" s="130"/>
      <c r="V7" s="161"/>
      <c r="W7" s="15"/>
      <c r="X7" s="114"/>
    </row>
    <row r="8" spans="1:24" x14ac:dyDescent="0.45">
      <c r="G8" s="161"/>
      <c r="H8" s="161"/>
      <c r="I8" s="101"/>
      <c r="J8" s="161"/>
      <c r="K8" s="161"/>
      <c r="L8" s="161"/>
      <c r="M8" s="161"/>
      <c r="N8" s="161"/>
      <c r="O8" s="161"/>
      <c r="P8" s="161"/>
      <c r="Q8" s="124"/>
      <c r="R8" s="124"/>
      <c r="S8" s="191" t="s">
        <v>124</v>
      </c>
      <c r="T8" s="124"/>
      <c r="U8" s="130" t="s">
        <v>96</v>
      </c>
      <c r="V8" s="124"/>
      <c r="W8" s="161"/>
      <c r="X8" s="114"/>
    </row>
    <row r="9" spans="1:24" x14ac:dyDescent="0.45">
      <c r="G9" s="161" t="s">
        <v>97</v>
      </c>
      <c r="H9" s="161"/>
      <c r="I9" s="101" t="s">
        <v>125</v>
      </c>
      <c r="J9" s="161"/>
      <c r="K9" s="161" t="s">
        <v>98</v>
      </c>
      <c r="L9" s="161"/>
      <c r="M9" s="161" t="s">
        <v>126</v>
      </c>
      <c r="N9" s="161"/>
      <c r="O9" s="161" t="s">
        <v>57</v>
      </c>
      <c r="P9" s="161"/>
      <c r="Q9" s="124"/>
      <c r="R9" s="124"/>
      <c r="S9" s="192"/>
      <c r="T9" s="124"/>
      <c r="U9" s="130" t="s">
        <v>103</v>
      </c>
      <c r="V9" s="124"/>
      <c r="W9" s="161"/>
      <c r="X9" s="114"/>
    </row>
    <row r="10" spans="1:24" x14ac:dyDescent="0.45">
      <c r="A10" s="15"/>
      <c r="B10" s="15"/>
      <c r="C10" s="15"/>
      <c r="D10" s="15"/>
      <c r="E10" s="158" t="s">
        <v>6</v>
      </c>
      <c r="F10" s="15"/>
      <c r="G10" s="158" t="s">
        <v>105</v>
      </c>
      <c r="H10" s="161"/>
      <c r="I10" s="160" t="s">
        <v>127</v>
      </c>
      <c r="J10" s="161"/>
      <c r="K10" s="158" t="s">
        <v>106</v>
      </c>
      <c r="L10" s="161"/>
      <c r="M10" s="158" t="s">
        <v>128</v>
      </c>
      <c r="N10" s="161"/>
      <c r="O10" s="158" t="s">
        <v>58</v>
      </c>
      <c r="P10" s="161"/>
      <c r="Q10" s="158" t="s">
        <v>109</v>
      </c>
      <c r="R10" s="161"/>
      <c r="S10" s="179"/>
      <c r="T10" s="161"/>
      <c r="U10" s="131" t="s">
        <v>47</v>
      </c>
      <c r="V10" s="161"/>
      <c r="W10" s="160" t="s">
        <v>2</v>
      </c>
      <c r="X10" s="170"/>
    </row>
    <row r="11" spans="1:24" s="39" customFormat="1" x14ac:dyDescent="0.45">
      <c r="A11" s="116"/>
      <c r="B11" s="113"/>
      <c r="E11" s="43"/>
      <c r="G11" s="132"/>
      <c r="H11" s="133"/>
      <c r="I11" s="133"/>
      <c r="J11" s="133"/>
      <c r="K11" s="133"/>
      <c r="L11" s="133"/>
      <c r="M11" s="132"/>
      <c r="N11" s="132"/>
      <c r="O11" s="132"/>
      <c r="P11" s="132"/>
      <c r="Q11" s="132"/>
      <c r="R11" s="133"/>
      <c r="S11" s="133"/>
      <c r="T11" s="133"/>
      <c r="U11" s="133"/>
      <c r="V11" s="132"/>
      <c r="W11" s="132"/>
      <c r="X11" s="171"/>
    </row>
    <row r="12" spans="1:24" s="134" customFormat="1" ht="21.6" customHeight="1" x14ac:dyDescent="0.45">
      <c r="A12" s="112" t="s">
        <v>116</v>
      </c>
      <c r="B12" s="39"/>
      <c r="C12" s="39"/>
      <c r="D12" s="39"/>
      <c r="E12" s="43"/>
      <c r="F12" s="39"/>
      <c r="G12" s="133">
        <v>255462733</v>
      </c>
      <c r="H12" s="133"/>
      <c r="I12" s="133"/>
      <c r="J12" s="133"/>
      <c r="K12" s="133">
        <v>93569476.359999999</v>
      </c>
      <c r="L12" s="133"/>
      <c r="M12" s="133"/>
      <c r="N12" s="133"/>
      <c r="O12" s="133">
        <v>16635093.85</v>
      </c>
      <c r="P12" s="133"/>
      <c r="Q12" s="133">
        <v>23457952.969999999</v>
      </c>
      <c r="R12" s="133"/>
      <c r="S12" s="133">
        <v>0</v>
      </c>
      <c r="T12" s="133"/>
      <c r="U12" s="133">
        <v>0</v>
      </c>
      <c r="V12" s="133"/>
      <c r="W12" s="132">
        <v>389125256.18000007</v>
      </c>
      <c r="X12" s="172"/>
    </row>
    <row r="13" spans="1:24" s="134" customFormat="1" ht="21.6" customHeight="1" x14ac:dyDescent="0.45">
      <c r="A13" s="116" t="s">
        <v>117</v>
      </c>
      <c r="B13" s="39"/>
      <c r="C13" s="39"/>
      <c r="D13" s="39"/>
      <c r="E13" s="43"/>
      <c r="F13" s="39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2"/>
      <c r="X13" s="172"/>
    </row>
    <row r="14" spans="1:24" s="134" customFormat="1" ht="21.6" customHeight="1" x14ac:dyDescent="0.45">
      <c r="A14" s="112"/>
      <c r="B14" s="39" t="s">
        <v>118</v>
      </c>
      <c r="C14" s="39"/>
      <c r="D14" s="39"/>
      <c r="E14" s="43"/>
      <c r="F14" s="39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2"/>
      <c r="X14" s="172"/>
    </row>
    <row r="15" spans="1:24" s="134" customFormat="1" ht="21.6" customHeight="1" x14ac:dyDescent="0.45">
      <c r="A15" s="112"/>
      <c r="B15" s="173" t="s">
        <v>119</v>
      </c>
      <c r="C15" s="39"/>
      <c r="D15" s="39"/>
      <c r="E15" s="43">
        <v>6</v>
      </c>
      <c r="F15" s="39"/>
      <c r="G15" s="135">
        <v>0</v>
      </c>
      <c r="H15" s="133"/>
      <c r="I15" s="133"/>
      <c r="J15" s="133"/>
      <c r="K15" s="135">
        <v>0</v>
      </c>
      <c r="L15" s="133"/>
      <c r="M15" s="133"/>
      <c r="N15" s="133"/>
      <c r="O15" s="135">
        <v>0</v>
      </c>
      <c r="P15" s="133"/>
      <c r="Q15" s="135">
        <v>-249432.63</v>
      </c>
      <c r="R15" s="133"/>
      <c r="S15" s="135">
        <v>0</v>
      </c>
      <c r="T15" s="133"/>
      <c r="U15" s="135">
        <v>0</v>
      </c>
      <c r="V15" s="133"/>
      <c r="W15" s="136">
        <v>-249432.63</v>
      </c>
      <c r="X15" s="172"/>
    </row>
    <row r="16" spans="1:24" s="134" customFormat="1" ht="21.6" customHeight="1" x14ac:dyDescent="0.45">
      <c r="A16" s="112" t="s">
        <v>120</v>
      </c>
      <c r="B16" s="39"/>
      <c r="C16" s="39"/>
      <c r="D16" s="39"/>
      <c r="E16" s="43"/>
      <c r="F16" s="39"/>
      <c r="G16" s="133">
        <v>255462733</v>
      </c>
      <c r="H16" s="133"/>
      <c r="I16" s="133"/>
      <c r="J16" s="133"/>
      <c r="K16" s="133">
        <v>93569476.359999999</v>
      </c>
      <c r="L16" s="133"/>
      <c r="M16" s="133"/>
      <c r="N16" s="133"/>
      <c r="O16" s="133">
        <v>16635093.85</v>
      </c>
      <c r="P16" s="133"/>
      <c r="Q16" s="133">
        <v>23208520.34</v>
      </c>
      <c r="R16" s="133"/>
      <c r="S16" s="133">
        <v>0</v>
      </c>
      <c r="T16" s="133"/>
      <c r="U16" s="133">
        <v>0</v>
      </c>
      <c r="V16" s="133"/>
      <c r="W16" s="132">
        <v>388875823.55000007</v>
      </c>
      <c r="X16" s="172"/>
    </row>
    <row r="17" spans="1:24" s="39" customFormat="1" ht="21.6" customHeight="1" x14ac:dyDescent="0.45">
      <c r="A17" s="116" t="s">
        <v>195</v>
      </c>
      <c r="B17" s="113"/>
      <c r="E17" s="15"/>
      <c r="G17" s="133"/>
      <c r="H17" s="133"/>
      <c r="I17" s="133"/>
      <c r="J17" s="133"/>
      <c r="K17" s="133"/>
      <c r="L17" s="133"/>
      <c r="M17" s="133"/>
      <c r="N17" s="133"/>
      <c r="O17" s="41"/>
      <c r="P17" s="133"/>
      <c r="Q17" s="41"/>
      <c r="R17" s="133"/>
      <c r="S17" s="133"/>
      <c r="T17" s="133"/>
      <c r="U17" s="133"/>
      <c r="V17" s="133"/>
      <c r="W17" s="132"/>
      <c r="X17" s="171"/>
    </row>
    <row r="18" spans="1:24" s="134" customFormat="1" x14ac:dyDescent="0.5">
      <c r="A18" s="48"/>
      <c r="B18" s="39" t="s">
        <v>68</v>
      </c>
      <c r="C18" s="39"/>
      <c r="D18" s="39"/>
      <c r="E18" s="43">
        <v>24</v>
      </c>
      <c r="F18" s="39"/>
      <c r="G18" s="132">
        <v>0</v>
      </c>
      <c r="H18" s="133"/>
      <c r="I18" s="133"/>
      <c r="J18" s="133"/>
      <c r="K18" s="133">
        <v>0</v>
      </c>
      <c r="L18" s="133"/>
      <c r="M18" s="132"/>
      <c r="N18" s="132"/>
      <c r="O18" s="132">
        <v>0</v>
      </c>
      <c r="P18" s="132"/>
      <c r="Q18" s="132">
        <v>-19139419.309999999</v>
      </c>
      <c r="R18" s="133"/>
      <c r="S18" s="133">
        <v>0</v>
      </c>
      <c r="T18" s="133"/>
      <c r="U18" s="133">
        <v>0</v>
      </c>
      <c r="V18" s="132"/>
      <c r="W18" s="132">
        <v>-19139419.309999999</v>
      </c>
      <c r="X18" s="172"/>
    </row>
    <row r="19" spans="1:24" s="134" customFormat="1" ht="21.6" customHeight="1" x14ac:dyDescent="0.5">
      <c r="A19" s="48"/>
      <c r="B19" s="39" t="s">
        <v>196</v>
      </c>
      <c r="C19" s="39"/>
      <c r="D19" s="39"/>
      <c r="E19" s="43"/>
      <c r="F19" s="39"/>
      <c r="G19" s="132">
        <v>0</v>
      </c>
      <c r="H19" s="132"/>
      <c r="I19" s="133">
        <v>0</v>
      </c>
      <c r="J19" s="132"/>
      <c r="K19" s="132">
        <v>0</v>
      </c>
      <c r="L19" s="132"/>
      <c r="M19" s="132">
        <v>0</v>
      </c>
      <c r="N19" s="132"/>
      <c r="O19" s="132">
        <v>0</v>
      </c>
      <c r="P19" s="132"/>
      <c r="Q19" s="132">
        <v>-45294001.219999999</v>
      </c>
      <c r="R19" s="132"/>
      <c r="S19" s="132">
        <v>-2022285.12</v>
      </c>
      <c r="T19" s="132"/>
      <c r="U19" s="132">
        <v>-2022285.12</v>
      </c>
      <c r="V19" s="132"/>
      <c r="W19" s="132">
        <v>-47316286.339999996</v>
      </c>
      <c r="X19" s="172"/>
    </row>
    <row r="20" spans="1:24" s="39" customFormat="1" x14ac:dyDescent="0.45">
      <c r="A20" s="116"/>
      <c r="B20" s="113" t="s">
        <v>122</v>
      </c>
      <c r="E20" s="15"/>
      <c r="G20" s="133">
        <v>0</v>
      </c>
      <c r="H20" s="133"/>
      <c r="I20" s="133"/>
      <c r="J20" s="133"/>
      <c r="K20" s="133">
        <v>0</v>
      </c>
      <c r="L20" s="133"/>
      <c r="M20" s="133"/>
      <c r="N20" s="133"/>
      <c r="O20" s="41">
        <v>0</v>
      </c>
      <c r="P20" s="133"/>
      <c r="Q20" s="133">
        <v>-2022285.12</v>
      </c>
      <c r="R20" s="133"/>
      <c r="S20" s="133">
        <v>2022285.12</v>
      </c>
      <c r="T20" s="133"/>
      <c r="U20" s="133">
        <v>2022285.12</v>
      </c>
      <c r="V20" s="133"/>
      <c r="W20" s="132">
        <v>0</v>
      </c>
      <c r="X20" s="171"/>
    </row>
    <row r="21" spans="1:24" s="134" customFormat="1" ht="21.6" customHeight="1" thickBot="1" x14ac:dyDescent="0.55000000000000004">
      <c r="A21" s="48" t="s">
        <v>198</v>
      </c>
      <c r="B21" s="39"/>
      <c r="C21" s="39"/>
      <c r="D21" s="39"/>
      <c r="E21" s="43"/>
      <c r="F21" s="39"/>
      <c r="G21" s="137">
        <v>255462733</v>
      </c>
      <c r="H21" s="133"/>
      <c r="I21" s="138"/>
      <c r="J21" s="133"/>
      <c r="K21" s="137">
        <v>93569476.359999999</v>
      </c>
      <c r="L21" s="133"/>
      <c r="M21" s="137"/>
      <c r="N21" s="133"/>
      <c r="O21" s="137">
        <v>16635093.85</v>
      </c>
      <c r="P21" s="133"/>
      <c r="Q21" s="137">
        <v>-43247185.309999995</v>
      </c>
      <c r="R21" s="133"/>
      <c r="S21" s="137">
        <v>0</v>
      </c>
      <c r="T21" s="133"/>
      <c r="U21" s="137">
        <v>0</v>
      </c>
      <c r="V21" s="133"/>
      <c r="W21" s="137">
        <v>322420117.9000001</v>
      </c>
      <c r="X21" s="172"/>
    </row>
    <row r="22" spans="1:24" s="134" customFormat="1" ht="21.6" customHeight="1" thickTop="1" x14ac:dyDescent="0.5">
      <c r="A22" s="48"/>
      <c r="B22" s="39"/>
      <c r="C22" s="39"/>
      <c r="D22" s="39"/>
      <c r="E22" s="43"/>
      <c r="F22" s="39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72"/>
    </row>
    <row r="23" spans="1:24" s="134" customFormat="1" ht="21.6" customHeight="1" x14ac:dyDescent="0.45">
      <c r="A23" s="112" t="s">
        <v>129</v>
      </c>
      <c r="B23" s="39"/>
      <c r="C23" s="39"/>
      <c r="D23" s="39"/>
      <c r="E23" s="43"/>
      <c r="F23" s="39"/>
      <c r="G23" s="133">
        <v>255462733</v>
      </c>
      <c r="H23" s="133"/>
      <c r="I23" s="133">
        <v>0</v>
      </c>
      <c r="J23" s="133"/>
      <c r="K23" s="133">
        <v>93569476.359999999</v>
      </c>
      <c r="L23" s="133"/>
      <c r="M23" s="133">
        <v>0</v>
      </c>
      <c r="N23" s="133"/>
      <c r="O23" s="133">
        <v>13988325.35</v>
      </c>
      <c r="P23" s="133"/>
      <c r="Q23" s="133">
        <v>9268709.0399999991</v>
      </c>
      <c r="R23" s="133"/>
      <c r="S23" s="133">
        <v>0</v>
      </c>
      <c r="T23" s="133"/>
      <c r="U23" s="132">
        <v>0</v>
      </c>
      <c r="V23" s="133"/>
      <c r="W23" s="133">
        <v>372289243.75000006</v>
      </c>
      <c r="X23" s="172"/>
    </row>
    <row r="24" spans="1:24" ht="21.6" customHeight="1" x14ac:dyDescent="0.45">
      <c r="A24" s="116" t="s">
        <v>195</v>
      </c>
      <c r="B24" s="39"/>
      <c r="C24" s="39"/>
      <c r="D24" s="39"/>
      <c r="E24" s="43"/>
      <c r="F24" s="39"/>
      <c r="G24" s="133"/>
      <c r="H24" s="133"/>
      <c r="I24" s="133"/>
      <c r="J24" s="133"/>
      <c r="K24" s="133"/>
      <c r="L24" s="133"/>
      <c r="M24" s="133"/>
      <c r="N24" s="133"/>
      <c r="O24" s="41"/>
      <c r="P24" s="133"/>
      <c r="Q24" s="133"/>
      <c r="R24" s="133"/>
      <c r="S24" s="133"/>
      <c r="T24" s="133"/>
      <c r="U24" s="133"/>
      <c r="V24" s="133"/>
      <c r="W24" s="132"/>
      <c r="X24" s="171"/>
    </row>
    <row r="25" spans="1:24" ht="21.6" customHeight="1" x14ac:dyDescent="0.45">
      <c r="A25" s="116"/>
      <c r="B25" s="113" t="s">
        <v>58</v>
      </c>
      <c r="C25" s="39"/>
      <c r="D25" s="39"/>
      <c r="E25" s="15">
        <v>23</v>
      </c>
      <c r="F25" s="39"/>
      <c r="G25" s="132">
        <v>0</v>
      </c>
      <c r="H25" s="133"/>
      <c r="I25" s="133"/>
      <c r="J25" s="133"/>
      <c r="K25" s="132">
        <v>0</v>
      </c>
      <c r="L25" s="133"/>
      <c r="M25" s="132">
        <v>0</v>
      </c>
      <c r="N25" s="132"/>
      <c r="O25" s="132">
        <v>2646768.5</v>
      </c>
      <c r="P25" s="132"/>
      <c r="Q25" s="132">
        <v>-2646768.5</v>
      </c>
      <c r="R25" s="133"/>
      <c r="S25" s="133">
        <v>0</v>
      </c>
      <c r="T25" s="133"/>
      <c r="U25" s="133">
        <v>0</v>
      </c>
      <c r="V25" s="132"/>
      <c r="W25" s="132">
        <v>0</v>
      </c>
      <c r="X25" s="171"/>
    </row>
    <row r="26" spans="1:24" ht="21.6" customHeight="1" x14ac:dyDescent="0.45">
      <c r="A26" s="116"/>
      <c r="B26" s="113" t="s">
        <v>68</v>
      </c>
      <c r="C26" s="39"/>
      <c r="D26" s="39"/>
      <c r="E26" s="15">
        <v>24</v>
      </c>
      <c r="F26" s="39"/>
      <c r="G26" s="132">
        <v>0</v>
      </c>
      <c r="H26" s="114"/>
      <c r="I26" s="114"/>
      <c r="J26" s="114"/>
      <c r="K26" s="132">
        <v>0</v>
      </c>
      <c r="L26" s="133"/>
      <c r="M26" s="132"/>
      <c r="N26" s="132"/>
      <c r="O26" s="132">
        <v>0</v>
      </c>
      <c r="P26" s="132"/>
      <c r="Q26" s="132">
        <v>-33210090.289999999</v>
      </c>
      <c r="R26" s="133"/>
      <c r="S26" s="133">
        <v>0</v>
      </c>
      <c r="T26" s="133"/>
      <c r="U26" s="133">
        <v>0</v>
      </c>
      <c r="V26" s="132"/>
      <c r="W26" s="132">
        <v>-33210090.289999999</v>
      </c>
      <c r="X26" s="171"/>
    </row>
    <row r="27" spans="1:24" ht="21.6" customHeight="1" x14ac:dyDescent="0.45">
      <c r="A27" s="39"/>
      <c r="B27" s="39" t="s">
        <v>197</v>
      </c>
      <c r="C27" s="39"/>
      <c r="D27" s="39"/>
      <c r="E27" s="39"/>
      <c r="F27" s="39"/>
      <c r="G27" s="132">
        <v>0</v>
      </c>
      <c r="H27" s="132"/>
      <c r="I27" s="133">
        <v>0</v>
      </c>
      <c r="J27" s="132"/>
      <c r="K27" s="132">
        <v>0</v>
      </c>
      <c r="L27" s="132"/>
      <c r="M27" s="132">
        <v>0</v>
      </c>
      <c r="N27" s="132"/>
      <c r="O27" s="132">
        <v>0</v>
      </c>
      <c r="P27" s="132"/>
      <c r="Q27" s="132">
        <v>52935369.729999997</v>
      </c>
      <c r="R27" s="132"/>
      <c r="S27" s="132">
        <v>-2889267.01</v>
      </c>
      <c r="T27" s="132"/>
      <c r="U27" s="132">
        <v>-2889267.01</v>
      </c>
      <c r="V27" s="132"/>
      <c r="W27" s="132">
        <v>50046102.719999999</v>
      </c>
      <c r="X27" s="171"/>
    </row>
    <row r="28" spans="1:24" ht="21.6" customHeight="1" x14ac:dyDescent="0.45">
      <c r="A28" s="39"/>
      <c r="B28" s="39" t="s">
        <v>122</v>
      </c>
      <c r="C28" s="39"/>
      <c r="D28" s="39"/>
      <c r="E28" s="15">
        <v>22</v>
      </c>
      <c r="F28" s="39"/>
      <c r="G28" s="132">
        <v>0</v>
      </c>
      <c r="H28" s="132"/>
      <c r="I28" s="133">
        <v>0</v>
      </c>
      <c r="J28" s="132"/>
      <c r="K28" s="132">
        <v>0</v>
      </c>
      <c r="L28" s="132"/>
      <c r="M28" s="132">
        <v>0</v>
      </c>
      <c r="N28" s="132"/>
      <c r="O28" s="132">
        <v>0</v>
      </c>
      <c r="P28" s="132"/>
      <c r="Q28" s="132">
        <v>-2889267.01</v>
      </c>
      <c r="R28" s="132"/>
      <c r="S28" s="132">
        <v>2889267.01</v>
      </c>
      <c r="T28" s="132"/>
      <c r="U28" s="132">
        <v>2889267.01</v>
      </c>
      <c r="V28" s="132"/>
      <c r="W28" s="132">
        <v>0</v>
      </c>
      <c r="X28" s="171"/>
    </row>
    <row r="29" spans="1:24" ht="21.6" customHeight="1" thickBot="1" x14ac:dyDescent="0.5">
      <c r="A29" s="48" t="s">
        <v>116</v>
      </c>
      <c r="B29" s="39"/>
      <c r="C29" s="39"/>
      <c r="D29" s="39"/>
      <c r="E29" s="43"/>
      <c r="F29" s="39"/>
      <c r="G29" s="137">
        <v>255462733</v>
      </c>
      <c r="H29" s="133"/>
      <c r="I29" s="138">
        <v>0</v>
      </c>
      <c r="J29" s="133"/>
      <c r="K29" s="137">
        <v>93569476.359999999</v>
      </c>
      <c r="L29" s="133"/>
      <c r="M29" s="138">
        <v>0</v>
      </c>
      <c r="N29" s="133"/>
      <c r="O29" s="137">
        <v>16635093.85</v>
      </c>
      <c r="P29" s="133"/>
      <c r="Q29" s="137">
        <v>23457952.969999999</v>
      </c>
      <c r="R29" s="133"/>
      <c r="S29" s="137">
        <v>0</v>
      </c>
      <c r="T29" s="133"/>
      <c r="U29" s="137">
        <v>0</v>
      </c>
      <c r="V29" s="133"/>
      <c r="W29" s="137">
        <v>389125256.18000007</v>
      </c>
      <c r="X29" s="172"/>
    </row>
    <row r="30" spans="1:24" ht="13.5" customHeight="1" thickTop="1" x14ac:dyDescent="0.45"/>
  </sheetData>
  <mergeCells count="8">
    <mergeCell ref="S6:U6"/>
    <mergeCell ref="O7:Q7"/>
    <mergeCell ref="S8:S10"/>
    <mergeCell ref="A1:W1"/>
    <mergeCell ref="A2:W2"/>
    <mergeCell ref="A3:W3"/>
    <mergeCell ref="G4:W4"/>
    <mergeCell ref="G5:W5"/>
  </mergeCells>
  <pageMargins left="0.39370078740157483" right="0.39370078740157483" top="0.78740157480314965" bottom="0.39370078740157483" header="0.51181102362204722" footer="0.15748031496062992"/>
  <pageSetup paperSize="9" scale="83" firstPageNumber="11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85"/>
  <sheetViews>
    <sheetView showGridLines="0" tabSelected="1" view="pageBreakPreview" zoomScale="115" zoomScaleNormal="100" zoomScaleSheetLayoutView="115" workbookViewId="0">
      <selection activeCell="N10" sqref="N10"/>
    </sheetView>
  </sheetViews>
  <sheetFormatPr defaultColWidth="9.140625" defaultRowHeight="21" x14ac:dyDescent="0.45"/>
  <cols>
    <col min="1" max="1" width="1.140625" style="3" customWidth="1"/>
    <col min="2" max="3" width="1.28515625" style="3" customWidth="1"/>
    <col min="4" max="4" width="1" style="3" customWidth="1"/>
    <col min="5" max="6" width="2.28515625" style="3" customWidth="1"/>
    <col min="7" max="7" width="34.28515625" style="3" customWidth="1"/>
    <col min="8" max="8" width="16.85546875" style="15" customWidth="1"/>
    <col min="9" max="9" width="0.85546875" style="3" customWidth="1"/>
    <col min="10" max="10" width="14.5703125" style="22" customWidth="1"/>
    <col min="11" max="11" width="0.85546875" style="3" customWidth="1"/>
    <col min="12" max="12" width="14.5703125" style="3" customWidth="1"/>
    <col min="13" max="13" width="0.7109375" style="82" customWidth="1"/>
    <col min="14" max="14" width="14.5703125" style="3" customWidth="1"/>
    <col min="15" max="15" width="0.85546875" style="3" customWidth="1"/>
    <col min="16" max="16" width="14.5703125" style="3" customWidth="1"/>
    <col min="17" max="16384" width="9.140625" style="3"/>
  </cols>
  <sheetData>
    <row r="1" spans="1:16" s="39" customFormat="1" x14ac:dyDescent="0.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s="39" customFormat="1" x14ac:dyDescent="0.5">
      <c r="A2" s="175" t="s">
        <v>130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x14ac:dyDescent="0.45">
      <c r="A3" s="178" t="s">
        <v>187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s="39" customFormat="1" x14ac:dyDescent="0.45">
      <c r="H4" s="43"/>
      <c r="J4" s="179" t="s">
        <v>3</v>
      </c>
      <c r="K4" s="179"/>
      <c r="L4" s="179"/>
      <c r="M4" s="179"/>
      <c r="N4" s="179"/>
      <c r="O4" s="179"/>
      <c r="P4" s="179"/>
    </row>
    <row r="5" spans="1:16" s="39" customFormat="1" x14ac:dyDescent="0.5">
      <c r="H5" s="43"/>
      <c r="J5" s="193" t="s">
        <v>4</v>
      </c>
      <c r="K5" s="193"/>
      <c r="L5" s="193"/>
      <c r="M5" s="41"/>
      <c r="N5" s="193" t="s">
        <v>5</v>
      </c>
      <c r="O5" s="193"/>
      <c r="P5" s="193"/>
    </row>
    <row r="6" spans="1:16" s="39" customFormat="1" x14ac:dyDescent="0.45">
      <c r="H6" s="77"/>
      <c r="J6" s="139">
        <v>2563</v>
      </c>
      <c r="K6" s="140"/>
      <c r="L6" s="139">
        <v>2562</v>
      </c>
      <c r="M6" s="140"/>
      <c r="N6" s="139">
        <v>2563</v>
      </c>
      <c r="O6" s="140"/>
      <c r="P6" s="139">
        <v>2562</v>
      </c>
    </row>
    <row r="7" spans="1:16" s="39" customFormat="1" x14ac:dyDescent="0.45">
      <c r="H7" s="77"/>
      <c r="J7" s="140"/>
      <c r="K7" s="140"/>
      <c r="L7" s="140" t="s">
        <v>7</v>
      </c>
      <c r="M7" s="140"/>
      <c r="N7" s="140"/>
      <c r="O7" s="140"/>
      <c r="P7" s="140"/>
    </row>
    <row r="8" spans="1:16" s="39" customFormat="1" x14ac:dyDescent="0.45">
      <c r="A8" s="48" t="s">
        <v>131</v>
      </c>
      <c r="B8" s="48"/>
      <c r="C8" s="48"/>
      <c r="D8" s="48"/>
      <c r="E8" s="48"/>
      <c r="F8" s="48"/>
      <c r="G8" s="48"/>
      <c r="H8" s="43"/>
      <c r="J8" s="132"/>
      <c r="K8" s="132"/>
      <c r="L8" s="19"/>
      <c r="M8" s="132"/>
      <c r="N8" s="132"/>
      <c r="O8" s="132"/>
      <c r="P8" s="141"/>
    </row>
    <row r="9" spans="1:16" s="39" customFormat="1" x14ac:dyDescent="0.5">
      <c r="A9" s="39" t="s">
        <v>192</v>
      </c>
      <c r="H9" s="43"/>
      <c r="J9" s="132">
        <v>-133153947.11</v>
      </c>
      <c r="K9" s="142"/>
      <c r="L9" s="132">
        <v>105498033.79000007</v>
      </c>
      <c r="M9" s="143"/>
      <c r="N9" s="132">
        <v>-45294001.219999999</v>
      </c>
      <c r="O9" s="142"/>
      <c r="P9" s="132">
        <v>52935369.729999967</v>
      </c>
    </row>
    <row r="10" spans="1:16" x14ac:dyDescent="0.45">
      <c r="A10" s="117" t="s">
        <v>199</v>
      </c>
      <c r="K10" s="144"/>
      <c r="L10" s="86"/>
      <c r="M10" s="87"/>
      <c r="N10" s="2"/>
      <c r="O10" s="144"/>
      <c r="P10" s="22"/>
    </row>
    <row r="11" spans="1:16" s="39" customFormat="1" x14ac:dyDescent="0.45">
      <c r="B11" s="39" t="s">
        <v>132</v>
      </c>
      <c r="H11" s="43"/>
      <c r="J11" s="40"/>
      <c r="K11" s="142"/>
      <c r="L11" s="132"/>
      <c r="M11" s="143"/>
      <c r="N11" s="2"/>
      <c r="O11" s="142"/>
      <c r="P11" s="40"/>
    </row>
    <row r="12" spans="1:16" s="39" customFormat="1" x14ac:dyDescent="0.5">
      <c r="C12" s="39" t="s">
        <v>191</v>
      </c>
      <c r="H12" s="43"/>
      <c r="J12" s="40">
        <v>-37653731.329999998</v>
      </c>
      <c r="K12" s="142"/>
      <c r="L12" s="132">
        <v>11628249.75</v>
      </c>
      <c r="M12" s="143"/>
      <c r="N12" s="132">
        <v>-20291778.34</v>
      </c>
      <c r="O12" s="142"/>
      <c r="P12" s="40">
        <v>4121620.32</v>
      </c>
    </row>
    <row r="13" spans="1:16" s="38" customFormat="1" x14ac:dyDescent="0.45">
      <c r="A13" s="39"/>
      <c r="B13" s="39"/>
      <c r="C13" s="39" t="s">
        <v>133</v>
      </c>
      <c r="D13" s="39"/>
      <c r="E13" s="39"/>
      <c r="F13" s="39"/>
      <c r="G13" s="39"/>
      <c r="H13" s="43"/>
      <c r="I13" s="39"/>
      <c r="J13" s="132">
        <v>96686023.159999996</v>
      </c>
      <c r="K13" s="142"/>
      <c r="L13" s="132">
        <v>107507625.56</v>
      </c>
      <c r="M13" s="143"/>
      <c r="N13" s="2">
        <v>10241359.75</v>
      </c>
      <c r="O13" s="142"/>
      <c r="P13" s="132">
        <v>11511887.640000001</v>
      </c>
    </row>
    <row r="14" spans="1:16" s="39" customFormat="1" x14ac:dyDescent="0.45">
      <c r="C14" s="39" t="s">
        <v>134</v>
      </c>
      <c r="H14" s="43"/>
      <c r="J14" s="132">
        <v>0</v>
      </c>
      <c r="K14" s="142"/>
      <c r="L14" s="132">
        <v>3323101.84</v>
      </c>
      <c r="M14" s="143"/>
      <c r="N14" s="2">
        <v>0</v>
      </c>
      <c r="O14" s="142"/>
      <c r="P14" s="132">
        <v>0</v>
      </c>
    </row>
    <row r="15" spans="1:16" s="39" customFormat="1" x14ac:dyDescent="0.45">
      <c r="C15" s="39" t="s">
        <v>135</v>
      </c>
      <c r="H15" s="43"/>
      <c r="J15" s="132">
        <v>10454992.34</v>
      </c>
      <c r="K15" s="142"/>
      <c r="L15" s="132">
        <v>3518883.41</v>
      </c>
      <c r="M15" s="143"/>
      <c r="N15" s="2">
        <v>3840438.67</v>
      </c>
      <c r="O15" s="142"/>
      <c r="P15" s="132">
        <v>966153.81</v>
      </c>
    </row>
    <row r="16" spans="1:16" s="39" customFormat="1" x14ac:dyDescent="0.5">
      <c r="C16" s="39" t="s">
        <v>136</v>
      </c>
      <c r="H16" s="43"/>
      <c r="J16" s="132">
        <v>0</v>
      </c>
      <c r="K16" s="142"/>
      <c r="L16" s="132">
        <v>0</v>
      </c>
      <c r="M16" s="143"/>
      <c r="N16" s="132">
        <v>9999700</v>
      </c>
      <c r="O16" s="142"/>
      <c r="P16" s="132">
        <v>-9100000</v>
      </c>
    </row>
    <row r="17" spans="1:16" s="39" customFormat="1" x14ac:dyDescent="0.5">
      <c r="C17" s="39" t="s">
        <v>137</v>
      </c>
      <c r="H17" s="43"/>
      <c r="J17" s="132">
        <v>1489829.79</v>
      </c>
      <c r="K17" s="143"/>
      <c r="L17" s="132">
        <v>-2870562.75</v>
      </c>
      <c r="M17" s="143"/>
      <c r="N17" s="132">
        <v>34901.78</v>
      </c>
      <c r="O17" s="142"/>
      <c r="P17" s="132">
        <v>-1186913.8899999999</v>
      </c>
    </row>
    <row r="18" spans="1:16" s="39" customFormat="1" x14ac:dyDescent="0.5">
      <c r="C18" s="39" t="s">
        <v>138</v>
      </c>
      <c r="H18" s="43"/>
      <c r="J18" s="132">
        <v>840931.94</v>
      </c>
      <c r="K18" s="143"/>
      <c r="L18" s="132">
        <v>4679601.2</v>
      </c>
      <c r="M18" s="143"/>
      <c r="N18" s="132">
        <v>0</v>
      </c>
      <c r="O18" s="142"/>
      <c r="P18" s="132">
        <v>0</v>
      </c>
    </row>
    <row r="19" spans="1:16" s="39" customFormat="1" x14ac:dyDescent="0.45">
      <c r="C19" s="39" t="s">
        <v>65</v>
      </c>
      <c r="H19" s="43"/>
      <c r="J19" s="132">
        <v>1887320.54</v>
      </c>
      <c r="K19" s="143"/>
      <c r="L19" s="132">
        <v>20148.46</v>
      </c>
      <c r="M19" s="143"/>
      <c r="N19" s="2">
        <v>1772152.49</v>
      </c>
      <c r="O19" s="142"/>
      <c r="P19" s="132">
        <v>0</v>
      </c>
    </row>
    <row r="20" spans="1:16" s="39" customFormat="1" x14ac:dyDescent="0.45">
      <c r="C20" s="39" t="s">
        <v>44</v>
      </c>
      <c r="H20" s="43"/>
      <c r="J20" s="132">
        <v>5528869.2299999995</v>
      </c>
      <c r="K20" s="142"/>
      <c r="L20" s="132">
        <v>14961572.76</v>
      </c>
      <c r="M20" s="143"/>
      <c r="N20" s="2">
        <v>936751.27</v>
      </c>
      <c r="O20" s="142"/>
      <c r="P20" s="132">
        <v>5001707.72</v>
      </c>
    </row>
    <row r="21" spans="1:16" s="39" customFormat="1" x14ac:dyDescent="0.45">
      <c r="C21" s="39" t="s">
        <v>41</v>
      </c>
      <c r="H21" s="43"/>
      <c r="J21" s="132">
        <v>17700000</v>
      </c>
      <c r="K21" s="142"/>
      <c r="L21" s="132">
        <v>0</v>
      </c>
      <c r="M21" s="143"/>
      <c r="N21" s="2">
        <v>0</v>
      </c>
      <c r="O21" s="142"/>
      <c r="P21" s="132">
        <v>0</v>
      </c>
    </row>
    <row r="22" spans="1:16" s="39" customFormat="1" x14ac:dyDescent="0.5">
      <c r="C22" s="39" t="s">
        <v>66</v>
      </c>
      <c r="H22" s="43"/>
      <c r="J22" s="132">
        <v>0</v>
      </c>
      <c r="K22" s="142"/>
      <c r="L22" s="132">
        <v>0</v>
      </c>
      <c r="M22" s="143"/>
      <c r="N22" s="132">
        <v>-25220358.690000001</v>
      </c>
      <c r="O22" s="142"/>
      <c r="P22" s="132">
        <v>-31913203.800000001</v>
      </c>
    </row>
    <row r="23" spans="1:16" s="39" customFormat="1" x14ac:dyDescent="0.5">
      <c r="C23" s="39" t="s">
        <v>184</v>
      </c>
      <c r="H23" s="58"/>
      <c r="J23" s="132">
        <v>-20217994.100000001</v>
      </c>
      <c r="K23" s="142"/>
      <c r="L23" s="132">
        <v>0</v>
      </c>
      <c r="M23" s="143"/>
      <c r="N23" s="132">
        <v>19200000</v>
      </c>
      <c r="O23" s="142"/>
      <c r="P23" s="132">
        <v>0</v>
      </c>
    </row>
    <row r="24" spans="1:16" s="39" customFormat="1" x14ac:dyDescent="0.45">
      <c r="C24" s="3" t="s">
        <v>77</v>
      </c>
      <c r="H24" s="58"/>
      <c r="J24" s="132">
        <v>0</v>
      </c>
      <c r="K24" s="142"/>
      <c r="L24" s="132">
        <v>-41001514.18</v>
      </c>
      <c r="M24" s="143"/>
      <c r="N24" s="2">
        <v>0</v>
      </c>
      <c r="O24" s="142"/>
      <c r="P24" s="132">
        <v>0</v>
      </c>
    </row>
    <row r="25" spans="1:16" s="39" customFormat="1" x14ac:dyDescent="0.45">
      <c r="C25" s="3" t="s">
        <v>54</v>
      </c>
      <c r="H25" s="58"/>
      <c r="J25" s="132">
        <v>0</v>
      </c>
      <c r="K25" s="142"/>
      <c r="L25" s="132">
        <v>-17820377.32</v>
      </c>
      <c r="M25" s="143"/>
      <c r="N25" s="2">
        <v>0</v>
      </c>
      <c r="O25" s="142"/>
      <c r="P25" s="132">
        <v>0</v>
      </c>
    </row>
    <row r="26" spans="1:16" s="39" customFormat="1" x14ac:dyDescent="0.45">
      <c r="C26" s="39" t="s">
        <v>67</v>
      </c>
      <c r="H26" s="58"/>
      <c r="J26" s="132">
        <v>20973504.079999998</v>
      </c>
      <c r="K26" s="143"/>
      <c r="L26" s="132">
        <v>22267424.039999999</v>
      </c>
      <c r="M26" s="143"/>
      <c r="N26" s="2">
        <v>11360026.02</v>
      </c>
      <c r="O26" s="143"/>
      <c r="P26" s="132">
        <v>11442045.640000001</v>
      </c>
    </row>
    <row r="27" spans="1:16" s="39" customFormat="1" x14ac:dyDescent="0.5">
      <c r="A27" s="39" t="s">
        <v>139</v>
      </c>
      <c r="H27" s="43"/>
      <c r="J27" s="145"/>
      <c r="K27" s="142"/>
      <c r="L27" s="145"/>
      <c r="M27" s="143"/>
      <c r="N27" s="145"/>
      <c r="O27" s="142"/>
      <c r="P27" s="145"/>
    </row>
    <row r="28" spans="1:16" s="39" customFormat="1" x14ac:dyDescent="0.5">
      <c r="B28" s="39" t="s">
        <v>140</v>
      </c>
      <c r="H28" s="43"/>
      <c r="J28" s="132">
        <v>-35464201.460000001</v>
      </c>
      <c r="K28" s="142"/>
      <c r="L28" s="132">
        <v>211712186.56</v>
      </c>
      <c r="M28" s="143"/>
      <c r="N28" s="132">
        <v>-33420808.27</v>
      </c>
      <c r="O28" s="142"/>
      <c r="P28" s="132">
        <v>43778667.170000002</v>
      </c>
    </row>
    <row r="29" spans="1:16" s="39" customFormat="1" x14ac:dyDescent="0.45">
      <c r="A29" s="39" t="s">
        <v>141</v>
      </c>
      <c r="H29" s="43"/>
      <c r="J29" s="146"/>
      <c r="K29" s="142"/>
      <c r="L29" s="40"/>
      <c r="M29" s="143"/>
      <c r="N29" s="146"/>
      <c r="O29" s="142"/>
      <c r="P29" s="40"/>
    </row>
    <row r="30" spans="1:16" s="38" customFormat="1" x14ac:dyDescent="0.5">
      <c r="A30" s="39"/>
      <c r="B30" s="39"/>
      <c r="C30" s="39" t="s">
        <v>142</v>
      </c>
      <c r="D30" s="39"/>
      <c r="E30" s="39"/>
      <c r="F30" s="39"/>
      <c r="G30" s="39"/>
      <c r="H30" s="43"/>
      <c r="I30" s="39"/>
      <c r="J30" s="132">
        <v>-715488.53</v>
      </c>
      <c r="K30" s="142"/>
      <c r="L30" s="40">
        <v>62149406.420000002</v>
      </c>
      <c r="M30" s="143"/>
      <c r="N30" s="132">
        <v>-70079224.950000003</v>
      </c>
      <c r="O30" s="142"/>
      <c r="P30" s="40">
        <v>36447536.939999998</v>
      </c>
    </row>
    <row r="31" spans="1:16" s="38" customFormat="1" x14ac:dyDescent="0.5">
      <c r="A31" s="39"/>
      <c r="B31" s="39"/>
      <c r="C31" s="39" t="s">
        <v>143</v>
      </c>
      <c r="D31" s="39"/>
      <c r="E31" s="39"/>
      <c r="F31" s="39"/>
      <c r="G31" s="39"/>
      <c r="H31" s="43"/>
      <c r="I31" s="39"/>
      <c r="J31" s="132">
        <v>5333146.58</v>
      </c>
      <c r="K31" s="40"/>
      <c r="L31" s="40">
        <v>-14142531.949999999</v>
      </c>
      <c r="M31" s="132"/>
      <c r="N31" s="132">
        <v>6914829.7000000002</v>
      </c>
      <c r="O31" s="40"/>
      <c r="P31" s="40">
        <v>-7355482.5</v>
      </c>
    </row>
    <row r="32" spans="1:16" s="39" customFormat="1" x14ac:dyDescent="0.5">
      <c r="C32" s="69" t="s">
        <v>27</v>
      </c>
      <c r="H32" s="43"/>
      <c r="J32" s="132">
        <v>1499254.47</v>
      </c>
      <c r="K32" s="142"/>
      <c r="L32" s="40">
        <v>2079923.97</v>
      </c>
      <c r="M32" s="143"/>
      <c r="N32" s="132">
        <v>1844747.58</v>
      </c>
      <c r="O32" s="142"/>
      <c r="P32" s="40">
        <v>1081284.8799999999</v>
      </c>
    </row>
    <row r="33" spans="1:16" s="39" customFormat="1" x14ac:dyDescent="0.45">
      <c r="A33" s="39" t="s">
        <v>144</v>
      </c>
      <c r="B33" s="69"/>
      <c r="H33" s="43"/>
      <c r="J33" s="146"/>
      <c r="K33" s="142"/>
      <c r="L33" s="40"/>
      <c r="M33" s="143"/>
      <c r="N33" s="146"/>
      <c r="O33" s="142"/>
      <c r="P33" s="40"/>
    </row>
    <row r="34" spans="1:16" s="38" customFormat="1" x14ac:dyDescent="0.5">
      <c r="A34" s="39"/>
      <c r="B34" s="39"/>
      <c r="C34" s="39" t="s">
        <v>34</v>
      </c>
      <c r="D34" s="39"/>
      <c r="E34" s="39"/>
      <c r="F34" s="39"/>
      <c r="G34" s="39"/>
      <c r="H34" s="43"/>
      <c r="I34" s="39"/>
      <c r="J34" s="132">
        <v>40137119.549999997</v>
      </c>
      <c r="K34" s="143"/>
      <c r="L34" s="132">
        <v>-51297514.75</v>
      </c>
      <c r="M34" s="143"/>
      <c r="N34" s="132">
        <v>64364306.479999997</v>
      </c>
      <c r="O34" s="143"/>
      <c r="P34" s="132">
        <v>-4717602.63</v>
      </c>
    </row>
    <row r="35" spans="1:16" s="39" customFormat="1" x14ac:dyDescent="0.5">
      <c r="B35" s="39" t="s">
        <v>200</v>
      </c>
      <c r="H35" s="43"/>
      <c r="J35" s="145">
        <v>10789830.609999999</v>
      </c>
      <c r="K35" s="143"/>
      <c r="L35" s="145">
        <v>210501470.25</v>
      </c>
      <c r="M35" s="143"/>
      <c r="N35" s="145">
        <v>-30376149.460000001</v>
      </c>
      <c r="O35" s="143"/>
      <c r="P35" s="145">
        <v>69234403.859999999</v>
      </c>
    </row>
    <row r="36" spans="1:16" s="39" customFormat="1" x14ac:dyDescent="0.5">
      <c r="C36" s="39" t="s">
        <v>145</v>
      </c>
      <c r="H36" s="43"/>
      <c r="J36" s="132">
        <v>29790485.920000002</v>
      </c>
      <c r="K36" s="143"/>
      <c r="L36" s="132">
        <v>1074354.06</v>
      </c>
      <c r="M36" s="143"/>
      <c r="N36" s="132">
        <v>26214771.059999999</v>
      </c>
      <c r="O36" s="143"/>
      <c r="P36" s="132">
        <v>0</v>
      </c>
    </row>
    <row r="37" spans="1:16" s="39" customFormat="1" x14ac:dyDescent="0.5">
      <c r="C37" s="39" t="s">
        <v>146</v>
      </c>
      <c r="H37" s="43"/>
      <c r="J37" s="132">
        <v>-19921928</v>
      </c>
      <c r="K37" s="143"/>
      <c r="L37" s="132">
        <v>-395314.96</v>
      </c>
      <c r="M37" s="143"/>
      <c r="N37" s="132">
        <v>-12978973.33</v>
      </c>
      <c r="O37" s="143"/>
      <c r="P37" s="132">
        <v>0</v>
      </c>
    </row>
    <row r="38" spans="1:16" s="39" customFormat="1" x14ac:dyDescent="0.45">
      <c r="C38" s="39" t="s">
        <v>147</v>
      </c>
      <c r="H38" s="43"/>
      <c r="J38" s="132">
        <v>-20973504.079999998</v>
      </c>
      <c r="K38" s="143"/>
      <c r="L38" s="132">
        <v>-22267424.039999999</v>
      </c>
      <c r="M38" s="143"/>
      <c r="N38" s="1">
        <v>-11360026.02</v>
      </c>
      <c r="O38" s="143"/>
      <c r="P38" s="132">
        <v>-11442045.640000001</v>
      </c>
    </row>
    <row r="39" spans="1:16" s="39" customFormat="1" x14ac:dyDescent="0.45">
      <c r="C39" s="39" t="s">
        <v>148</v>
      </c>
      <c r="H39" s="43"/>
      <c r="J39" s="132">
        <v>-19650953.579999998</v>
      </c>
      <c r="K39" s="143"/>
      <c r="L39" s="132">
        <v>-40993008.960000001</v>
      </c>
      <c r="M39" s="143"/>
      <c r="N39" s="1">
        <v>-7254375.75</v>
      </c>
      <c r="O39" s="143"/>
      <c r="P39" s="132">
        <v>-16433014.84</v>
      </c>
    </row>
    <row r="40" spans="1:16" s="39" customFormat="1" x14ac:dyDescent="0.5">
      <c r="A40" s="48" t="s">
        <v>201</v>
      </c>
      <c r="H40" s="43"/>
      <c r="J40" s="148">
        <v>-19966069.129999999</v>
      </c>
      <c r="K40" s="132"/>
      <c r="L40" s="148">
        <v>147920076.34999999</v>
      </c>
      <c r="M40" s="69"/>
      <c r="N40" s="148">
        <v>-35754753.5</v>
      </c>
      <c r="O40" s="69"/>
      <c r="P40" s="148">
        <v>41359343.380000003</v>
      </c>
    </row>
    <row r="41" spans="1:16" s="39" customFormat="1" x14ac:dyDescent="0.5">
      <c r="A41" s="175" t="s">
        <v>0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</row>
    <row r="42" spans="1:16" s="39" customFormat="1" x14ac:dyDescent="0.5">
      <c r="A42" s="175" t="s">
        <v>130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</row>
    <row r="43" spans="1:16" x14ac:dyDescent="0.45">
      <c r="A43" s="194" t="s">
        <v>187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</row>
    <row r="44" spans="1:16" s="39" customFormat="1" x14ac:dyDescent="0.45">
      <c r="H44" s="43"/>
      <c r="J44" s="179" t="s">
        <v>3</v>
      </c>
      <c r="K44" s="179"/>
      <c r="L44" s="179"/>
      <c r="M44" s="179"/>
      <c r="N44" s="179"/>
      <c r="O44" s="179"/>
      <c r="P44" s="179"/>
    </row>
    <row r="45" spans="1:16" s="39" customFormat="1" x14ac:dyDescent="0.5">
      <c r="H45" s="43"/>
      <c r="J45" s="195" t="s">
        <v>4</v>
      </c>
      <c r="K45" s="196"/>
      <c r="L45" s="196"/>
      <c r="M45" s="149"/>
      <c r="N45" s="195" t="s">
        <v>5</v>
      </c>
      <c r="O45" s="195"/>
      <c r="P45" s="196"/>
    </row>
    <row r="46" spans="1:16" s="39" customFormat="1" x14ac:dyDescent="0.5">
      <c r="H46" s="77"/>
      <c r="J46" s="150">
        <v>2563</v>
      </c>
      <c r="K46" s="77"/>
      <c r="L46" s="150">
        <v>2562</v>
      </c>
      <c r="M46" s="69"/>
      <c r="N46" s="150">
        <v>2563</v>
      </c>
      <c r="O46" s="77"/>
      <c r="P46" s="150">
        <v>2562</v>
      </c>
    </row>
    <row r="47" spans="1:16" s="39" customFormat="1" x14ac:dyDescent="0.5">
      <c r="H47" s="77"/>
      <c r="J47" s="77"/>
      <c r="K47" s="77"/>
      <c r="L47" s="77" t="s">
        <v>7</v>
      </c>
      <c r="M47" s="69"/>
      <c r="N47" s="77"/>
      <c r="O47" s="77"/>
      <c r="P47" s="77"/>
    </row>
    <row r="48" spans="1:16" s="39" customFormat="1" x14ac:dyDescent="0.5">
      <c r="A48" s="48" t="s">
        <v>149</v>
      </c>
      <c r="H48" s="43"/>
      <c r="J48" s="40"/>
      <c r="K48" s="142"/>
      <c r="L48" s="151"/>
      <c r="M48" s="152"/>
      <c r="O48" s="134"/>
    </row>
    <row r="49" spans="1:16" s="38" customFormat="1" ht="20.25" customHeight="1" x14ac:dyDescent="0.45">
      <c r="A49" s="39"/>
      <c r="B49" s="39" t="s">
        <v>150</v>
      </c>
      <c r="C49" s="39"/>
      <c r="D49" s="39"/>
      <c r="E49" s="39"/>
      <c r="F49" s="39"/>
      <c r="G49" s="39"/>
      <c r="H49" s="43"/>
      <c r="I49" s="39"/>
      <c r="J49" s="132">
        <v>-7140757.0199999996</v>
      </c>
      <c r="K49" s="153"/>
      <c r="L49" s="41">
        <v>-133218.01</v>
      </c>
      <c r="M49" s="154"/>
      <c r="N49" s="1">
        <v>-7077274.6699999999</v>
      </c>
      <c r="O49" s="153"/>
      <c r="P49" s="41">
        <v>-70576.89</v>
      </c>
    </row>
    <row r="50" spans="1:16" s="38" customFormat="1" x14ac:dyDescent="0.45">
      <c r="A50" s="39"/>
      <c r="B50" s="39" t="s">
        <v>151</v>
      </c>
      <c r="C50" s="39"/>
      <c r="D50" s="39"/>
      <c r="E50" s="39"/>
      <c r="F50" s="39"/>
      <c r="G50" s="39"/>
      <c r="H50" s="43"/>
      <c r="I50" s="39"/>
      <c r="J50" s="132">
        <v>0</v>
      </c>
      <c r="K50" s="153"/>
      <c r="L50" s="41">
        <v>0</v>
      </c>
      <c r="M50" s="154"/>
      <c r="N50" s="1">
        <v>42800000</v>
      </c>
      <c r="O50" s="153"/>
      <c r="P50" s="41">
        <v>56800000</v>
      </c>
    </row>
    <row r="51" spans="1:16" s="38" customFormat="1" x14ac:dyDescent="0.45">
      <c r="A51" s="39"/>
      <c r="B51" s="39" t="s">
        <v>152</v>
      </c>
      <c r="C51" s="39"/>
      <c r="D51" s="39"/>
      <c r="E51" s="39"/>
      <c r="F51" s="39"/>
      <c r="G51" s="39"/>
      <c r="H51" s="43"/>
      <c r="I51" s="39"/>
      <c r="J51" s="132">
        <v>0</v>
      </c>
      <c r="K51" s="153"/>
      <c r="L51" s="41">
        <v>0</v>
      </c>
      <c r="M51" s="154"/>
      <c r="N51" s="1">
        <v>-21770000</v>
      </c>
      <c r="O51" s="153"/>
      <c r="P51" s="41">
        <v>-48347618.509999998</v>
      </c>
    </row>
    <row r="52" spans="1:16" s="39" customFormat="1" x14ac:dyDescent="0.45">
      <c r="B52" s="39" t="s">
        <v>153</v>
      </c>
      <c r="H52" s="43"/>
      <c r="J52" s="132">
        <v>0</v>
      </c>
      <c r="K52" s="153"/>
      <c r="L52" s="41">
        <v>0</v>
      </c>
      <c r="M52" s="154"/>
      <c r="N52" s="1">
        <v>34407282.039999999</v>
      </c>
      <c r="O52" s="153"/>
      <c r="P52" s="41">
        <v>30168254.34</v>
      </c>
    </row>
    <row r="53" spans="1:16" s="56" customFormat="1" x14ac:dyDescent="0.45">
      <c r="A53" s="39"/>
      <c r="B53" s="39" t="s">
        <v>202</v>
      </c>
      <c r="C53" s="39"/>
      <c r="D53" s="39"/>
      <c r="E53" s="39"/>
      <c r="F53" s="39"/>
      <c r="G53" s="39"/>
      <c r="H53" s="43"/>
      <c r="I53" s="39"/>
      <c r="J53" s="132">
        <v>19493171.699999999</v>
      </c>
      <c r="K53" s="154"/>
      <c r="L53" s="156">
        <v>0</v>
      </c>
      <c r="M53" s="154"/>
      <c r="N53" s="1">
        <v>0</v>
      </c>
      <c r="O53" s="153"/>
      <c r="P53" s="41">
        <v>0</v>
      </c>
    </row>
    <row r="54" spans="1:16" s="39" customFormat="1" x14ac:dyDescent="0.45">
      <c r="B54" s="39" t="s">
        <v>154</v>
      </c>
      <c r="H54" s="43"/>
      <c r="J54" s="132">
        <v>0</v>
      </c>
      <c r="K54" s="153"/>
      <c r="L54" s="41">
        <v>0</v>
      </c>
      <c r="M54" s="154"/>
      <c r="N54" s="1">
        <v>-2524000</v>
      </c>
      <c r="O54" s="153"/>
      <c r="P54" s="41">
        <v>-664982</v>
      </c>
    </row>
    <row r="55" spans="1:16" s="39" customFormat="1" x14ac:dyDescent="0.45">
      <c r="B55" s="39" t="s">
        <v>155</v>
      </c>
      <c r="H55" s="43"/>
      <c r="J55" s="132"/>
      <c r="K55" s="153"/>
      <c r="L55" s="41"/>
      <c r="M55" s="154"/>
      <c r="N55" s="1"/>
      <c r="O55" s="153"/>
      <c r="P55" s="41"/>
    </row>
    <row r="56" spans="1:16" s="39" customFormat="1" x14ac:dyDescent="0.45">
      <c r="B56" s="39" t="s">
        <v>156</v>
      </c>
      <c r="H56" s="162"/>
      <c r="J56" s="132">
        <v>-2100000</v>
      </c>
      <c r="K56" s="153"/>
      <c r="L56" s="41">
        <v>0</v>
      </c>
      <c r="M56" s="154"/>
      <c r="N56" s="1">
        <v>0</v>
      </c>
      <c r="O56" s="153"/>
      <c r="P56" s="41">
        <v>0</v>
      </c>
    </row>
    <row r="57" spans="1:16" s="38" customFormat="1" x14ac:dyDescent="0.45">
      <c r="A57" s="39"/>
      <c r="B57" s="39" t="s">
        <v>69</v>
      </c>
      <c r="C57" s="39"/>
      <c r="D57" s="39"/>
      <c r="E57" s="39"/>
      <c r="F57" s="39"/>
      <c r="G57" s="39"/>
      <c r="H57" s="162"/>
      <c r="I57" s="39"/>
      <c r="J57" s="132">
        <v>0</v>
      </c>
      <c r="K57" s="153"/>
      <c r="L57" s="41">
        <v>0</v>
      </c>
      <c r="M57" s="154"/>
      <c r="N57" s="1">
        <v>-3749900</v>
      </c>
      <c r="O57" s="153"/>
      <c r="P57" s="41">
        <v>-40120000</v>
      </c>
    </row>
    <row r="58" spans="1:16" s="38" customFormat="1" x14ac:dyDescent="0.45">
      <c r="A58" s="39"/>
      <c r="B58" s="39" t="s">
        <v>185</v>
      </c>
      <c r="C58" s="39"/>
      <c r="D58" s="39"/>
      <c r="E58" s="39"/>
      <c r="F58" s="39"/>
      <c r="G58" s="39"/>
      <c r="H58" s="43"/>
      <c r="I58" s="39"/>
      <c r="J58" s="132">
        <v>349854.18</v>
      </c>
      <c r="K58" s="153"/>
      <c r="L58" s="41">
        <v>0</v>
      </c>
      <c r="M58" s="154"/>
      <c r="N58" s="1">
        <v>500000</v>
      </c>
      <c r="O58" s="153"/>
      <c r="P58" s="41">
        <v>0</v>
      </c>
    </row>
    <row r="59" spans="1:16" s="39" customFormat="1" x14ac:dyDescent="0.45">
      <c r="B59" s="39" t="s">
        <v>157</v>
      </c>
      <c r="H59" s="43"/>
      <c r="J59" s="132">
        <v>0</v>
      </c>
      <c r="K59" s="153"/>
      <c r="L59" s="41">
        <v>0</v>
      </c>
      <c r="M59" s="154"/>
      <c r="N59" s="1">
        <v>7439920</v>
      </c>
      <c r="O59" s="153"/>
      <c r="P59" s="41">
        <v>24549771.670000002</v>
      </c>
    </row>
    <row r="60" spans="1:16" s="39" customFormat="1" x14ac:dyDescent="0.45">
      <c r="B60" s="39" t="s">
        <v>158</v>
      </c>
      <c r="H60" s="43"/>
      <c r="J60" s="132">
        <v>-11092727.460000001</v>
      </c>
      <c r="K60" s="154"/>
      <c r="L60" s="41">
        <v>-39665780.719999999</v>
      </c>
      <c r="M60" s="154"/>
      <c r="N60" s="1">
        <v>-2676254.91</v>
      </c>
      <c r="O60" s="154"/>
      <c r="P60" s="41">
        <v>-3051928.38</v>
      </c>
    </row>
    <row r="61" spans="1:16" s="39" customFormat="1" x14ac:dyDescent="0.45">
      <c r="B61" s="39" t="s">
        <v>159</v>
      </c>
      <c r="H61" s="43"/>
      <c r="J61" s="132">
        <v>-186915.89</v>
      </c>
      <c r="K61" s="154"/>
      <c r="L61" s="41">
        <v>-262000</v>
      </c>
      <c r="M61" s="154"/>
      <c r="N61" s="1">
        <v>-186915.89</v>
      </c>
      <c r="O61" s="154"/>
      <c r="P61" s="41">
        <v>-262000</v>
      </c>
    </row>
    <row r="62" spans="1:16" s="39" customFormat="1" x14ac:dyDescent="0.45">
      <c r="B62" s="39" t="s">
        <v>160</v>
      </c>
      <c r="H62" s="43"/>
      <c r="J62" s="132">
        <v>3152322.19</v>
      </c>
      <c r="K62" s="154"/>
      <c r="L62" s="41">
        <v>3363408.58</v>
      </c>
      <c r="M62" s="154"/>
      <c r="N62" s="1">
        <v>2523364.4900000002</v>
      </c>
      <c r="O62" s="154"/>
      <c r="P62" s="41">
        <v>1186915.8899999999</v>
      </c>
    </row>
    <row r="63" spans="1:16" s="38" customFormat="1" x14ac:dyDescent="0.45">
      <c r="A63" s="39"/>
      <c r="B63" s="39" t="s">
        <v>161</v>
      </c>
      <c r="C63" s="39"/>
      <c r="D63" s="39"/>
      <c r="E63" s="39"/>
      <c r="F63" s="39"/>
      <c r="G63" s="39"/>
      <c r="H63" s="43"/>
      <c r="I63" s="39"/>
      <c r="J63" s="132">
        <v>0</v>
      </c>
      <c r="K63" s="154"/>
      <c r="L63" s="132">
        <v>0</v>
      </c>
      <c r="M63" s="154"/>
      <c r="N63" s="1">
        <v>434142.42</v>
      </c>
      <c r="O63" s="154"/>
      <c r="P63" s="41">
        <v>4980873.03</v>
      </c>
    </row>
    <row r="64" spans="1:16" s="39" customFormat="1" x14ac:dyDescent="0.45">
      <c r="A64" s="48" t="s">
        <v>162</v>
      </c>
      <c r="H64" s="43"/>
      <c r="J64" s="155">
        <v>2474947.7000000002</v>
      </c>
      <c r="K64" s="154"/>
      <c r="L64" s="155">
        <v>-36697590.149999999</v>
      </c>
      <c r="M64" s="154"/>
      <c r="N64" s="155">
        <v>50120363.479999997</v>
      </c>
      <c r="O64" s="154"/>
      <c r="P64" s="155">
        <v>25168709.149999999</v>
      </c>
    </row>
    <row r="65" spans="1:16" s="39" customFormat="1" x14ac:dyDescent="0.5">
      <c r="A65" s="48" t="s">
        <v>163</v>
      </c>
      <c r="B65" s="48"/>
      <c r="H65" s="43"/>
      <c r="J65" s="41"/>
      <c r="K65" s="154"/>
      <c r="L65" s="41"/>
      <c r="M65" s="154"/>
      <c r="N65" s="41"/>
      <c r="O65" s="154"/>
      <c r="P65" s="41"/>
    </row>
    <row r="66" spans="1:16" s="38" customFormat="1" x14ac:dyDescent="0.5">
      <c r="A66" s="39"/>
      <c r="B66" s="39" t="s">
        <v>164</v>
      </c>
      <c r="C66" s="39"/>
      <c r="D66" s="39"/>
      <c r="E66" s="39"/>
      <c r="F66" s="39"/>
      <c r="G66" s="39"/>
      <c r="H66" s="43"/>
      <c r="I66" s="39"/>
      <c r="J66" s="41"/>
      <c r="K66" s="154"/>
      <c r="L66" s="41"/>
      <c r="M66" s="154"/>
      <c r="N66" s="41"/>
      <c r="O66" s="154"/>
      <c r="P66" s="41"/>
    </row>
    <row r="67" spans="1:16" s="38" customFormat="1" x14ac:dyDescent="0.45">
      <c r="A67" s="39"/>
      <c r="B67" s="69"/>
      <c r="C67" s="39" t="s">
        <v>165</v>
      </c>
      <c r="D67" s="48"/>
      <c r="E67" s="48"/>
      <c r="F67" s="48"/>
      <c r="G67" s="48"/>
      <c r="H67" s="43"/>
      <c r="I67" s="39"/>
      <c r="J67" s="132">
        <v>45436378.039999999</v>
      </c>
      <c r="K67" s="154"/>
      <c r="L67" s="41">
        <v>-12564981.35</v>
      </c>
      <c r="M67" s="154"/>
      <c r="N67" s="1">
        <v>29079820.899999999</v>
      </c>
      <c r="O67" s="154"/>
      <c r="P67" s="41">
        <v>-27692935.719999999</v>
      </c>
    </row>
    <row r="68" spans="1:16" s="39" customFormat="1" x14ac:dyDescent="0.45">
      <c r="B68" s="69" t="s">
        <v>166</v>
      </c>
      <c r="H68" s="43"/>
      <c r="J68" s="132">
        <v>-25047142.079999998</v>
      </c>
      <c r="K68" s="154"/>
      <c r="L68" s="41">
        <v>-31662572.789999999</v>
      </c>
      <c r="M68" s="154"/>
      <c r="N68" s="1">
        <v>-4376565.88</v>
      </c>
      <c r="O68" s="154"/>
      <c r="P68" s="41">
        <v>-1599251.13</v>
      </c>
    </row>
    <row r="69" spans="1:16" s="56" customFormat="1" x14ac:dyDescent="0.45">
      <c r="A69" s="39"/>
      <c r="B69" s="69" t="s">
        <v>167</v>
      </c>
      <c r="C69" s="39"/>
      <c r="D69" s="39"/>
      <c r="E69" s="39"/>
      <c r="F69" s="39"/>
      <c r="G69" s="39"/>
      <c r="H69" s="43"/>
      <c r="I69" s="39"/>
      <c r="J69" s="132">
        <v>1700000</v>
      </c>
      <c r="K69" s="154"/>
      <c r="L69" s="156">
        <v>0</v>
      </c>
      <c r="M69" s="154"/>
      <c r="N69" s="1">
        <v>0</v>
      </c>
      <c r="O69" s="154"/>
      <c r="P69" s="41">
        <v>10000000</v>
      </c>
    </row>
    <row r="70" spans="1:16" s="56" customFormat="1" x14ac:dyDescent="0.45">
      <c r="A70" s="39"/>
      <c r="B70" s="39" t="s">
        <v>203</v>
      </c>
      <c r="C70" s="39"/>
      <c r="D70" s="39"/>
      <c r="E70" s="39"/>
      <c r="F70" s="39"/>
      <c r="G70" s="39"/>
      <c r="H70" s="43"/>
      <c r="I70" s="39"/>
      <c r="J70" s="132">
        <v>-1700000</v>
      </c>
      <c r="K70" s="154"/>
      <c r="L70" s="156">
        <v>0</v>
      </c>
      <c r="M70" s="154"/>
      <c r="N70" s="1">
        <v>-5000000</v>
      </c>
      <c r="O70" s="153"/>
      <c r="P70" s="41">
        <v>0</v>
      </c>
    </row>
    <row r="71" spans="1:16" s="38" customFormat="1" x14ac:dyDescent="0.45">
      <c r="A71" s="39"/>
      <c r="B71" s="39" t="s">
        <v>168</v>
      </c>
      <c r="C71" s="39"/>
      <c r="D71" s="39"/>
      <c r="E71" s="39"/>
      <c r="F71" s="39"/>
      <c r="G71" s="39"/>
      <c r="H71" s="43"/>
      <c r="I71" s="39"/>
      <c r="J71" s="132">
        <v>37500000</v>
      </c>
      <c r="K71" s="154"/>
      <c r="L71" s="41">
        <v>31200000</v>
      </c>
      <c r="M71" s="154"/>
      <c r="N71" s="1">
        <v>16500000</v>
      </c>
      <c r="O71" s="153"/>
      <c r="P71" s="41">
        <v>0</v>
      </c>
    </row>
    <row r="72" spans="1:16" s="38" customFormat="1" x14ac:dyDescent="0.45">
      <c r="A72" s="39"/>
      <c r="B72" s="69" t="s">
        <v>169</v>
      </c>
      <c r="C72" s="39"/>
      <c r="D72" s="39"/>
      <c r="E72" s="39"/>
      <c r="F72" s="39"/>
      <c r="G72" s="39"/>
      <c r="H72" s="43"/>
      <c r="I72" s="39"/>
      <c r="J72" s="132">
        <v>-10626639.789999999</v>
      </c>
      <c r="K72" s="154"/>
      <c r="L72" s="41">
        <v>-44144831.520000003</v>
      </c>
      <c r="M72" s="154"/>
      <c r="N72" s="1">
        <v>-4916639.79</v>
      </c>
      <c r="O72" s="153"/>
      <c r="P72" s="156">
        <v>-20924998.52</v>
      </c>
    </row>
    <row r="73" spans="1:16" s="39" customFormat="1" x14ac:dyDescent="0.45">
      <c r="B73" s="69" t="s">
        <v>68</v>
      </c>
      <c r="H73" s="43"/>
      <c r="J73" s="132">
        <v>-20999610.010000002</v>
      </c>
      <c r="K73" s="154"/>
      <c r="L73" s="41">
        <v>-42030291.619999997</v>
      </c>
      <c r="M73" s="154"/>
      <c r="N73" s="1">
        <v>-19139419.309999999</v>
      </c>
      <c r="O73" s="153"/>
      <c r="P73" s="41">
        <v>-33210090.289999999</v>
      </c>
    </row>
    <row r="74" spans="1:16" s="39" customFormat="1" x14ac:dyDescent="0.45">
      <c r="B74" s="69" t="s">
        <v>121</v>
      </c>
      <c r="H74" s="43"/>
      <c r="J74" s="132">
        <v>1350100</v>
      </c>
      <c r="K74" s="154"/>
      <c r="L74" s="41">
        <v>0</v>
      </c>
      <c r="M74" s="154"/>
      <c r="N74" s="1">
        <v>0</v>
      </c>
      <c r="O74" s="153"/>
      <c r="P74" s="41">
        <v>0</v>
      </c>
    </row>
    <row r="75" spans="1:16" s="39" customFormat="1" x14ac:dyDescent="0.45">
      <c r="A75" s="48" t="s">
        <v>204</v>
      </c>
      <c r="B75" s="48"/>
      <c r="H75" s="43"/>
      <c r="J75" s="155">
        <v>27613086.16</v>
      </c>
      <c r="K75" s="154"/>
      <c r="L75" s="155">
        <v>-99202677.280000001</v>
      </c>
      <c r="M75" s="154"/>
      <c r="N75" s="155">
        <v>12147195.92</v>
      </c>
      <c r="O75" s="153"/>
      <c r="P75" s="155">
        <v>-73427275.659999996</v>
      </c>
    </row>
    <row r="76" spans="1:16" s="39" customFormat="1" x14ac:dyDescent="0.5">
      <c r="A76" s="48" t="s">
        <v>170</v>
      </c>
      <c r="B76" s="48"/>
      <c r="H76" s="43"/>
      <c r="J76" s="156">
        <v>10121964.73</v>
      </c>
      <c r="K76" s="154"/>
      <c r="L76" s="156">
        <v>12019808.919999987</v>
      </c>
      <c r="M76" s="154"/>
      <c r="N76" s="156">
        <v>26512805.899999999</v>
      </c>
      <c r="O76" s="156"/>
      <c r="P76" s="156">
        <v>-6899223.1299999952</v>
      </c>
    </row>
    <row r="77" spans="1:16" s="39" customFormat="1" x14ac:dyDescent="0.5">
      <c r="A77" s="48" t="s">
        <v>171</v>
      </c>
      <c r="B77" s="48"/>
      <c r="C77" s="48"/>
      <c r="D77" s="48"/>
      <c r="E77" s="48"/>
      <c r="F77" s="48"/>
      <c r="G77" s="48"/>
      <c r="H77" s="43"/>
      <c r="J77" s="132">
        <v>0</v>
      </c>
      <c r="K77" s="154"/>
      <c r="L77" s="132">
        <v>513946</v>
      </c>
      <c r="M77" s="154"/>
      <c r="N77" s="41">
        <v>0</v>
      </c>
      <c r="O77" s="154"/>
      <c r="P77" s="41">
        <v>0</v>
      </c>
    </row>
    <row r="78" spans="1:16" s="39" customFormat="1" x14ac:dyDescent="0.5">
      <c r="A78" s="48" t="s">
        <v>205</v>
      </c>
      <c r="B78" s="48"/>
      <c r="C78" s="48"/>
      <c r="D78" s="48"/>
      <c r="E78" s="48"/>
      <c r="F78" s="48"/>
      <c r="G78" s="48"/>
      <c r="H78" s="43"/>
      <c r="J78" s="132">
        <v>-150145.82</v>
      </c>
      <c r="K78" s="154"/>
      <c r="L78" s="132">
        <v>0</v>
      </c>
      <c r="M78" s="154"/>
      <c r="N78" s="41">
        <v>0</v>
      </c>
      <c r="O78" s="154"/>
      <c r="P78" s="41">
        <v>0</v>
      </c>
    </row>
    <row r="79" spans="1:16" s="39" customFormat="1" x14ac:dyDescent="0.45">
      <c r="A79" s="88" t="s">
        <v>206</v>
      </c>
      <c r="B79" s="48"/>
      <c r="C79" s="48"/>
      <c r="D79" s="48"/>
      <c r="E79" s="48"/>
      <c r="F79" s="48"/>
      <c r="G79" s="48"/>
      <c r="H79" s="43"/>
      <c r="J79" s="156">
        <v>58602100.93</v>
      </c>
      <c r="K79" s="153"/>
      <c r="L79" s="156">
        <v>46068346.009999998</v>
      </c>
      <c r="M79" s="154"/>
      <c r="N79" s="2">
        <v>12056401.970000001</v>
      </c>
      <c r="O79" s="154"/>
      <c r="P79" s="156">
        <v>18955625.100000001</v>
      </c>
    </row>
    <row r="80" spans="1:16" s="39" customFormat="1" ht="21.75" thickBot="1" x14ac:dyDescent="0.55000000000000004">
      <c r="A80" s="88" t="s">
        <v>207</v>
      </c>
      <c r="B80" s="48"/>
      <c r="C80" s="48"/>
      <c r="D80" s="48"/>
      <c r="E80" s="48"/>
      <c r="F80" s="48"/>
      <c r="G80" s="48"/>
      <c r="H80" s="43"/>
      <c r="J80" s="157">
        <v>68573919.840000004</v>
      </c>
      <c r="K80" s="153"/>
      <c r="L80" s="157">
        <v>58602100.93</v>
      </c>
      <c r="M80" s="154"/>
      <c r="N80" s="157">
        <v>38569207.869999997</v>
      </c>
      <c r="O80" s="153"/>
      <c r="P80" s="157">
        <v>12056401.970000001</v>
      </c>
    </row>
    <row r="81" spans="1:16" s="39" customFormat="1" ht="21.75" thickTop="1" x14ac:dyDescent="0.5">
      <c r="A81" s="69"/>
      <c r="C81" s="88"/>
      <c r="D81" s="88"/>
      <c r="E81" s="88"/>
      <c r="F81" s="48"/>
      <c r="G81" s="48"/>
      <c r="H81" s="43"/>
      <c r="J81" s="41"/>
      <c r="K81" s="154"/>
      <c r="L81" s="41"/>
      <c r="M81" s="154"/>
      <c r="N81" s="41"/>
      <c r="O81" s="154"/>
      <c r="P81" s="41"/>
    </row>
    <row r="82" spans="1:16" s="39" customFormat="1" x14ac:dyDescent="0.45">
      <c r="A82" s="88" t="s">
        <v>172</v>
      </c>
      <c r="B82" s="69"/>
      <c r="C82" s="88"/>
      <c r="D82" s="88"/>
      <c r="E82" s="88"/>
      <c r="F82" s="48"/>
      <c r="G82" s="48"/>
      <c r="H82" s="43"/>
      <c r="J82" s="126"/>
      <c r="K82" s="147"/>
      <c r="L82" s="126"/>
      <c r="M82" s="147"/>
      <c r="N82" s="126"/>
      <c r="O82" s="147"/>
      <c r="P82" s="126"/>
    </row>
    <row r="83" spans="1:16" s="39" customFormat="1" x14ac:dyDescent="0.5">
      <c r="A83" s="88"/>
      <c r="B83" s="69" t="s">
        <v>208</v>
      </c>
      <c r="C83" s="69"/>
      <c r="D83" s="69"/>
      <c r="E83" s="69"/>
      <c r="H83" s="43"/>
      <c r="J83" s="132">
        <v>18936573.460000001</v>
      </c>
      <c r="K83" s="143"/>
      <c r="L83" s="132">
        <v>30191259.139999997</v>
      </c>
      <c r="M83" s="143"/>
      <c r="N83" s="132">
        <v>2216906.67</v>
      </c>
      <c r="O83" s="142"/>
      <c r="P83" s="13">
        <v>5607476.6399999997</v>
      </c>
    </row>
    <row r="84" spans="1:16" s="39" customFormat="1" x14ac:dyDescent="0.45">
      <c r="A84" s="69"/>
      <c r="B84" s="69" t="s">
        <v>209</v>
      </c>
      <c r="C84" s="19"/>
      <c r="D84" s="19"/>
      <c r="E84" s="19"/>
      <c r="H84" s="19"/>
      <c r="J84" s="22">
        <v>-6345266.3200000003</v>
      </c>
      <c r="K84" s="86"/>
      <c r="L84" s="22">
        <v>6024523.1200000001</v>
      </c>
      <c r="M84" s="22"/>
      <c r="N84" s="22">
        <v>200881.8</v>
      </c>
      <c r="O84" s="22"/>
      <c r="P84" s="22">
        <v>66982</v>
      </c>
    </row>
    <row r="85" spans="1:16" s="39" customFormat="1" x14ac:dyDescent="0.45">
      <c r="A85" s="69"/>
      <c r="B85" s="69" t="s">
        <v>173</v>
      </c>
      <c r="C85" s="19"/>
      <c r="D85" s="19"/>
      <c r="E85" s="19"/>
      <c r="H85" s="19"/>
      <c r="J85" s="22">
        <v>11753872.279999999</v>
      </c>
      <c r="K85" s="86"/>
      <c r="L85" s="22">
        <v>0</v>
      </c>
      <c r="M85" s="22"/>
      <c r="N85" s="22">
        <v>20985563.039999999</v>
      </c>
      <c r="O85" s="22"/>
      <c r="P85" s="22">
        <v>0</v>
      </c>
    </row>
  </sheetData>
  <mergeCells count="12">
    <mergeCell ref="A43:P43"/>
    <mergeCell ref="J44:P44"/>
    <mergeCell ref="J45:L45"/>
    <mergeCell ref="N45:P45"/>
    <mergeCell ref="A41:P41"/>
    <mergeCell ref="A42:P42"/>
    <mergeCell ref="J5:L5"/>
    <mergeCell ref="N5:P5"/>
    <mergeCell ref="A1:P1"/>
    <mergeCell ref="A2:P2"/>
    <mergeCell ref="A3:P3"/>
    <mergeCell ref="J4:P4"/>
  </mergeCells>
  <pageMargins left="0.78740157480314965" right="0.39370078740157483" top="0.78740157480314965" bottom="0.78740157480314965" header="0.31496062992125984" footer="0.19685039370078741"/>
  <pageSetup paperSize="9" scale="80" firstPageNumber="12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2020-11-09T04:53:23Z</dcterms:created>
  <dcterms:modified xsi:type="dcterms:W3CDTF">2021-02-22T20:02:15Z</dcterms:modified>
</cp:coreProperties>
</file>