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0\Ye'12'2020\"/>
    </mc:Choice>
  </mc:AlternateContent>
  <xr:revisionPtr revIDLastSave="0" documentId="13_ncr:1_{680BE247-7F83-4CCD-B443-4013F52E7339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0">BS!$A$1:$H$75</definedName>
    <definedName name="_xlnm.Print_Area" localSheetId="2">CE!$A$1:$R$24</definedName>
    <definedName name="_xlnm.Print_Area" localSheetId="3">CF!$A$1:$G$60</definedName>
    <definedName name="_xlnm.Print_Area" localSheetId="1">PL!$A$1:$G$37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5" i="2" l="1"/>
  <c r="E49" i="4" l="1"/>
  <c r="G49" i="4"/>
  <c r="G18" i="4"/>
  <c r="G30" i="4" s="1"/>
  <c r="H15" i="3" l="1"/>
  <c r="H22" i="3" s="1"/>
  <c r="R20" i="3"/>
  <c r="H18" i="3"/>
  <c r="H13" i="3"/>
  <c r="H11" i="3"/>
  <c r="R19" i="3"/>
  <c r="R21" i="3"/>
  <c r="E19" i="2"/>
  <c r="L18" i="3" l="1"/>
  <c r="L22" i="3" s="1"/>
  <c r="P18" i="3"/>
  <c r="P22" i="3" s="1"/>
  <c r="R12" i="3"/>
  <c r="R10" i="3"/>
  <c r="R9" i="3"/>
  <c r="R8" i="3"/>
  <c r="P11" i="3"/>
  <c r="P13" i="3" s="1"/>
  <c r="L11" i="3"/>
  <c r="L13" i="3" s="1"/>
  <c r="E43" i="1" l="1"/>
  <c r="G43" i="1"/>
  <c r="G43" i="4" l="1"/>
  <c r="G30" i="2"/>
  <c r="G18" i="2"/>
  <c r="G12" i="2"/>
  <c r="G19" i="2" s="1"/>
  <c r="G22" i="2" s="1"/>
  <c r="G24" i="2" s="1"/>
  <c r="G66" i="1"/>
  <c r="G39" i="1"/>
  <c r="G44" i="1" s="1"/>
  <c r="G23" i="1"/>
  <c r="G22" i="1"/>
  <c r="G15" i="1"/>
  <c r="G67" i="1" l="1"/>
  <c r="G32" i="2"/>
  <c r="G35" i="2"/>
  <c r="E30" i="2"/>
  <c r="N17" i="3" l="1"/>
  <c r="R17" i="3" s="1"/>
  <c r="E39" i="1"/>
  <c r="J11" i="3" l="1"/>
  <c r="J13" i="3" s="1"/>
  <c r="J15" i="3" s="1"/>
  <c r="F11" i="3"/>
  <c r="F13" i="3" s="1"/>
  <c r="F15" i="3" s="1"/>
  <c r="D11" i="3"/>
  <c r="D13" i="3" s="1"/>
  <c r="D15" i="3" s="1"/>
  <c r="D18" i="3"/>
  <c r="J18" i="3"/>
  <c r="F18" i="3"/>
  <c r="E12" i="2"/>
  <c r="F22" i="3" l="1"/>
  <c r="J22" i="3"/>
  <c r="D22" i="3"/>
  <c r="G33" i="4"/>
  <c r="G51" i="4" s="1"/>
  <c r="G53" i="4" s="1"/>
  <c r="E18" i="2" l="1"/>
  <c r="E15" i="1" l="1"/>
  <c r="R11" i="3" l="1"/>
  <c r="N11" i="3"/>
  <c r="N13" i="3" s="1"/>
  <c r="N15" i="3" s="1"/>
  <c r="R15" i="3" s="1"/>
  <c r="R13" i="3" l="1"/>
  <c r="E43" i="4" l="1"/>
  <c r="E22" i="1" l="1"/>
  <c r="E22" i="2" l="1"/>
  <c r="E44" i="1"/>
  <c r="E7" i="4" l="1"/>
  <c r="E18" i="4" s="1"/>
  <c r="E30" i="4" s="1"/>
  <c r="E33" i="4" s="1"/>
  <c r="E51" i="4" s="1"/>
  <c r="E24" i="2"/>
  <c r="E32" i="2" s="1"/>
  <c r="N16" i="3" l="1"/>
  <c r="R16" i="3" s="1"/>
  <c r="E53" i="4"/>
  <c r="E54" i="4" s="1"/>
  <c r="N18" i="3" l="1"/>
  <c r="N22" i="3" s="1"/>
  <c r="R18" i="3"/>
  <c r="R22" i="3" s="1"/>
  <c r="G54" i="4"/>
  <c r="E23" i="1"/>
  <c r="G68" i="1" l="1"/>
  <c r="R14" i="3"/>
  <c r="E66" i="1"/>
  <c r="R23" i="3" l="1"/>
  <c r="E67" i="1" l="1"/>
  <c r="E68" i="1" s="1"/>
</calcChain>
</file>

<file path=xl/sharedStrings.xml><?xml version="1.0" encoding="utf-8"?>
<sst xmlns="http://schemas.openxmlformats.org/spreadsheetml/2006/main" count="197" uniqueCount="155">
  <si>
    <t>Bangsaphan Barmill Public Company Limited</t>
  </si>
  <si>
    <t>(Unit: Baht)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</si>
  <si>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</si>
  <si>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</si>
  <si>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</si>
  <si>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</si>
  <si>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</si>
  <si>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</si>
  <si>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</si>
  <si>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</si>
  <si>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</si>
  <si>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</si>
  <si>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</si>
  <si>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</si>
  <si>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</si>
  <si>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</si>
  <si>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</si>
  <si>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</si>
  <si>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</si>
  <si>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</si>
  <si>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</si>
  <si>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Retained earnings</t>
  </si>
  <si>
    <t>Total shareholders' equity</t>
  </si>
  <si>
    <t>Total liabilities and shareholders' equity</t>
  </si>
  <si>
    <t>Directors</t>
  </si>
  <si>
    <t>Cash flows from operating activities</t>
  </si>
  <si>
    <t xml:space="preserve">   Depreciation 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</si>
  <si>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</si>
  <si>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</si>
  <si>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</si>
  <si>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</si>
  <si>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</si>
  <si>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</si>
  <si>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</si>
  <si>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</si>
  <si>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year</t>
  </si>
  <si>
    <t>Supplemental cash flows information</t>
  </si>
  <si>
    <t>share capital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</si>
  <si>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</si>
  <si>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</si>
  <si>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</si>
  <si>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</si>
  <si>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</si>
  <si>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</si>
  <si>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</si>
  <si>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</si>
  <si>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</si>
  <si>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</si>
  <si>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</si>
  <si>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</si>
  <si>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</si>
  <si>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</si>
  <si>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</si>
  <si>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</si>
  <si>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</si>
  <si>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Profit or loss:</t>
  </si>
  <si>
    <t>Cost of sales</t>
  </si>
  <si>
    <t>Non-operating asset</t>
  </si>
  <si>
    <t>Dividend paid</t>
  </si>
  <si>
    <t xml:space="preserve">   Trade and other payables</t>
  </si>
  <si>
    <t>Acquisition of equipment</t>
  </si>
  <si>
    <t>Statement of financial position</t>
  </si>
  <si>
    <t>Statement of financial position (continued)</t>
  </si>
  <si>
    <t>Cash flow statement</t>
  </si>
  <si>
    <t>Cash flow statement (continued)</t>
  </si>
  <si>
    <t>Statement of comprehensive income</t>
  </si>
  <si>
    <t>Income tax payable</t>
  </si>
  <si>
    <t>Income tax expenses</t>
  </si>
  <si>
    <t>Statement of changes in shareholders' equity</t>
  </si>
  <si>
    <t>Trade receivables</t>
  </si>
  <si>
    <t>Deferred tax assets</t>
  </si>
  <si>
    <t>Share premium</t>
  </si>
  <si>
    <t xml:space="preserve">   provided by (paid from) operating activities:</t>
  </si>
  <si>
    <t>Interest paid</t>
  </si>
  <si>
    <t xml:space="preserve">   Trade receivables</t>
  </si>
  <si>
    <t xml:space="preserve"> </t>
  </si>
  <si>
    <t>Advance received from customer</t>
  </si>
  <si>
    <t>Earnings per share</t>
  </si>
  <si>
    <t xml:space="preserve">   Transfer inventories to equipment </t>
  </si>
  <si>
    <t xml:space="preserve">   Revenue from sale of scrap</t>
  </si>
  <si>
    <t xml:space="preserve">Total comprehensive income for the year </t>
  </si>
  <si>
    <t xml:space="preserve">   Cash paid for long-term employee benefits</t>
  </si>
  <si>
    <t xml:space="preserve">Ordinary share premium </t>
  </si>
  <si>
    <t xml:space="preserve">   Issued and fully paid-up</t>
  </si>
  <si>
    <t xml:space="preserve">   Unappropriated</t>
  </si>
  <si>
    <t>Profit before income tax expenses</t>
  </si>
  <si>
    <t>Profit for the year</t>
  </si>
  <si>
    <t>Total comprehensive income for the year</t>
  </si>
  <si>
    <t>Basic earnings per share</t>
  </si>
  <si>
    <t>shareholders' equity</t>
  </si>
  <si>
    <t>Issued and fully paid-up</t>
  </si>
  <si>
    <t>Other comprehensive income for the year</t>
  </si>
  <si>
    <t xml:space="preserve">Adjustments to reconcile profit before tax to net cash </t>
  </si>
  <si>
    <t xml:space="preserve">   Advance received from customers</t>
  </si>
  <si>
    <t>Net cash flows used in financing activities</t>
  </si>
  <si>
    <t xml:space="preserve">Profit from operating activities before changes in    </t>
  </si>
  <si>
    <t>Cost of sales of scrap</t>
  </si>
  <si>
    <t>Selling and distribution expenses</t>
  </si>
  <si>
    <t xml:space="preserve">   Unrealised loss on exchange</t>
  </si>
  <si>
    <t>Effect of exchange rate changes on cash and cash equivalents</t>
  </si>
  <si>
    <t xml:space="preserve">Retained earnings </t>
  </si>
  <si>
    <t>Input tax refundable</t>
  </si>
  <si>
    <t>Balance as at 1 January 2019</t>
  </si>
  <si>
    <t>Balance as at  31 December 2019</t>
  </si>
  <si>
    <t>2019</t>
  </si>
  <si>
    <t xml:space="preserve">   in subsequent periods</t>
  </si>
  <si>
    <t xml:space="preserve">Other comprehensive income not to be reclassified to profit or loss </t>
  </si>
  <si>
    <t>Other comprehensive income:</t>
  </si>
  <si>
    <t>Actuarial gain - net of income tax</t>
  </si>
  <si>
    <t>Cash flows from (used in) operating activities</t>
  </si>
  <si>
    <t xml:space="preserve">   Actuarial gain - net of income tax</t>
  </si>
  <si>
    <t>Withholding tax payable</t>
  </si>
  <si>
    <t>Profit before income tax expense</t>
  </si>
  <si>
    <t>Net cash flows used in investing activities</t>
  </si>
  <si>
    <t>As at 31 December 2020</t>
  </si>
  <si>
    <t>2020</t>
  </si>
  <si>
    <t>For the year ended 31 December 2020</t>
  </si>
  <si>
    <t>Balance as at 1 January 2020</t>
  </si>
  <si>
    <t>Balance as at  31 December 2020</t>
  </si>
  <si>
    <t xml:space="preserve">For the year ended 31 December 2020 </t>
  </si>
  <si>
    <t>Right-of-use assets</t>
  </si>
  <si>
    <t xml:space="preserve">Advance payment for purchase of raw materials, </t>
  </si>
  <si>
    <t xml:space="preserve">   supplies and spare parts</t>
  </si>
  <si>
    <t xml:space="preserve">   Appropriated</t>
  </si>
  <si>
    <t xml:space="preserve">      statutory reserve</t>
  </si>
  <si>
    <t>Profit from operating activities</t>
  </si>
  <si>
    <t>Finance income</t>
  </si>
  <si>
    <t>Treasury shares</t>
  </si>
  <si>
    <t>Statutory reserve</t>
  </si>
  <si>
    <t>reserve</t>
  </si>
  <si>
    <t xml:space="preserve">   Finance income</t>
  </si>
  <si>
    <t xml:space="preserve">   Finance cost</t>
  </si>
  <si>
    <t xml:space="preserve">   Advance payment for purchase of raw materials, supplies </t>
  </si>
  <si>
    <t xml:space="preserve">      and spare parts</t>
  </si>
  <si>
    <t>Cash paid for treasury shares</t>
  </si>
  <si>
    <t>Current portion of lease liabilities</t>
  </si>
  <si>
    <t>Lease liabilities, net of current portion</t>
  </si>
  <si>
    <t>Net cash flows from (used in) operating activities</t>
  </si>
  <si>
    <t xml:space="preserve">   Corporate income tax paid</t>
  </si>
  <si>
    <t xml:space="preserve">   Interest received</t>
  </si>
  <si>
    <t>Payment of principal portion of lease liabilities</t>
  </si>
  <si>
    <t>7, 9</t>
  </si>
  <si>
    <t>7, 15</t>
  </si>
  <si>
    <t>Cash and cash equivalents at end of year (Note 8)</t>
  </si>
  <si>
    <t>Premium on treasury shares</t>
  </si>
  <si>
    <t>Premium on</t>
  </si>
  <si>
    <t>treasury shares</t>
  </si>
  <si>
    <t xml:space="preserve">         (2019: 1,132,500,000 ordinary shares of Baht 1 each)</t>
  </si>
  <si>
    <t xml:space="preserve">      1,121,175,000 ordinary shares of Baht 1 each</t>
  </si>
  <si>
    <t>Reduction of capital on treasury shares</t>
  </si>
  <si>
    <t xml:space="preserve">   Reversal of reduction of inventory to net realisable value</t>
  </si>
  <si>
    <t xml:space="preserve">   Realised gain on exchange</t>
  </si>
  <si>
    <t xml:space="preserve">   Long-term employee benefits expenses</t>
  </si>
  <si>
    <t>Net increase (decrease) in cash and cash equivalents</t>
  </si>
  <si>
    <t>Non-cash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</si>
</sst>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</cellStyleXfs>
  <cellXfs count="113">
    <xf numFmtId="0" fontId="0" fillId="0" borderId="0" xfId="0"/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1" fontId="5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0" fontId="3" fillId="0" borderId="0" xfId="2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0" xfId="1" applyNumberFormat="1" applyFont="1" applyBorder="1" applyAlignment="1">
      <alignment horizontal="right" vertical="center"/>
    </xf>
    <xf numFmtId="0" fontId="3" fillId="0" borderId="0" xfId="2" applyFont="1" applyBorder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3" xfId="1" applyNumberFormat="1" applyFont="1" applyBorder="1" applyAlignment="1">
      <alignment horizontal="right" vertical="center"/>
    </xf>
    <xf numFmtId="165" fontId="3" fillId="0" borderId="3" xfId="1" applyNumberFormat="1" applyFont="1" applyBorder="1" applyAlignment="1">
      <alignment horizontal="right" vertical="center"/>
    </xf>
    <xf numFmtId="164" fontId="3" fillId="0" borderId="0" xfId="2" applyNumberFormat="1" applyFont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NumberFormat="1" applyFont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3" fillId="0" borderId="0" xfId="0" applyNumberFormat="1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Alignment="1">
      <alignment vertical="center"/>
    </xf>
    <xf numFmtId="49" fontId="5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_Bs&amp;pl thai - P127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5"/>
  <sheetViews>
    <sheetView showGridLines="0" tabSelected="1" view="pageBreakPreview" topLeftCell="A58" zoomScale="70" zoomScaleNormal="100" zoomScaleSheetLayoutView="70" workbookViewId="0">
      <selection activeCell="G62" sqref="G62"/>
    </sheetView>
  </sheetViews>
  <sheetFormatPr defaultColWidth="9.140625" defaultRowHeight="24" customHeight="1"/>
  <cols>
    <col min="1" max="1" width="45.5703125" style="3" customWidth="1"/>
    <col min="2" max="2" width="12.42578125" style="3" customWidth="1"/>
    <col min="3" max="3" width="7.85546875" style="30" customWidth="1"/>
    <col min="4" max="4" width="1.7109375" style="30" customWidth="1"/>
    <col min="5" max="5" width="16.7109375" style="70" customWidth="1"/>
    <col min="6" max="6" width="1.7109375" style="30" customWidth="1"/>
    <col min="7" max="7" width="16.7109375" style="70" customWidth="1"/>
    <col min="8" max="8" width="1.7109375" style="30" customWidth="1"/>
    <col min="9" max="9" width="13.5703125" style="3" bestFit="1" customWidth="1"/>
    <col min="10" max="10" width="14" style="3" bestFit="1" customWidth="1"/>
    <col min="11" max="16384" width="9.140625" style="3"/>
  </cols>
  <sheetData>
    <row r="1" spans="1:10" ht="24" customHeight="1">
      <c r="A1" s="31" t="s">
        <v>0</v>
      </c>
      <c r="B1" s="32"/>
      <c r="C1" s="33"/>
      <c r="D1" s="33"/>
      <c r="E1" s="35"/>
      <c r="F1" s="35"/>
      <c r="G1" s="35"/>
      <c r="H1" s="35"/>
    </row>
    <row r="2" spans="1:10" ht="24" customHeight="1">
      <c r="A2" s="31" t="s">
        <v>61</v>
      </c>
      <c r="B2" s="32"/>
      <c r="C2" s="33"/>
      <c r="D2" s="33"/>
      <c r="E2" s="35"/>
      <c r="F2" s="35"/>
      <c r="G2" s="35"/>
      <c r="H2" s="35"/>
    </row>
    <row r="3" spans="1:10" ht="24" customHeight="1">
      <c r="A3" s="31" t="s">
        <v>114</v>
      </c>
      <c r="B3" s="32"/>
      <c r="C3" s="33"/>
      <c r="D3" s="33"/>
      <c r="E3" s="35"/>
      <c r="F3" s="35"/>
      <c r="G3" s="35"/>
      <c r="H3" s="35"/>
    </row>
    <row r="4" spans="1:10" ht="24" customHeight="1">
      <c r="B4" s="32"/>
      <c r="C4" s="33"/>
      <c r="D4" s="33"/>
      <c r="E4" s="35"/>
      <c r="F4" s="35"/>
      <c r="G4" s="39" t="s">
        <v>1</v>
      </c>
      <c r="H4" s="35"/>
    </row>
    <row r="5" spans="1:10" s="40" customFormat="1" ht="24" customHeight="1">
      <c r="C5" s="41" t="s">
        <v>2</v>
      </c>
      <c r="D5" s="41"/>
      <c r="E5" s="71" t="s">
        <v>115</v>
      </c>
      <c r="F5" s="72"/>
      <c r="G5" s="71" t="s">
        <v>104</v>
      </c>
      <c r="H5" s="72"/>
    </row>
    <row r="6" spans="1:10" ht="24" customHeight="1">
      <c r="A6" s="7" t="s">
        <v>3</v>
      </c>
      <c r="E6" s="73"/>
      <c r="F6" s="73"/>
      <c r="G6" s="73"/>
      <c r="H6" s="73"/>
    </row>
    <row r="7" spans="1:10" ht="24" customHeight="1">
      <c r="A7" s="7" t="s">
        <v>4</v>
      </c>
      <c r="B7" s="74"/>
      <c r="C7" s="13"/>
      <c r="D7" s="13"/>
      <c r="E7" s="57"/>
      <c r="F7" s="57"/>
      <c r="G7" s="57"/>
      <c r="H7" s="57"/>
    </row>
    <row r="8" spans="1:10" ht="24" customHeight="1">
      <c r="A8" s="3" t="s">
        <v>5</v>
      </c>
      <c r="B8" s="74"/>
      <c r="C8" s="13">
        <v>8</v>
      </c>
      <c r="D8" s="13"/>
      <c r="E8" s="1">
        <v>530833497</v>
      </c>
      <c r="F8" s="1"/>
      <c r="G8" s="1">
        <v>60493037</v>
      </c>
      <c r="H8" s="1"/>
    </row>
    <row r="9" spans="1:10" ht="24" customHeight="1">
      <c r="A9" s="3" t="s">
        <v>69</v>
      </c>
      <c r="B9" s="74"/>
      <c r="C9" s="13" t="s">
        <v>141</v>
      </c>
      <c r="D9" s="13"/>
      <c r="E9" s="1">
        <v>276147115</v>
      </c>
      <c r="F9" s="1"/>
      <c r="G9" s="1">
        <v>298018781</v>
      </c>
      <c r="H9" s="1"/>
    </row>
    <row r="10" spans="1:10" ht="24" customHeight="1">
      <c r="A10" s="3" t="s">
        <v>48</v>
      </c>
      <c r="B10" s="74"/>
      <c r="C10" s="13">
        <v>10</v>
      </c>
      <c r="D10" s="13"/>
      <c r="E10" s="1">
        <v>359221626</v>
      </c>
      <c r="F10" s="1"/>
      <c r="G10" s="1">
        <v>743792127</v>
      </c>
      <c r="H10" s="1"/>
      <c r="I10" s="75"/>
      <c r="J10" s="75"/>
    </row>
    <row r="11" spans="1:10" ht="24" customHeight="1">
      <c r="A11" s="96" t="s">
        <v>121</v>
      </c>
      <c r="B11" s="74"/>
      <c r="C11" s="13"/>
      <c r="D11" s="13"/>
      <c r="E11" s="1"/>
      <c r="F11" s="1"/>
      <c r="G11" s="1"/>
      <c r="H11" s="1"/>
      <c r="I11" s="75"/>
      <c r="J11" s="75"/>
    </row>
    <row r="12" spans="1:10" ht="24" customHeight="1">
      <c r="A12" s="96" t="s">
        <v>122</v>
      </c>
      <c r="B12" s="74"/>
      <c r="C12" s="13"/>
      <c r="D12" s="13"/>
      <c r="E12" s="104">
        <v>3613311</v>
      </c>
      <c r="F12" s="1"/>
      <c r="G12" s="1">
        <v>11196780</v>
      </c>
      <c r="H12" s="1"/>
      <c r="I12" s="75"/>
      <c r="J12" s="75"/>
    </row>
    <row r="13" spans="1:10" ht="24" customHeight="1">
      <c r="A13" s="3" t="s">
        <v>101</v>
      </c>
      <c r="B13" s="74"/>
      <c r="C13" s="13"/>
      <c r="D13" s="13"/>
      <c r="E13" s="1">
        <v>0</v>
      </c>
      <c r="F13" s="1"/>
      <c r="G13" s="1">
        <v>30330645</v>
      </c>
      <c r="H13" s="1"/>
      <c r="I13" s="75"/>
      <c r="J13" s="75"/>
    </row>
    <row r="14" spans="1:10" ht="24" customHeight="1">
      <c r="A14" s="3" t="s">
        <v>6</v>
      </c>
      <c r="B14" s="74"/>
      <c r="C14" s="13"/>
      <c r="D14" s="13"/>
      <c r="E14" s="104">
        <v>1338151</v>
      </c>
      <c r="F14" s="1"/>
      <c r="G14" s="1">
        <v>1460073</v>
      </c>
      <c r="H14" s="1"/>
      <c r="I14" s="75"/>
      <c r="J14" s="75"/>
    </row>
    <row r="15" spans="1:10" ht="24" customHeight="1">
      <c r="A15" s="7" t="s">
        <v>8</v>
      </c>
      <c r="C15" s="13"/>
      <c r="D15" s="13"/>
      <c r="E15" s="61">
        <f>SUM(E8:E14)</f>
        <v>1171153700</v>
      </c>
      <c r="F15" s="1"/>
      <c r="G15" s="61">
        <f>SUM(G8:G14)</f>
        <v>1145291443</v>
      </c>
      <c r="H15" s="1"/>
      <c r="I15" s="75"/>
      <c r="J15" s="75"/>
    </row>
    <row r="16" spans="1:10" ht="24" customHeight="1">
      <c r="A16" s="7" t="s">
        <v>9</v>
      </c>
      <c r="C16" s="13"/>
      <c r="D16" s="13"/>
      <c r="E16" s="1"/>
      <c r="F16" s="1"/>
      <c r="G16" s="1"/>
      <c r="H16" s="1"/>
    </row>
    <row r="17" spans="1:10" ht="24" customHeight="1">
      <c r="A17" s="3" t="s">
        <v>49</v>
      </c>
      <c r="C17" s="13">
        <v>11</v>
      </c>
      <c r="D17" s="13"/>
      <c r="E17" s="1">
        <v>778818574</v>
      </c>
      <c r="F17" s="1"/>
      <c r="G17" s="1">
        <v>806330444</v>
      </c>
      <c r="H17" s="1"/>
    </row>
    <row r="18" spans="1:10" ht="24" customHeight="1">
      <c r="A18" s="3" t="s">
        <v>120</v>
      </c>
      <c r="C18" s="13">
        <v>12</v>
      </c>
      <c r="D18" s="13"/>
      <c r="E18" s="1">
        <v>5732798</v>
      </c>
      <c r="F18" s="1"/>
      <c r="G18" s="1">
        <v>0</v>
      </c>
      <c r="H18" s="1"/>
    </row>
    <row r="19" spans="1:10" s="44" customFormat="1" ht="24" customHeight="1">
      <c r="A19" s="3" t="s">
        <v>57</v>
      </c>
      <c r="C19" s="13">
        <v>13</v>
      </c>
      <c r="D19" s="13"/>
      <c r="E19" s="1">
        <v>0</v>
      </c>
      <c r="F19" s="1"/>
      <c r="G19" s="1">
        <v>0</v>
      </c>
      <c r="H19" s="1"/>
    </row>
    <row r="20" spans="1:10" s="44" customFormat="1" ht="24" customHeight="1">
      <c r="A20" s="3" t="s">
        <v>70</v>
      </c>
      <c r="C20" s="13">
        <v>22</v>
      </c>
      <c r="D20" s="13"/>
      <c r="E20" s="1">
        <v>2103589</v>
      </c>
      <c r="F20" s="1"/>
      <c r="G20" s="1">
        <v>1914335</v>
      </c>
      <c r="H20" s="1"/>
    </row>
    <row r="21" spans="1:10" ht="24" customHeight="1">
      <c r="A21" s="3" t="s">
        <v>10</v>
      </c>
      <c r="C21" s="13"/>
      <c r="D21" s="13"/>
      <c r="E21" s="50">
        <v>705000</v>
      </c>
      <c r="F21" s="1"/>
      <c r="G21" s="50">
        <v>705000.00000000047</v>
      </c>
      <c r="H21" s="1"/>
    </row>
    <row r="22" spans="1:10" ht="24" customHeight="1">
      <c r="A22" s="7" t="s">
        <v>11</v>
      </c>
      <c r="E22" s="50">
        <f>SUM(E17:E21)</f>
        <v>787359961</v>
      </c>
      <c r="F22" s="1"/>
      <c r="G22" s="50">
        <f>SUM(G17:G21)</f>
        <v>808949779</v>
      </c>
      <c r="H22" s="1"/>
      <c r="J22" s="3" t="s">
        <v>75</v>
      </c>
    </row>
    <row r="23" spans="1:10" ht="24" customHeight="1" thickBot="1">
      <c r="A23" s="7" t="s">
        <v>12</v>
      </c>
      <c r="C23" s="13"/>
      <c r="D23" s="13"/>
      <c r="E23" s="2">
        <f>SUM(E15:E21)</f>
        <v>1958513661</v>
      </c>
      <c r="F23" s="1"/>
      <c r="G23" s="2">
        <f>SUM(G15:G21)</f>
        <v>1954241222</v>
      </c>
      <c r="H23" s="1"/>
    </row>
    <row r="24" spans="1:10" ht="24" customHeight="1" thickTop="1">
      <c r="C24" s="13"/>
      <c r="D24" s="13"/>
      <c r="E24" s="57"/>
      <c r="F24" s="57"/>
      <c r="G24" s="57"/>
      <c r="H24" s="57"/>
    </row>
    <row r="25" spans="1:10" ht="24" customHeight="1">
      <c r="A25" s="3" t="s">
        <v>13</v>
      </c>
      <c r="C25" s="13"/>
      <c r="D25" s="13"/>
      <c r="E25" s="57"/>
      <c r="F25" s="57"/>
      <c r="G25" s="57"/>
      <c r="H25" s="57"/>
    </row>
    <row r="26" spans="1:10" ht="24" customHeight="1">
      <c r="A26" s="31" t="s">
        <v>0</v>
      </c>
      <c r="B26" s="32"/>
      <c r="C26" s="33"/>
      <c r="D26" s="33"/>
      <c r="E26" s="35"/>
      <c r="F26" s="35"/>
      <c r="G26" s="35"/>
      <c r="H26" s="35"/>
    </row>
    <row r="27" spans="1:10" ht="24" customHeight="1">
      <c r="A27" s="31" t="s">
        <v>62</v>
      </c>
      <c r="B27" s="32"/>
      <c r="C27" s="33"/>
      <c r="D27" s="33"/>
      <c r="E27" s="35"/>
      <c r="F27" s="35"/>
      <c r="G27" s="35"/>
      <c r="H27" s="35"/>
    </row>
    <row r="28" spans="1:10" ht="24" customHeight="1">
      <c r="A28" s="31" t="s">
        <v>114</v>
      </c>
      <c r="B28" s="32"/>
      <c r="C28" s="33"/>
      <c r="D28" s="33"/>
      <c r="E28" s="35"/>
      <c r="F28" s="35"/>
      <c r="G28" s="35"/>
      <c r="H28" s="35"/>
    </row>
    <row r="29" spans="1:10" ht="24" customHeight="1">
      <c r="B29" s="32"/>
      <c r="C29" s="33"/>
      <c r="D29" s="33"/>
      <c r="E29" s="35"/>
      <c r="F29" s="35"/>
      <c r="G29" s="39" t="s">
        <v>1</v>
      </c>
      <c r="H29" s="35"/>
    </row>
    <row r="30" spans="1:10" s="40" customFormat="1" ht="24" customHeight="1">
      <c r="C30" s="41" t="s">
        <v>2</v>
      </c>
      <c r="D30" s="41"/>
      <c r="E30" s="71" t="s">
        <v>115</v>
      </c>
      <c r="F30" s="72"/>
      <c r="G30" s="71" t="s">
        <v>104</v>
      </c>
      <c r="H30" s="72"/>
    </row>
    <row r="31" spans="1:10" ht="24" customHeight="1">
      <c r="A31" s="7" t="s">
        <v>14</v>
      </c>
      <c r="E31" s="73"/>
      <c r="F31" s="73"/>
      <c r="G31" s="73"/>
      <c r="H31" s="73"/>
    </row>
    <row r="32" spans="1:10" s="7" customFormat="1" ht="24" customHeight="1">
      <c r="A32" s="7" t="s">
        <v>15</v>
      </c>
      <c r="B32" s="76"/>
      <c r="C32" s="13"/>
      <c r="D32" s="13"/>
      <c r="E32" s="77"/>
      <c r="F32" s="77"/>
      <c r="G32" s="77"/>
      <c r="H32" s="77"/>
    </row>
    <row r="33" spans="1:8" ht="24" customHeight="1">
      <c r="A33" s="3" t="s">
        <v>50</v>
      </c>
      <c r="B33" s="74"/>
      <c r="C33" s="13" t="s">
        <v>142</v>
      </c>
      <c r="D33" s="13"/>
      <c r="E33" s="1">
        <v>14611742</v>
      </c>
      <c r="F33" s="65"/>
      <c r="G33" s="1">
        <v>39332223</v>
      </c>
      <c r="H33" s="65"/>
    </row>
    <row r="34" spans="1:8" ht="24" customHeight="1">
      <c r="A34" s="3" t="s">
        <v>76</v>
      </c>
      <c r="B34" s="74"/>
      <c r="C34" s="13"/>
      <c r="D34" s="13"/>
      <c r="E34" s="104">
        <v>0</v>
      </c>
      <c r="F34" s="104"/>
      <c r="G34" s="104">
        <v>9895131</v>
      </c>
      <c r="H34" s="65"/>
    </row>
    <row r="35" spans="1:8" ht="24" customHeight="1">
      <c r="A35" s="3" t="s">
        <v>135</v>
      </c>
      <c r="B35" s="74"/>
      <c r="C35" s="13">
        <v>12</v>
      </c>
      <c r="D35" s="13"/>
      <c r="E35" s="104">
        <v>1449544</v>
      </c>
      <c r="F35" s="104"/>
      <c r="G35" s="104">
        <v>0</v>
      </c>
      <c r="H35" s="65"/>
    </row>
    <row r="36" spans="1:8" ht="24" customHeight="1">
      <c r="A36" s="3" t="s">
        <v>66</v>
      </c>
      <c r="B36" s="74"/>
      <c r="C36" s="13"/>
      <c r="D36" s="13"/>
      <c r="E36" s="104">
        <v>8459536</v>
      </c>
      <c r="F36" s="104"/>
      <c r="G36" s="104">
        <v>4556752</v>
      </c>
      <c r="H36" s="65"/>
    </row>
    <row r="37" spans="1:8" ht="24" customHeight="1">
      <c r="A37" s="3" t="s">
        <v>111</v>
      </c>
      <c r="B37" s="74"/>
      <c r="C37" s="13"/>
      <c r="D37" s="13"/>
      <c r="E37" s="65">
        <v>337398</v>
      </c>
      <c r="F37" s="65"/>
      <c r="G37" s="65">
        <v>4597883</v>
      </c>
      <c r="H37" s="65"/>
    </row>
    <row r="38" spans="1:8" ht="24" customHeight="1">
      <c r="A38" s="3" t="s">
        <v>16</v>
      </c>
      <c r="B38" s="74"/>
      <c r="C38" s="13"/>
      <c r="D38" s="13"/>
      <c r="E38" s="1">
        <v>3773542</v>
      </c>
      <c r="F38" s="1"/>
      <c r="G38" s="1">
        <v>421977</v>
      </c>
      <c r="H38" s="1"/>
    </row>
    <row r="39" spans="1:8" ht="24" customHeight="1">
      <c r="A39" s="7" t="s">
        <v>17</v>
      </c>
      <c r="B39" s="74"/>
      <c r="C39" s="13"/>
      <c r="D39" s="13"/>
      <c r="E39" s="61">
        <f>SUM(E33:E38)</f>
        <v>28631762</v>
      </c>
      <c r="F39" s="1"/>
      <c r="G39" s="61">
        <f>SUM(G33:G38)</f>
        <v>58803966</v>
      </c>
      <c r="H39" s="1"/>
    </row>
    <row r="40" spans="1:8" ht="24" customHeight="1">
      <c r="A40" s="7" t="s">
        <v>51</v>
      </c>
      <c r="B40" s="74"/>
      <c r="C40" s="13"/>
      <c r="D40" s="13"/>
      <c r="E40" s="1"/>
      <c r="F40" s="1"/>
      <c r="G40" s="1"/>
      <c r="H40" s="1"/>
    </row>
    <row r="41" spans="1:8" ht="24" customHeight="1">
      <c r="A41" s="3" t="s">
        <v>136</v>
      </c>
      <c r="B41" s="74"/>
      <c r="C41" s="13">
        <v>12</v>
      </c>
      <c r="D41" s="13"/>
      <c r="E41" s="1">
        <v>4376214</v>
      </c>
      <c r="F41" s="1"/>
      <c r="G41" s="1">
        <v>0</v>
      </c>
      <c r="H41" s="1"/>
    </row>
    <row r="42" spans="1:8" ht="24" customHeight="1">
      <c r="A42" s="3" t="s">
        <v>52</v>
      </c>
      <c r="B42" s="74"/>
      <c r="C42" s="13">
        <v>16</v>
      </c>
      <c r="D42" s="13"/>
      <c r="E42" s="1">
        <v>10424986</v>
      </c>
      <c r="F42" s="1"/>
      <c r="G42" s="1">
        <v>9571675</v>
      </c>
      <c r="H42" s="1"/>
    </row>
    <row r="43" spans="1:8" ht="24" customHeight="1">
      <c r="A43" s="7" t="s">
        <v>53</v>
      </c>
      <c r="B43" s="74"/>
      <c r="C43" s="13"/>
      <c r="D43" s="13"/>
      <c r="E43" s="61">
        <f>SUM(E41:E42)</f>
        <v>14801200</v>
      </c>
      <c r="F43" s="1"/>
      <c r="G43" s="61">
        <f>SUM(G41:G42)</f>
        <v>9571675</v>
      </c>
      <c r="H43" s="1"/>
    </row>
    <row r="44" spans="1:8" ht="24" customHeight="1">
      <c r="A44" s="7" t="s">
        <v>54</v>
      </c>
      <c r="B44" s="74"/>
      <c r="C44" s="13"/>
      <c r="D44" s="13"/>
      <c r="E44" s="61">
        <f>E39+E43</f>
        <v>43432962</v>
      </c>
      <c r="F44" s="1"/>
      <c r="G44" s="61">
        <f>G39+G43</f>
        <v>68375641</v>
      </c>
      <c r="H44" s="1"/>
    </row>
    <row r="45" spans="1:8" ht="24" customHeight="1">
      <c r="C45" s="13"/>
      <c r="D45" s="13"/>
      <c r="E45" s="57"/>
      <c r="F45" s="57"/>
      <c r="G45" s="57"/>
      <c r="H45" s="57"/>
    </row>
    <row r="46" spans="1:8" ht="24" customHeight="1">
      <c r="A46" s="3" t="s">
        <v>13</v>
      </c>
      <c r="C46" s="13"/>
      <c r="D46" s="13"/>
      <c r="E46" s="57"/>
      <c r="F46" s="57"/>
      <c r="G46" s="57"/>
      <c r="H46" s="57"/>
    </row>
    <row r="47" spans="1:8" ht="24" customHeight="1">
      <c r="A47" s="84" t="s">
        <v>0</v>
      </c>
      <c r="B47" s="32"/>
      <c r="C47" s="33"/>
      <c r="D47" s="33"/>
      <c r="E47" s="35"/>
      <c r="F47" s="35"/>
      <c r="G47" s="35"/>
      <c r="H47" s="35"/>
    </row>
    <row r="48" spans="1:8" ht="24" customHeight="1">
      <c r="A48" s="84" t="s">
        <v>62</v>
      </c>
      <c r="B48" s="32"/>
      <c r="C48" s="33"/>
      <c r="D48" s="33"/>
      <c r="E48" s="35"/>
      <c r="F48" s="35"/>
      <c r="G48" s="35"/>
      <c r="H48" s="35"/>
    </row>
    <row r="49" spans="1:8" ht="24" customHeight="1">
      <c r="A49" s="84" t="s">
        <v>114</v>
      </c>
      <c r="B49" s="32"/>
      <c r="C49" s="33"/>
      <c r="D49" s="33"/>
      <c r="E49" s="35"/>
      <c r="F49" s="35"/>
      <c r="G49" s="35"/>
      <c r="H49" s="35"/>
    </row>
    <row r="50" spans="1:8" ht="24" customHeight="1">
      <c r="B50" s="32"/>
      <c r="C50" s="33"/>
      <c r="D50" s="33"/>
      <c r="E50" s="35"/>
      <c r="F50" s="35"/>
      <c r="G50" s="85" t="s">
        <v>1</v>
      </c>
      <c r="H50" s="35"/>
    </row>
    <row r="51" spans="1:8" s="40" customFormat="1" ht="24" customHeight="1">
      <c r="C51" s="41" t="s">
        <v>2</v>
      </c>
      <c r="D51" s="41"/>
      <c r="E51" s="71" t="s">
        <v>115</v>
      </c>
      <c r="F51" s="72"/>
      <c r="G51" s="71" t="s">
        <v>104</v>
      </c>
      <c r="H51" s="72"/>
    </row>
    <row r="52" spans="1:8" ht="24" customHeight="1">
      <c r="A52" s="7" t="s">
        <v>18</v>
      </c>
      <c r="B52" s="74"/>
      <c r="C52" s="13"/>
      <c r="D52" s="13"/>
      <c r="E52" s="1"/>
      <c r="F52" s="1"/>
      <c r="G52" s="1"/>
      <c r="H52" s="1"/>
    </row>
    <row r="53" spans="1:8" ht="24" customHeight="1">
      <c r="A53" s="3" t="s">
        <v>19</v>
      </c>
      <c r="B53" s="74"/>
      <c r="C53" s="74"/>
      <c r="D53" s="74"/>
      <c r="E53" s="1"/>
      <c r="F53" s="1"/>
      <c r="G53" s="1"/>
      <c r="H53" s="1"/>
    </row>
    <row r="54" spans="1:8" ht="24" customHeight="1">
      <c r="A54" s="3" t="s">
        <v>20</v>
      </c>
      <c r="B54" s="74"/>
      <c r="C54" s="74"/>
      <c r="D54" s="74"/>
      <c r="E54" s="1"/>
      <c r="F54" s="1"/>
      <c r="G54" s="1"/>
      <c r="H54" s="1"/>
    </row>
    <row r="55" spans="1:8" ht="24" customHeight="1">
      <c r="A55" s="3" t="s">
        <v>148</v>
      </c>
      <c r="B55" s="74"/>
      <c r="C55" s="74"/>
      <c r="D55" s="74"/>
      <c r="E55" s="104"/>
      <c r="F55" s="104"/>
      <c r="G55" s="104"/>
      <c r="H55" s="104"/>
    </row>
    <row r="56" spans="1:8" ht="24" customHeight="1" thickBot="1">
      <c r="A56" s="3" t="s">
        <v>147</v>
      </c>
      <c r="B56" s="74"/>
      <c r="C56" s="13">
        <v>17</v>
      </c>
      <c r="D56" s="13"/>
      <c r="E56" s="2">
        <v>1121175000</v>
      </c>
      <c r="F56" s="1"/>
      <c r="G56" s="2">
        <v>1132500000</v>
      </c>
      <c r="H56" s="1"/>
    </row>
    <row r="57" spans="1:8" ht="24" customHeight="1" thickTop="1">
      <c r="A57" s="3" t="s">
        <v>83</v>
      </c>
      <c r="B57" s="74"/>
      <c r="C57" s="13"/>
      <c r="D57" s="13"/>
      <c r="E57" s="1"/>
      <c r="F57" s="1"/>
      <c r="G57" s="1"/>
      <c r="H57" s="1"/>
    </row>
    <row r="58" spans="1:8" ht="24" customHeight="1">
      <c r="A58" s="3" t="s">
        <v>148</v>
      </c>
      <c r="B58" s="74"/>
      <c r="C58" s="13"/>
      <c r="D58" s="13"/>
      <c r="E58" s="104"/>
      <c r="F58" s="104"/>
      <c r="G58" s="104"/>
      <c r="H58" s="104"/>
    </row>
    <row r="59" spans="1:8" ht="24" customHeight="1">
      <c r="A59" s="3" t="s">
        <v>147</v>
      </c>
      <c r="B59" s="74"/>
      <c r="C59" s="13"/>
      <c r="D59" s="13"/>
      <c r="E59" s="1">
        <v>1121175000</v>
      </c>
      <c r="F59" s="1"/>
      <c r="G59" s="1">
        <v>1132500000</v>
      </c>
      <c r="H59" s="1"/>
    </row>
    <row r="60" spans="1:8" ht="24" customHeight="1">
      <c r="A60" s="3" t="s">
        <v>82</v>
      </c>
      <c r="B60" s="74"/>
      <c r="C60" s="13">
        <v>17</v>
      </c>
      <c r="D60" s="13"/>
      <c r="E60" s="1">
        <v>621846700</v>
      </c>
      <c r="F60" s="1"/>
      <c r="G60" s="1">
        <v>621846700</v>
      </c>
      <c r="H60" s="1"/>
    </row>
    <row r="61" spans="1:8" ht="24" customHeight="1">
      <c r="A61" s="97" t="s">
        <v>144</v>
      </c>
      <c r="B61" s="74"/>
      <c r="C61" s="13">
        <v>17</v>
      </c>
      <c r="D61" s="13"/>
      <c r="E61" s="104">
        <v>1369255</v>
      </c>
      <c r="F61" s="104"/>
      <c r="G61" s="104">
        <v>0</v>
      </c>
      <c r="H61" s="104"/>
    </row>
    <row r="62" spans="1:8" ht="24" customHeight="1">
      <c r="A62" s="3" t="s">
        <v>21</v>
      </c>
      <c r="C62" s="13"/>
      <c r="D62" s="13"/>
      <c r="E62" s="1"/>
      <c r="F62" s="1"/>
      <c r="G62" s="1"/>
      <c r="H62" s="1"/>
    </row>
    <row r="63" spans="1:8" ht="24" customHeight="1">
      <c r="A63" s="97" t="s">
        <v>123</v>
      </c>
      <c r="C63" s="105"/>
      <c r="D63" s="13"/>
      <c r="E63" s="1"/>
      <c r="F63" s="1"/>
      <c r="G63" s="1"/>
      <c r="H63" s="1"/>
    </row>
    <row r="64" spans="1:8" ht="24" customHeight="1">
      <c r="A64" s="97" t="s">
        <v>124</v>
      </c>
      <c r="C64" s="105">
        <v>18</v>
      </c>
      <c r="D64" s="13"/>
      <c r="E64" s="95">
        <v>113250000</v>
      </c>
      <c r="F64" s="95"/>
      <c r="G64" s="104">
        <v>113250000</v>
      </c>
      <c r="H64" s="95"/>
    </row>
    <row r="65" spans="1:8" ht="24" customHeight="1">
      <c r="A65" s="3" t="s">
        <v>84</v>
      </c>
      <c r="C65" s="105"/>
      <c r="D65" s="13"/>
      <c r="E65" s="50">
        <v>57439744</v>
      </c>
      <c r="F65" s="95"/>
      <c r="G65" s="50">
        <v>18268881</v>
      </c>
      <c r="H65" s="95"/>
    </row>
    <row r="66" spans="1:8" ht="24" customHeight="1">
      <c r="A66" s="7" t="s">
        <v>22</v>
      </c>
      <c r="B66" s="74"/>
      <c r="C66" s="105"/>
      <c r="D66" s="13"/>
      <c r="E66" s="1">
        <f>SUM(E59:E65)</f>
        <v>1915080699</v>
      </c>
      <c r="F66" s="1"/>
      <c r="G66" s="1">
        <f>SUM(G59:G65)</f>
        <v>1885865581</v>
      </c>
      <c r="H66" s="1"/>
    </row>
    <row r="67" spans="1:8" ht="24" customHeight="1" thickBot="1">
      <c r="A67" s="7" t="s">
        <v>23</v>
      </c>
      <c r="B67" s="74"/>
      <c r="C67" s="13"/>
      <c r="D67" s="13"/>
      <c r="E67" s="78">
        <f>E44+E66</f>
        <v>1958513661</v>
      </c>
      <c r="F67" s="1"/>
      <c r="G67" s="78">
        <f>G44+G66</f>
        <v>1954241222</v>
      </c>
      <c r="H67" s="1"/>
    </row>
    <row r="68" spans="1:8" ht="24" customHeight="1" thickTop="1">
      <c r="A68" s="7"/>
      <c r="B68" s="74"/>
      <c r="C68" s="13"/>
      <c r="D68" s="13"/>
      <c r="E68" s="75">
        <f>SUM(E23-E67)</f>
        <v>0</v>
      </c>
      <c r="F68" s="79"/>
      <c r="G68" s="75">
        <f>SUM(G23-G67)</f>
        <v>0</v>
      </c>
      <c r="H68" s="79"/>
    </row>
    <row r="69" spans="1:8" ht="24" customHeight="1">
      <c r="A69" s="3" t="s">
        <v>13</v>
      </c>
      <c r="B69" s="74"/>
      <c r="C69" s="13"/>
      <c r="D69" s="13"/>
      <c r="E69" s="80"/>
      <c r="F69" s="57"/>
      <c r="G69" s="80"/>
      <c r="H69" s="57"/>
    </row>
    <row r="70" spans="1:8" ht="24" customHeight="1">
      <c r="B70" s="74"/>
      <c r="C70" s="13"/>
      <c r="D70" s="13"/>
      <c r="E70" s="80"/>
      <c r="F70" s="57"/>
      <c r="G70" s="80"/>
      <c r="H70" s="57"/>
    </row>
    <row r="71" spans="1:8" ht="24" customHeight="1">
      <c r="A71" s="81"/>
      <c r="B71" s="82"/>
      <c r="C71" s="13"/>
      <c r="D71" s="13"/>
      <c r="E71" s="80"/>
      <c r="F71" s="57"/>
      <c r="G71" s="80"/>
      <c r="H71" s="57"/>
    </row>
    <row r="72" spans="1:8" ht="24" customHeight="1">
      <c r="B72" s="82"/>
      <c r="C72" s="13"/>
      <c r="D72" s="13"/>
      <c r="E72" s="80"/>
      <c r="F72" s="57"/>
      <c r="G72" s="80"/>
      <c r="H72" s="57"/>
    </row>
    <row r="73" spans="1:8" ht="24" customHeight="1">
      <c r="B73" s="83" t="s">
        <v>24</v>
      </c>
      <c r="D73" s="83"/>
      <c r="E73" s="80"/>
      <c r="F73" s="57"/>
      <c r="G73" s="80"/>
      <c r="H73" s="57"/>
    </row>
    <row r="74" spans="1:8" ht="24" customHeight="1">
      <c r="B74" s="82"/>
      <c r="C74" s="13"/>
      <c r="D74" s="13"/>
      <c r="E74" s="80"/>
      <c r="F74" s="57"/>
      <c r="G74" s="80"/>
      <c r="H74" s="57"/>
    </row>
    <row r="75" spans="1:8" ht="24" customHeight="1">
      <c r="A75" s="81"/>
      <c r="B75" s="82"/>
      <c r="C75" s="13"/>
      <c r="D75" s="13"/>
      <c r="E75" s="80"/>
      <c r="F75" s="57"/>
      <c r="G75" s="80"/>
      <c r="H75" s="57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86" fitToWidth="0" fitToHeight="0" orientation="portrait" r:id="rId1"/>
  <rowBreaks count="2" manualBreakCount="2">
    <brk id="25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37"/>
  <sheetViews>
    <sheetView showGridLines="0" view="pageBreakPreview" topLeftCell="A19" zoomScale="70" zoomScaleNormal="100" zoomScaleSheetLayoutView="70" workbookViewId="0">
      <selection activeCell="C21" sqref="C21"/>
    </sheetView>
  </sheetViews>
  <sheetFormatPr defaultColWidth="9.140625" defaultRowHeight="21.75" customHeight="1"/>
  <cols>
    <col min="1" max="1" width="34.7109375" style="3" customWidth="1"/>
    <col min="2" max="2" width="26.5703125" style="3" customWidth="1"/>
    <col min="3" max="3" width="7.7109375" style="3" customWidth="1"/>
    <col min="4" max="4" width="1.7109375" style="3" customWidth="1"/>
    <col min="5" max="5" width="16.7109375" style="10" customWidth="1"/>
    <col min="6" max="6" width="1.7109375" style="10" customWidth="1"/>
    <col min="7" max="7" width="16.7109375" style="10" customWidth="1"/>
    <col min="8" max="8" width="1.7109375" style="3" customWidth="1"/>
    <col min="9" max="16384" width="9.140625" style="3"/>
  </cols>
  <sheetData>
    <row r="1" spans="1:7" ht="21.75" customHeight="1">
      <c r="A1" s="108" t="s">
        <v>0</v>
      </c>
      <c r="B1" s="108"/>
      <c r="C1" s="108"/>
      <c r="D1" s="108"/>
      <c r="E1" s="108"/>
      <c r="F1" s="108"/>
      <c r="G1" s="108"/>
    </row>
    <row r="2" spans="1:7" ht="21.75" customHeight="1">
      <c r="A2" s="108" t="s">
        <v>65</v>
      </c>
      <c r="B2" s="108"/>
      <c r="C2" s="108"/>
      <c r="D2" s="108"/>
      <c r="E2" s="108"/>
      <c r="F2" s="108"/>
      <c r="G2" s="108"/>
    </row>
    <row r="3" spans="1:7" ht="21.75" customHeight="1">
      <c r="A3" s="108" t="s">
        <v>116</v>
      </c>
      <c r="B3" s="108"/>
      <c r="C3" s="108"/>
      <c r="D3" s="108"/>
      <c r="E3" s="108"/>
      <c r="F3" s="108"/>
      <c r="G3" s="108"/>
    </row>
    <row r="4" spans="1:7" ht="21.75" customHeight="1">
      <c r="A4" s="109" t="s">
        <v>1</v>
      </c>
      <c r="B4" s="109"/>
      <c r="C4" s="109"/>
      <c r="D4" s="109"/>
      <c r="E4" s="109"/>
      <c r="F4" s="109"/>
      <c r="G4" s="109"/>
    </row>
    <row r="5" spans="1:7" ht="21.75" customHeight="1">
      <c r="C5" s="4" t="s">
        <v>2</v>
      </c>
      <c r="E5" s="5">
        <v>2020</v>
      </c>
      <c r="F5" s="6"/>
      <c r="G5" s="5">
        <v>2019</v>
      </c>
    </row>
    <row r="6" spans="1:7" ht="21.75" customHeight="1">
      <c r="A6" s="7" t="s">
        <v>55</v>
      </c>
      <c r="C6" s="8"/>
      <c r="E6" s="9"/>
      <c r="G6" s="9"/>
    </row>
    <row r="7" spans="1:7" ht="21.75" customHeight="1">
      <c r="A7" s="7" t="s">
        <v>40</v>
      </c>
    </row>
    <row r="8" spans="1:7" ht="21.75" customHeight="1">
      <c r="A8" s="3" t="s">
        <v>41</v>
      </c>
      <c r="D8" s="11"/>
      <c r="E8" s="12">
        <v>1541532282</v>
      </c>
      <c r="F8" s="12"/>
      <c r="G8" s="12">
        <v>2067961440</v>
      </c>
    </row>
    <row r="9" spans="1:7" ht="21.75" customHeight="1">
      <c r="A9" s="3" t="s">
        <v>42</v>
      </c>
      <c r="D9" s="11"/>
      <c r="E9" s="12"/>
      <c r="F9" s="12"/>
      <c r="G9" s="12"/>
    </row>
    <row r="10" spans="1:7" ht="21.75" customHeight="1">
      <c r="A10" s="3" t="s">
        <v>79</v>
      </c>
      <c r="D10" s="11"/>
      <c r="E10" s="12">
        <v>30295719</v>
      </c>
      <c r="F10" s="12"/>
      <c r="G10" s="12">
        <v>6565679</v>
      </c>
    </row>
    <row r="11" spans="1:7" ht="21.75" customHeight="1">
      <c r="A11" s="3" t="s">
        <v>7</v>
      </c>
      <c r="C11" s="13"/>
      <c r="D11" s="11"/>
      <c r="E11" s="14">
        <v>800238</v>
      </c>
      <c r="F11" s="12"/>
      <c r="G11" s="14">
        <v>3500022</v>
      </c>
    </row>
    <row r="12" spans="1:7" ht="21.75" customHeight="1">
      <c r="A12" s="7" t="s">
        <v>43</v>
      </c>
      <c r="D12" s="11"/>
      <c r="E12" s="14">
        <f>SUM(E8:E11)</f>
        <v>1572628239</v>
      </c>
      <c r="F12" s="12"/>
      <c r="G12" s="14">
        <f>SUM(G8:G11)</f>
        <v>2078027141</v>
      </c>
    </row>
    <row r="13" spans="1:7" ht="21.75" customHeight="1">
      <c r="A13" s="7" t="s">
        <v>44</v>
      </c>
      <c r="D13" s="11"/>
      <c r="E13" s="12"/>
      <c r="F13" s="12"/>
      <c r="G13" s="12"/>
    </row>
    <row r="14" spans="1:7" ht="21.75" customHeight="1">
      <c r="A14" s="3" t="s">
        <v>56</v>
      </c>
      <c r="D14" s="11"/>
      <c r="E14" s="15">
        <v>1411343312</v>
      </c>
      <c r="F14" s="15"/>
      <c r="G14" s="15">
        <v>1956516109</v>
      </c>
    </row>
    <row r="15" spans="1:7" ht="21.75" customHeight="1">
      <c r="A15" s="3" t="s">
        <v>96</v>
      </c>
      <c r="D15" s="11"/>
      <c r="E15" s="15">
        <v>11085767</v>
      </c>
      <c r="F15" s="15"/>
      <c r="G15" s="15">
        <v>2027441</v>
      </c>
    </row>
    <row r="16" spans="1:7" ht="21.75" customHeight="1">
      <c r="A16" s="3" t="s">
        <v>97</v>
      </c>
      <c r="D16" s="16"/>
      <c r="E16" s="15">
        <v>20401655</v>
      </c>
      <c r="F16" s="15"/>
      <c r="G16" s="15">
        <v>31054514</v>
      </c>
    </row>
    <row r="17" spans="1:11" ht="21.75" customHeight="1">
      <c r="A17" s="3" t="s">
        <v>45</v>
      </c>
      <c r="D17" s="16"/>
      <c r="E17" s="15">
        <v>25020586</v>
      </c>
      <c r="F17" s="15"/>
      <c r="G17" s="15">
        <v>27952656</v>
      </c>
    </row>
    <row r="18" spans="1:11" ht="21.75" customHeight="1">
      <c r="A18" s="7" t="s">
        <v>46</v>
      </c>
      <c r="D18" s="11"/>
      <c r="E18" s="17">
        <f>SUM(E14:E17)</f>
        <v>1467851320</v>
      </c>
      <c r="F18" s="12"/>
      <c r="G18" s="17">
        <f>SUM(G14:G17)</f>
        <v>2017550720</v>
      </c>
    </row>
    <row r="19" spans="1:11" ht="21.75" customHeight="1">
      <c r="A19" s="7" t="s">
        <v>125</v>
      </c>
      <c r="D19" s="11"/>
      <c r="E19" s="12">
        <f>SUM(E12-E18)</f>
        <v>104776919</v>
      </c>
      <c r="F19" s="12"/>
      <c r="G19" s="12">
        <f>SUM(G12-G18)</f>
        <v>60476421</v>
      </c>
    </row>
    <row r="20" spans="1:11" ht="21.75" customHeight="1">
      <c r="A20" s="3" t="s">
        <v>126</v>
      </c>
      <c r="C20" s="13">
        <v>19</v>
      </c>
      <c r="D20" s="11"/>
      <c r="E20" s="63">
        <v>764380</v>
      </c>
      <c r="F20" s="63"/>
      <c r="G20" s="63">
        <v>1005343</v>
      </c>
    </row>
    <row r="21" spans="1:11" ht="21.75" customHeight="1">
      <c r="A21" s="3" t="s">
        <v>47</v>
      </c>
      <c r="C21" s="13">
        <v>20</v>
      </c>
      <c r="D21" s="11"/>
      <c r="E21" s="14">
        <v>-347480</v>
      </c>
      <c r="F21" s="12"/>
      <c r="G21" s="14">
        <v>-591533</v>
      </c>
    </row>
    <row r="22" spans="1:11" ht="21.75" customHeight="1">
      <c r="A22" s="7" t="s">
        <v>85</v>
      </c>
      <c r="D22" s="11"/>
      <c r="E22" s="15">
        <f>SUM(E19:E21)</f>
        <v>105193819</v>
      </c>
      <c r="F22" s="12"/>
      <c r="G22" s="15">
        <f>SUM(G19:G21)</f>
        <v>60890231</v>
      </c>
    </row>
    <row r="23" spans="1:11" ht="21.75" customHeight="1">
      <c r="A23" s="3" t="s">
        <v>67</v>
      </c>
      <c r="C23" s="13">
        <v>22</v>
      </c>
      <c r="D23" s="11"/>
      <c r="E23" s="14">
        <v>-21175956</v>
      </c>
      <c r="F23" s="12"/>
      <c r="G23" s="14">
        <v>-12340629</v>
      </c>
    </row>
    <row r="24" spans="1:11" ht="21.75" customHeight="1">
      <c r="A24" s="7" t="s">
        <v>86</v>
      </c>
      <c r="D24" s="11"/>
      <c r="E24" s="17">
        <f>SUM(E22:E23)</f>
        <v>84017863</v>
      </c>
      <c r="F24" s="12"/>
      <c r="G24" s="17">
        <f>SUM(G22:G23)</f>
        <v>48549602</v>
      </c>
    </row>
    <row r="25" spans="1:11" ht="21.75" customHeight="1">
      <c r="A25" s="7"/>
      <c r="D25" s="11"/>
      <c r="E25" s="15"/>
      <c r="F25" s="12"/>
      <c r="G25" s="15"/>
    </row>
    <row r="26" spans="1:11" ht="21.75" customHeight="1">
      <c r="A26" s="7" t="s">
        <v>107</v>
      </c>
      <c r="D26" s="11"/>
      <c r="E26" s="15"/>
      <c r="F26" s="12"/>
      <c r="G26" s="15"/>
    </row>
    <row r="27" spans="1:11" ht="21.75" customHeight="1">
      <c r="A27" s="30" t="s">
        <v>106</v>
      </c>
      <c r="D27" s="11"/>
      <c r="E27" s="15"/>
      <c r="F27" s="12"/>
      <c r="G27" s="15"/>
    </row>
    <row r="28" spans="1:11" ht="21.75" customHeight="1">
      <c r="A28" s="30" t="s">
        <v>105</v>
      </c>
      <c r="D28" s="11"/>
      <c r="E28" s="15"/>
      <c r="F28" s="12"/>
      <c r="G28" s="15"/>
    </row>
    <row r="29" spans="1:11" ht="21.75" customHeight="1">
      <c r="A29" s="3" t="s">
        <v>108</v>
      </c>
      <c r="D29" s="11"/>
      <c r="E29" s="14">
        <v>0</v>
      </c>
      <c r="F29" s="12"/>
      <c r="G29" s="14">
        <v>683444</v>
      </c>
    </row>
    <row r="30" spans="1:11" s="24" customFormat="1" ht="21.75" customHeight="1">
      <c r="A30" s="18" t="s">
        <v>91</v>
      </c>
      <c r="B30" s="19"/>
      <c r="C30" s="20"/>
      <c r="D30" s="21"/>
      <c r="E30" s="22">
        <f>SUM(E29)</f>
        <v>0</v>
      </c>
      <c r="F30" s="23"/>
      <c r="G30" s="22">
        <f>SUM(G29)</f>
        <v>683444</v>
      </c>
      <c r="H30" s="21"/>
      <c r="I30" s="3"/>
      <c r="J30" s="3"/>
      <c r="K30" s="3"/>
    </row>
    <row r="31" spans="1:11" ht="21.75" customHeight="1">
      <c r="E31" s="12"/>
      <c r="F31" s="23"/>
      <c r="G31" s="12"/>
    </row>
    <row r="32" spans="1:11" ht="21.75" customHeight="1" thickBot="1">
      <c r="A32" s="7" t="s">
        <v>87</v>
      </c>
      <c r="E32" s="25">
        <f>E24+E30</f>
        <v>84017863</v>
      </c>
      <c r="F32" s="12"/>
      <c r="G32" s="25">
        <f>G24+G30</f>
        <v>49233046</v>
      </c>
    </row>
    <row r="33" spans="1:10" ht="21.75" customHeight="1" thickTop="1">
      <c r="E33" s="12"/>
      <c r="F33" s="12"/>
      <c r="G33" s="12"/>
    </row>
    <row r="34" spans="1:10" ht="21.75" customHeight="1">
      <c r="A34" s="7" t="s">
        <v>77</v>
      </c>
      <c r="C34" s="13">
        <v>23</v>
      </c>
      <c r="E34" s="12"/>
      <c r="F34" s="12"/>
      <c r="G34" s="12"/>
    </row>
    <row r="35" spans="1:10" ht="21.75" customHeight="1" thickBot="1">
      <c r="A35" s="3" t="s">
        <v>88</v>
      </c>
      <c r="C35" s="13"/>
      <c r="D35" s="11"/>
      <c r="E35" s="26">
        <f>+E24/1121175000</f>
        <v>7.493733181706691E-2</v>
      </c>
      <c r="F35" s="12"/>
      <c r="G35" s="26">
        <f>+G24/1132500000</f>
        <v>4.2869405739514352E-2</v>
      </c>
      <c r="J35" s="27"/>
    </row>
    <row r="36" spans="1:10" ht="21.75" customHeight="1" thickTop="1">
      <c r="A36" s="28"/>
      <c r="D36" s="11"/>
      <c r="E36" s="12"/>
      <c r="F36" s="12"/>
      <c r="G36" s="12"/>
    </row>
    <row r="37" spans="1:10" ht="21.75" customHeight="1">
      <c r="A37" s="29" t="s">
        <v>13</v>
      </c>
    </row>
  </sheetData>
  <mergeCells count="4">
    <mergeCell ref="A1:G1"/>
    <mergeCell ref="A2:G2"/>
    <mergeCell ref="A3:G3"/>
    <mergeCell ref="A4:G4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24"/>
  <sheetViews>
    <sheetView showGridLines="0" view="pageBreakPreview" topLeftCell="A8" zoomScale="85" zoomScaleNormal="90" zoomScaleSheetLayoutView="85" workbookViewId="0">
      <selection activeCell="B19" sqref="B19:B21"/>
    </sheetView>
  </sheetViews>
  <sheetFormatPr defaultColWidth="9.140625" defaultRowHeight="24" customHeight="1"/>
  <cols>
    <col min="1" max="1" width="43.28515625" style="87" customWidth="1"/>
    <col min="2" max="2" width="5.85546875" style="87" customWidth="1"/>
    <col min="3" max="3" width="1.7109375" style="87" customWidth="1"/>
    <col min="4" max="4" width="19.140625" style="89" customWidth="1"/>
    <col min="5" max="5" width="1.7109375" style="89" customWidth="1"/>
    <col min="6" max="6" width="19.140625" style="89" customWidth="1"/>
    <col min="7" max="7" width="1.7109375" style="89" customWidth="1"/>
    <col min="8" max="8" width="19.140625" style="89" customWidth="1"/>
    <col min="9" max="9" width="1.7109375" style="89" customWidth="1"/>
    <col min="10" max="10" width="19.140625" style="89" customWidth="1"/>
    <col min="11" max="11" width="1.5703125" style="89" customWidth="1"/>
    <col min="12" max="12" width="19.140625" style="89" customWidth="1"/>
    <col min="13" max="13" width="1.7109375" style="89" customWidth="1"/>
    <col min="14" max="14" width="19.140625" style="89" customWidth="1"/>
    <col min="15" max="15" width="1.5703125" style="89" customWidth="1"/>
    <col min="16" max="16" width="19.140625" style="89" customWidth="1"/>
    <col min="17" max="17" width="1.7109375" style="89" customWidth="1"/>
    <col min="18" max="18" width="19.140625" style="89" customWidth="1"/>
    <col min="19" max="16384" width="9.140625" style="89"/>
  </cols>
  <sheetData>
    <row r="1" spans="1:18" s="3" customFormat="1" ht="24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s="3" customFormat="1" ht="24" customHeight="1">
      <c r="A2" s="111" t="s">
        <v>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1:18" s="3" customFormat="1" ht="24" customHeight="1">
      <c r="A3" s="111" t="s">
        <v>116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</row>
    <row r="4" spans="1:18" s="3" customFormat="1" ht="24" customHeight="1">
      <c r="A4" s="112" t="s">
        <v>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s="3" customFormat="1" ht="24" customHeight="1">
      <c r="A5" s="32"/>
      <c r="B5" s="32"/>
      <c r="C5" s="32"/>
      <c r="D5" s="86"/>
      <c r="E5" s="86"/>
      <c r="F5" s="82"/>
      <c r="G5" s="86"/>
      <c r="H5" s="82"/>
      <c r="I5" s="86"/>
      <c r="J5" s="110" t="s">
        <v>100</v>
      </c>
      <c r="K5" s="110"/>
      <c r="L5" s="110"/>
      <c r="M5" s="110"/>
      <c r="N5" s="110"/>
      <c r="O5" s="82"/>
      <c r="P5" s="82"/>
      <c r="Q5" s="86"/>
      <c r="R5" s="86"/>
    </row>
    <row r="6" spans="1:18" ht="24" customHeight="1">
      <c r="D6" s="88" t="s">
        <v>90</v>
      </c>
      <c r="F6" s="88"/>
      <c r="H6" s="99" t="s">
        <v>145</v>
      </c>
      <c r="J6" s="99"/>
      <c r="K6" s="101"/>
      <c r="L6" s="99" t="s">
        <v>127</v>
      </c>
      <c r="N6" s="88"/>
      <c r="O6" s="88"/>
      <c r="P6" s="88"/>
      <c r="R6" s="88" t="s">
        <v>39</v>
      </c>
    </row>
    <row r="7" spans="1:18" s="88" customFormat="1" ht="24" customHeight="1">
      <c r="B7" s="107" t="s">
        <v>2</v>
      </c>
      <c r="D7" s="90" t="s">
        <v>37</v>
      </c>
      <c r="F7" s="90" t="s">
        <v>71</v>
      </c>
      <c r="H7" s="102" t="s">
        <v>146</v>
      </c>
      <c r="J7" s="100" t="s">
        <v>128</v>
      </c>
      <c r="K7" s="98"/>
      <c r="L7" s="102" t="s">
        <v>129</v>
      </c>
      <c r="N7" s="90" t="s">
        <v>38</v>
      </c>
      <c r="O7" s="94"/>
      <c r="P7" s="102" t="s">
        <v>127</v>
      </c>
      <c r="R7" s="90" t="s">
        <v>89</v>
      </c>
    </row>
    <row r="8" spans="1:18" ht="24" customHeight="1">
      <c r="A8" s="91" t="s">
        <v>102</v>
      </c>
      <c r="B8" s="91"/>
      <c r="C8" s="91"/>
      <c r="D8" s="49">
        <v>1132500000</v>
      </c>
      <c r="E8" s="49"/>
      <c r="F8" s="49">
        <v>621846700</v>
      </c>
      <c r="G8" s="49"/>
      <c r="H8" s="49">
        <v>0</v>
      </c>
      <c r="I8" s="49"/>
      <c r="J8" s="49">
        <v>113250000</v>
      </c>
      <c r="K8" s="49"/>
      <c r="L8" s="49">
        <v>0</v>
      </c>
      <c r="M8" s="49"/>
      <c r="N8" s="49">
        <v>48310835</v>
      </c>
      <c r="O8" s="49"/>
      <c r="P8" s="49">
        <v>0</v>
      </c>
      <c r="Q8" s="49"/>
      <c r="R8" s="49">
        <f>SUM(D8:P8)</f>
        <v>1915907535</v>
      </c>
    </row>
    <row r="9" spans="1:18" ht="24" customHeight="1">
      <c r="A9" s="87" t="s">
        <v>86</v>
      </c>
      <c r="D9" s="49">
        <v>0</v>
      </c>
      <c r="E9" s="49"/>
      <c r="F9" s="49">
        <v>0</v>
      </c>
      <c r="G9" s="49"/>
      <c r="H9" s="49">
        <v>0</v>
      </c>
      <c r="I9" s="49"/>
      <c r="J9" s="49">
        <v>0</v>
      </c>
      <c r="K9" s="49"/>
      <c r="L9" s="49">
        <v>0</v>
      </c>
      <c r="M9" s="49"/>
      <c r="N9" s="49">
        <v>48549602</v>
      </c>
      <c r="O9" s="49"/>
      <c r="P9" s="49">
        <v>0</v>
      </c>
      <c r="Q9" s="49"/>
      <c r="R9" s="49">
        <f t="shared" ref="R9:R12" si="0">SUM(D9:P9)</f>
        <v>48549602</v>
      </c>
    </row>
    <row r="10" spans="1:18" ht="24" customHeight="1">
      <c r="A10" s="87" t="s">
        <v>91</v>
      </c>
      <c r="D10" s="92">
        <v>0</v>
      </c>
      <c r="E10" s="49"/>
      <c r="F10" s="92">
        <v>0</v>
      </c>
      <c r="G10" s="49"/>
      <c r="H10" s="92">
        <v>0</v>
      </c>
      <c r="I10" s="49"/>
      <c r="J10" s="92">
        <v>0</v>
      </c>
      <c r="K10" s="49"/>
      <c r="L10" s="92">
        <v>0</v>
      </c>
      <c r="M10" s="49"/>
      <c r="N10" s="92">
        <v>683444</v>
      </c>
      <c r="O10" s="49"/>
      <c r="P10" s="92">
        <v>0</v>
      </c>
      <c r="Q10" s="49"/>
      <c r="R10" s="92">
        <f t="shared" si="0"/>
        <v>683444</v>
      </c>
    </row>
    <row r="11" spans="1:18" ht="24" customHeight="1">
      <c r="A11" s="87" t="s">
        <v>80</v>
      </c>
      <c r="D11" s="49">
        <f>SUM(D9:D10)</f>
        <v>0</v>
      </c>
      <c r="E11" s="49"/>
      <c r="F11" s="49">
        <f>SUM(F9:F10)</f>
        <v>0</v>
      </c>
      <c r="G11" s="49"/>
      <c r="H11" s="49">
        <f>SUM(H9:H10)</f>
        <v>0</v>
      </c>
      <c r="I11" s="49"/>
      <c r="J11" s="49">
        <f>SUM(J9:J10)</f>
        <v>0</v>
      </c>
      <c r="K11" s="49"/>
      <c r="L11" s="49">
        <f>SUM(L9:L10)</f>
        <v>0</v>
      </c>
      <c r="M11" s="49"/>
      <c r="N11" s="49">
        <f>SUM(N9:N10)</f>
        <v>49233046</v>
      </c>
      <c r="O11" s="49"/>
      <c r="P11" s="49">
        <f>SUM(P9:P10)</f>
        <v>0</v>
      </c>
      <c r="Q11" s="49"/>
      <c r="R11" s="49">
        <f>SUM(R9:R10)</f>
        <v>49233046</v>
      </c>
    </row>
    <row r="12" spans="1:18" ht="24" customHeight="1">
      <c r="A12" s="87" t="s">
        <v>58</v>
      </c>
      <c r="B12" s="13">
        <v>26</v>
      </c>
      <c r="D12" s="49">
        <v>0</v>
      </c>
      <c r="E12" s="49"/>
      <c r="F12" s="49">
        <v>0</v>
      </c>
      <c r="G12" s="49"/>
      <c r="H12" s="49">
        <v>0</v>
      </c>
      <c r="I12" s="49"/>
      <c r="J12" s="49">
        <v>0</v>
      </c>
      <c r="K12" s="49"/>
      <c r="L12" s="49">
        <v>0</v>
      </c>
      <c r="M12" s="49"/>
      <c r="N12" s="49">
        <v>-79275000</v>
      </c>
      <c r="O12" s="49"/>
      <c r="P12" s="49">
        <v>0</v>
      </c>
      <c r="Q12" s="49"/>
      <c r="R12" s="49">
        <f t="shared" si="0"/>
        <v>-79275000</v>
      </c>
    </row>
    <row r="13" spans="1:18" ht="24" customHeight="1" thickBot="1">
      <c r="A13" s="91" t="s">
        <v>103</v>
      </c>
      <c r="B13" s="91"/>
      <c r="C13" s="91"/>
      <c r="D13" s="93">
        <f>+D8+SUM(D11:D12)</f>
        <v>1132500000</v>
      </c>
      <c r="E13" s="49"/>
      <c r="F13" s="93">
        <f>+F8+SUM(F11:F12)</f>
        <v>621846700</v>
      </c>
      <c r="G13" s="49"/>
      <c r="H13" s="93">
        <f>+H8+SUM(H11:H12)</f>
        <v>0</v>
      </c>
      <c r="I13" s="49"/>
      <c r="J13" s="93">
        <f>+J8+SUM(J11:J12)</f>
        <v>113250000</v>
      </c>
      <c r="K13" s="49"/>
      <c r="L13" s="93">
        <f>+L8+SUM(L11:L12)</f>
        <v>0</v>
      </c>
      <c r="M13" s="49"/>
      <c r="N13" s="93">
        <f>+N8+SUM(N11:N12)</f>
        <v>18268881</v>
      </c>
      <c r="O13" s="49"/>
      <c r="P13" s="93">
        <f>+P8+SUM(P11:P12)</f>
        <v>0</v>
      </c>
      <c r="Q13" s="49"/>
      <c r="R13" s="93">
        <f>+R8+SUM(R11:R12)</f>
        <v>1885865581</v>
      </c>
    </row>
    <row r="14" spans="1:18" ht="24" customHeight="1" thickTop="1">
      <c r="A14" s="91"/>
      <c r="B14" s="91"/>
      <c r="C14" s="91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f>R13-BS!G66</f>
        <v>0</v>
      </c>
    </row>
    <row r="15" spans="1:18" ht="24" customHeight="1">
      <c r="A15" s="91" t="s">
        <v>117</v>
      </c>
      <c r="B15" s="91"/>
      <c r="C15" s="91"/>
      <c r="D15" s="49">
        <f>SUM(D13)</f>
        <v>1132500000</v>
      </c>
      <c r="E15" s="49"/>
      <c r="F15" s="49">
        <f>SUM(F13)</f>
        <v>621846700</v>
      </c>
      <c r="G15" s="49"/>
      <c r="H15" s="49">
        <f>SUM(H13)</f>
        <v>0</v>
      </c>
      <c r="I15" s="49"/>
      <c r="J15" s="49">
        <f>SUM(J13)</f>
        <v>113250000</v>
      </c>
      <c r="K15" s="49"/>
      <c r="L15" s="49">
        <v>0</v>
      </c>
      <c r="M15" s="49"/>
      <c r="N15" s="49">
        <f>SUM(N13)</f>
        <v>18268881</v>
      </c>
      <c r="O15" s="49"/>
      <c r="P15" s="49">
        <v>0</v>
      </c>
      <c r="Q15" s="49">
        <v>0</v>
      </c>
      <c r="R15" s="49">
        <f>SUM(D15:Q15)</f>
        <v>1885865581</v>
      </c>
    </row>
    <row r="16" spans="1:18" ht="24" customHeight="1">
      <c r="A16" s="87" t="s">
        <v>86</v>
      </c>
      <c r="D16" s="49">
        <v>0</v>
      </c>
      <c r="E16" s="49"/>
      <c r="F16" s="49">
        <v>0</v>
      </c>
      <c r="G16" s="49"/>
      <c r="H16" s="49">
        <v>0</v>
      </c>
      <c r="I16" s="49"/>
      <c r="J16" s="49">
        <v>0</v>
      </c>
      <c r="K16" s="49"/>
      <c r="L16" s="49">
        <v>0</v>
      </c>
      <c r="M16" s="49"/>
      <c r="N16" s="49">
        <f>PL!E24</f>
        <v>84017863</v>
      </c>
      <c r="O16" s="49"/>
      <c r="P16" s="49">
        <v>0</v>
      </c>
      <c r="Q16" s="49"/>
      <c r="R16" s="49">
        <f t="shared" ref="R16:R17" si="1">SUM(D16:Q16)</f>
        <v>84017863</v>
      </c>
    </row>
    <row r="17" spans="1:18" ht="24" customHeight="1">
      <c r="A17" s="87" t="s">
        <v>91</v>
      </c>
      <c r="D17" s="92">
        <v>0</v>
      </c>
      <c r="E17" s="49"/>
      <c r="F17" s="92">
        <v>0</v>
      </c>
      <c r="G17" s="49"/>
      <c r="H17" s="92">
        <v>0</v>
      </c>
      <c r="I17" s="49"/>
      <c r="J17" s="92">
        <v>0</v>
      </c>
      <c r="K17" s="49"/>
      <c r="L17" s="92">
        <v>0</v>
      </c>
      <c r="M17" s="49"/>
      <c r="N17" s="92">
        <f>PL!E30</f>
        <v>0</v>
      </c>
      <c r="O17" s="49"/>
      <c r="P17" s="92">
        <v>0</v>
      </c>
      <c r="Q17" s="49"/>
      <c r="R17" s="92">
        <f t="shared" si="1"/>
        <v>0</v>
      </c>
    </row>
    <row r="18" spans="1:18" ht="24" customHeight="1">
      <c r="A18" s="87" t="s">
        <v>80</v>
      </c>
      <c r="D18" s="49">
        <f>SUM(D16:D17)</f>
        <v>0</v>
      </c>
      <c r="E18" s="49"/>
      <c r="F18" s="49">
        <f>SUM(F16:F17)</f>
        <v>0</v>
      </c>
      <c r="G18" s="49"/>
      <c r="H18" s="49">
        <f>SUM(H16:H17)</f>
        <v>0</v>
      </c>
      <c r="I18" s="49"/>
      <c r="J18" s="49">
        <f>SUM(J16:J17)</f>
        <v>0</v>
      </c>
      <c r="K18" s="49"/>
      <c r="L18" s="49">
        <f>SUM(L16:L17)</f>
        <v>0</v>
      </c>
      <c r="M18" s="49"/>
      <c r="N18" s="49">
        <f>SUM(N16:N17)</f>
        <v>84017863</v>
      </c>
      <c r="O18" s="49"/>
      <c r="P18" s="49">
        <f>SUM(P16:P17)</f>
        <v>0</v>
      </c>
      <c r="Q18" s="49"/>
      <c r="R18" s="49">
        <f>SUM(R16:R17)</f>
        <v>84017863</v>
      </c>
    </row>
    <row r="19" spans="1:18" ht="24" customHeight="1">
      <c r="A19" s="106" t="s">
        <v>127</v>
      </c>
      <c r="B19" s="13">
        <v>17</v>
      </c>
      <c r="C19" s="106"/>
      <c r="D19" s="49">
        <v>0</v>
      </c>
      <c r="E19" s="49">
        <v>0</v>
      </c>
      <c r="F19" s="49">
        <v>0</v>
      </c>
      <c r="G19" s="49"/>
      <c r="H19" s="49">
        <v>0</v>
      </c>
      <c r="I19" s="49"/>
      <c r="J19" s="49">
        <v>0</v>
      </c>
      <c r="K19" s="49"/>
      <c r="L19" s="49">
        <v>9955745</v>
      </c>
      <c r="M19" s="49"/>
      <c r="N19" s="49">
        <v>-9955745</v>
      </c>
      <c r="O19" s="49"/>
      <c r="P19" s="49">
        <v>-9955745</v>
      </c>
      <c r="Q19" s="49"/>
      <c r="R19" s="49">
        <f>SUM(D19:Q19)</f>
        <v>-9955745</v>
      </c>
    </row>
    <row r="20" spans="1:18" ht="24" customHeight="1">
      <c r="A20" s="106" t="s">
        <v>149</v>
      </c>
      <c r="B20" s="13">
        <v>17</v>
      </c>
      <c r="C20" s="106"/>
      <c r="D20" s="49">
        <v>-11325000</v>
      </c>
      <c r="E20" s="49"/>
      <c r="F20" s="49">
        <v>0</v>
      </c>
      <c r="G20" s="49"/>
      <c r="H20" s="49">
        <v>1369255</v>
      </c>
      <c r="I20" s="49"/>
      <c r="J20" s="49">
        <v>0</v>
      </c>
      <c r="K20" s="49"/>
      <c r="L20" s="49">
        <v>-9955745</v>
      </c>
      <c r="M20" s="49"/>
      <c r="N20" s="49">
        <v>9955745</v>
      </c>
      <c r="O20" s="49"/>
      <c r="P20" s="49">
        <v>9955745</v>
      </c>
      <c r="Q20" s="49"/>
      <c r="R20" s="49">
        <f>SUM(D20:Q20)</f>
        <v>0</v>
      </c>
    </row>
    <row r="21" spans="1:18" ht="24" customHeight="1">
      <c r="A21" s="87" t="s">
        <v>58</v>
      </c>
      <c r="B21" s="13">
        <v>26</v>
      </c>
      <c r="D21" s="49">
        <v>0</v>
      </c>
      <c r="E21" s="49"/>
      <c r="F21" s="49">
        <v>0</v>
      </c>
      <c r="G21" s="49"/>
      <c r="H21" s="49">
        <v>0</v>
      </c>
      <c r="I21" s="49"/>
      <c r="J21" s="49">
        <v>0</v>
      </c>
      <c r="K21" s="49"/>
      <c r="L21" s="49">
        <v>0</v>
      </c>
      <c r="M21" s="49"/>
      <c r="N21" s="49">
        <v>-44847000</v>
      </c>
      <c r="O21" s="49"/>
      <c r="P21" s="49">
        <v>0</v>
      </c>
      <c r="Q21" s="49"/>
      <c r="R21" s="49">
        <f>SUM(D21:Q21)</f>
        <v>-44847000</v>
      </c>
    </row>
    <row r="22" spans="1:18" ht="24" customHeight="1" thickBot="1">
      <c r="A22" s="91" t="s">
        <v>118</v>
      </c>
      <c r="B22" s="91"/>
      <c r="C22" s="91"/>
      <c r="D22" s="93">
        <f>D15+D18+D21+D19+D20</f>
        <v>1121175000</v>
      </c>
      <c r="E22" s="49"/>
      <c r="F22" s="93">
        <f>F15+F18+F21+F19+F20</f>
        <v>621846700</v>
      </c>
      <c r="G22" s="49"/>
      <c r="H22" s="93">
        <f>H15+H18+H21+H19+H20</f>
        <v>1369255</v>
      </c>
      <c r="I22" s="49"/>
      <c r="J22" s="93">
        <f>J15+J18+J21+J19+J20</f>
        <v>113250000</v>
      </c>
      <c r="K22" s="49"/>
      <c r="L22" s="93">
        <f>L15+L18+L21+L19+L20</f>
        <v>0</v>
      </c>
      <c r="M22" s="49"/>
      <c r="N22" s="93">
        <f>N15+N18+N21+N19+N20</f>
        <v>57439744</v>
      </c>
      <c r="O22" s="49"/>
      <c r="P22" s="93">
        <f>P15+P18+P21+P19+P20</f>
        <v>0</v>
      </c>
      <c r="Q22" s="49"/>
      <c r="R22" s="93">
        <f>R15+R18+R21+R19+R20</f>
        <v>1915080699</v>
      </c>
    </row>
    <row r="23" spans="1:18" ht="24" customHeight="1" thickTop="1">
      <c r="A23" s="91"/>
      <c r="B23" s="91"/>
      <c r="C23" s="91"/>
      <c r="D23" s="49"/>
      <c r="E23" s="48"/>
      <c r="F23" s="49"/>
      <c r="G23" s="48"/>
      <c r="H23" s="49"/>
      <c r="I23" s="48"/>
      <c r="J23" s="49"/>
      <c r="K23" s="49"/>
      <c r="L23" s="49"/>
      <c r="M23" s="48"/>
      <c r="N23" s="49"/>
      <c r="O23" s="49"/>
      <c r="P23" s="49"/>
      <c r="Q23" s="48"/>
      <c r="R23" s="48">
        <f>R22-BS!E66</f>
        <v>0</v>
      </c>
    </row>
    <row r="24" spans="1:18" ht="24" customHeight="1">
      <c r="A24" s="3" t="s">
        <v>13</v>
      </c>
      <c r="B24" s="3"/>
      <c r="C24" s="3"/>
    </row>
  </sheetData>
  <mergeCells count="5">
    <mergeCell ref="J5:N5"/>
    <mergeCell ref="A1:R1"/>
    <mergeCell ref="A2:R2"/>
    <mergeCell ref="A3:R3"/>
    <mergeCell ref="A4:R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G60"/>
  <sheetViews>
    <sheetView showGridLines="0" view="pageBreakPreview" topLeftCell="A52" zoomScaleNormal="100" zoomScaleSheetLayoutView="100" workbookViewId="0">
      <selection activeCell="E58" sqref="E58"/>
    </sheetView>
  </sheetViews>
  <sheetFormatPr defaultColWidth="9.140625" defaultRowHeight="21.75" customHeight="1"/>
  <cols>
    <col min="1" max="1" width="49.42578125" style="3" customWidth="1"/>
    <col min="2" max="3" width="2.7109375" style="3" customWidth="1"/>
    <col min="4" max="4" width="9.85546875" style="30" customWidth="1"/>
    <col min="5" max="5" width="16.7109375" style="69" customWidth="1"/>
    <col min="6" max="6" width="1.7109375" style="30" customWidth="1"/>
    <col min="7" max="7" width="16.7109375" style="70" customWidth="1"/>
    <col min="8" max="8" width="1.7109375" style="3" customWidth="1"/>
    <col min="9" max="16384" width="9.140625" style="3"/>
  </cols>
  <sheetData>
    <row r="1" spans="1:7" ht="21.75" customHeight="1">
      <c r="A1" s="31" t="s">
        <v>0</v>
      </c>
      <c r="B1" s="32"/>
      <c r="C1" s="32"/>
      <c r="D1" s="33"/>
      <c r="E1" s="34"/>
      <c r="F1" s="35"/>
      <c r="G1" s="35"/>
    </row>
    <row r="2" spans="1:7" ht="21.75" customHeight="1">
      <c r="A2" s="31" t="s">
        <v>63</v>
      </c>
      <c r="B2" s="32"/>
      <c r="C2" s="32"/>
      <c r="D2" s="33"/>
      <c r="E2" s="34"/>
      <c r="F2" s="35"/>
      <c r="G2" s="35"/>
    </row>
    <row r="3" spans="1:7" ht="21.75" customHeight="1">
      <c r="A3" s="31" t="s">
        <v>116</v>
      </c>
      <c r="B3" s="32"/>
      <c r="C3" s="32"/>
      <c r="D3" s="33"/>
      <c r="E3" s="34"/>
      <c r="F3" s="35"/>
      <c r="G3" s="35"/>
    </row>
    <row r="4" spans="1:7" ht="21.75" customHeight="1">
      <c r="B4" s="32"/>
      <c r="C4" s="32"/>
      <c r="D4" s="36"/>
      <c r="E4" s="37"/>
      <c r="F4" s="38"/>
      <c r="G4" s="39" t="s">
        <v>1</v>
      </c>
    </row>
    <row r="5" spans="1:7" s="40" customFormat="1" ht="21.75" customHeight="1">
      <c r="D5" s="41"/>
      <c r="E5" s="42">
        <v>2020</v>
      </c>
      <c r="F5" s="41"/>
      <c r="G5" s="42">
        <v>2019</v>
      </c>
    </row>
    <row r="6" spans="1:7" ht="21.75" customHeight="1">
      <c r="A6" s="7" t="s">
        <v>25</v>
      </c>
      <c r="D6" s="43"/>
      <c r="E6" s="44"/>
      <c r="F6" s="3"/>
      <c r="G6" s="44"/>
    </row>
    <row r="7" spans="1:7" ht="21.75" customHeight="1">
      <c r="A7" s="3" t="s">
        <v>112</v>
      </c>
      <c r="D7" s="43"/>
      <c r="E7" s="1">
        <f>SUM(PL!E22)</f>
        <v>105193819</v>
      </c>
      <c r="F7" s="1"/>
      <c r="G7" s="1">
        <v>60890231</v>
      </c>
    </row>
    <row r="8" spans="1:7" ht="21.75" customHeight="1">
      <c r="A8" s="3" t="s">
        <v>92</v>
      </c>
      <c r="D8" s="43"/>
      <c r="E8" s="1"/>
      <c r="F8" s="1"/>
      <c r="G8" s="1"/>
    </row>
    <row r="9" spans="1:7" ht="21.75" customHeight="1">
      <c r="A9" s="3" t="s">
        <v>72</v>
      </c>
      <c r="D9" s="43"/>
      <c r="E9" s="1"/>
      <c r="F9" s="1"/>
      <c r="G9" s="1"/>
    </row>
    <row r="10" spans="1:7" ht="21.75" customHeight="1">
      <c r="A10" s="3" t="s">
        <v>26</v>
      </c>
      <c r="D10" s="43"/>
      <c r="E10" s="1">
        <v>32886871</v>
      </c>
      <c r="F10" s="1"/>
      <c r="G10" s="1">
        <v>36498381</v>
      </c>
    </row>
    <row r="11" spans="1:7" ht="21.75" customHeight="1">
      <c r="A11" s="44" t="s">
        <v>150</v>
      </c>
      <c r="D11" s="43"/>
      <c r="E11" s="1">
        <v>0</v>
      </c>
      <c r="F11" s="1"/>
      <c r="G11" s="1">
        <v>-8625304</v>
      </c>
    </row>
    <row r="12" spans="1:7" ht="21.75" customHeight="1">
      <c r="A12" s="97" t="s">
        <v>151</v>
      </c>
      <c r="D12" s="43"/>
      <c r="E12" s="104">
        <v>-779</v>
      </c>
      <c r="F12" s="104"/>
      <c r="G12" s="104">
        <v>0</v>
      </c>
    </row>
    <row r="13" spans="1:7" ht="21.75" customHeight="1">
      <c r="A13" s="45" t="s">
        <v>98</v>
      </c>
      <c r="D13" s="43"/>
      <c r="E13" s="1">
        <v>14484</v>
      </c>
      <c r="F13" s="1"/>
      <c r="G13" s="1">
        <v>360498</v>
      </c>
    </row>
    <row r="14" spans="1:7" ht="21.75" customHeight="1">
      <c r="A14" s="44" t="s">
        <v>152</v>
      </c>
      <c r="D14" s="43"/>
      <c r="E14" s="1">
        <v>1431819</v>
      </c>
      <c r="F14" s="1"/>
      <c r="G14" s="1">
        <v>3405455</v>
      </c>
    </row>
    <row r="15" spans="1:7" ht="21.75" customHeight="1">
      <c r="A15" s="44" t="s">
        <v>130</v>
      </c>
      <c r="D15" s="43"/>
      <c r="E15" s="1">
        <v>-764381</v>
      </c>
      <c r="F15" s="1"/>
      <c r="G15" s="1">
        <v>-1005343</v>
      </c>
    </row>
    <row r="16" spans="1:7" ht="21.75" customHeight="1">
      <c r="A16" s="44" t="s">
        <v>131</v>
      </c>
      <c r="D16" s="43"/>
      <c r="E16" s="46">
        <v>217447</v>
      </c>
      <c r="F16" s="1"/>
      <c r="G16" s="46">
        <v>424688</v>
      </c>
    </row>
    <row r="17" spans="1:7" ht="21.75" customHeight="1">
      <c r="A17" s="3" t="s">
        <v>95</v>
      </c>
      <c r="D17" s="43"/>
      <c r="E17" s="47"/>
      <c r="F17" s="1"/>
      <c r="G17" s="47"/>
    </row>
    <row r="18" spans="1:7" ht="21.75" customHeight="1">
      <c r="A18" s="3" t="s">
        <v>27</v>
      </c>
      <c r="D18" s="43"/>
      <c r="E18" s="1">
        <f>SUM(E7:E16)</f>
        <v>138979280</v>
      </c>
      <c r="F18" s="1"/>
      <c r="G18" s="1">
        <f>SUM(G7:G16)</f>
        <v>91948606</v>
      </c>
    </row>
    <row r="19" spans="1:7" ht="21.75" customHeight="1">
      <c r="A19" s="3" t="s">
        <v>28</v>
      </c>
      <c r="D19" s="43"/>
      <c r="E19" s="1"/>
      <c r="F19" s="1"/>
      <c r="G19" s="1"/>
    </row>
    <row r="20" spans="1:7" ht="21.75" customHeight="1">
      <c r="A20" s="3" t="s">
        <v>74</v>
      </c>
      <c r="D20" s="43"/>
      <c r="E20" s="1">
        <v>21871666</v>
      </c>
      <c r="F20" s="48"/>
      <c r="G20" s="1">
        <v>55174320</v>
      </c>
    </row>
    <row r="21" spans="1:7" ht="21.75" customHeight="1">
      <c r="A21" s="3" t="s">
        <v>29</v>
      </c>
      <c r="D21" s="43"/>
      <c r="E21" s="1">
        <v>380816578</v>
      </c>
      <c r="F21" s="48"/>
      <c r="G21" s="1">
        <v>-270449153</v>
      </c>
    </row>
    <row r="22" spans="1:7" ht="21.75" customHeight="1">
      <c r="A22" s="3" t="s">
        <v>132</v>
      </c>
      <c r="D22" s="43"/>
      <c r="E22" s="104"/>
      <c r="F22" s="104"/>
      <c r="G22" s="104"/>
    </row>
    <row r="23" spans="1:7" ht="21.75" customHeight="1">
      <c r="A23" s="3" t="s">
        <v>133</v>
      </c>
      <c r="D23" s="43"/>
      <c r="E23" s="104">
        <v>7583469</v>
      </c>
      <c r="F23" s="104"/>
      <c r="G23" s="104">
        <v>-11196780</v>
      </c>
    </row>
    <row r="24" spans="1:7" ht="21.75" customHeight="1">
      <c r="A24" s="3" t="s">
        <v>30</v>
      </c>
      <c r="D24" s="43"/>
      <c r="E24" s="104">
        <v>30452567</v>
      </c>
      <c r="F24" s="104"/>
      <c r="G24" s="104">
        <v>-13385121</v>
      </c>
    </row>
    <row r="25" spans="1:7" ht="21.75" customHeight="1">
      <c r="A25" s="3" t="s">
        <v>31</v>
      </c>
      <c r="D25" s="43"/>
      <c r="E25" s="1"/>
      <c r="F25" s="48"/>
      <c r="G25" s="1"/>
    </row>
    <row r="26" spans="1:7" ht="21.75" customHeight="1">
      <c r="A26" s="3" t="s">
        <v>59</v>
      </c>
      <c r="D26" s="43"/>
      <c r="E26" s="1">
        <v>-24719702</v>
      </c>
      <c r="F26" s="48"/>
      <c r="G26" s="1">
        <v>17873187</v>
      </c>
    </row>
    <row r="27" spans="1:7" ht="21.75" customHeight="1">
      <c r="A27" s="3" t="s">
        <v>93</v>
      </c>
      <c r="D27" s="43"/>
      <c r="E27" s="1">
        <v>-9895131</v>
      </c>
      <c r="F27" s="48"/>
      <c r="G27" s="1">
        <v>1383310</v>
      </c>
    </row>
    <row r="28" spans="1:7" ht="21.75" customHeight="1">
      <c r="A28" s="3" t="s">
        <v>32</v>
      </c>
      <c r="D28" s="43"/>
      <c r="E28" s="47">
        <v>-908920</v>
      </c>
      <c r="F28" s="49"/>
      <c r="G28" s="47">
        <v>4271217</v>
      </c>
    </row>
    <row r="29" spans="1:7" ht="21.75" customHeight="1">
      <c r="A29" s="3" t="s">
        <v>81</v>
      </c>
      <c r="D29" s="43"/>
      <c r="E29" s="50">
        <v>-578508</v>
      </c>
      <c r="F29" s="48"/>
      <c r="G29" s="50">
        <v>-500000</v>
      </c>
    </row>
    <row r="30" spans="1:7" ht="21.75" customHeight="1">
      <c r="A30" s="3" t="s">
        <v>109</v>
      </c>
      <c r="D30" s="43"/>
      <c r="E30" s="51">
        <f>SUM(E18:E29)</f>
        <v>543601299</v>
      </c>
      <c r="F30" s="1"/>
      <c r="G30" s="51">
        <f>SUM(G18:G29)</f>
        <v>-124880414</v>
      </c>
    </row>
    <row r="31" spans="1:7" ht="21.75" customHeight="1">
      <c r="A31" s="52" t="s">
        <v>139</v>
      </c>
      <c r="D31" s="43"/>
      <c r="E31" s="47">
        <v>764381</v>
      </c>
      <c r="F31" s="47"/>
      <c r="G31" s="47">
        <v>1005343</v>
      </c>
    </row>
    <row r="32" spans="1:7" ht="21.75" customHeight="1">
      <c r="A32" s="45" t="s">
        <v>138</v>
      </c>
      <c r="D32" s="43"/>
      <c r="E32" s="50">
        <v>-17462426</v>
      </c>
      <c r="F32" s="1"/>
      <c r="G32" s="50">
        <v>-11829174</v>
      </c>
    </row>
    <row r="33" spans="1:7" ht="21.75" customHeight="1">
      <c r="A33" s="7" t="s">
        <v>137</v>
      </c>
      <c r="D33" s="43"/>
      <c r="E33" s="50">
        <f>SUM(E30:E32)</f>
        <v>526903254</v>
      </c>
      <c r="F33" s="1"/>
      <c r="G33" s="50">
        <f>SUM(G30:G32)</f>
        <v>-135704245</v>
      </c>
    </row>
    <row r="34" spans="1:7" ht="21.75" customHeight="1">
      <c r="D34" s="43"/>
      <c r="E34" s="53"/>
      <c r="F34" s="54"/>
      <c r="G34" s="53"/>
    </row>
    <row r="35" spans="1:7" ht="21.75" customHeight="1">
      <c r="A35" s="3" t="s">
        <v>13</v>
      </c>
      <c r="B35" s="55"/>
      <c r="D35" s="13"/>
      <c r="E35" s="56"/>
      <c r="F35" s="57"/>
      <c r="G35" s="58"/>
    </row>
    <row r="36" spans="1:7" ht="21.75" customHeight="1">
      <c r="A36" s="31" t="s">
        <v>0</v>
      </c>
      <c r="B36" s="32"/>
      <c r="C36" s="32"/>
      <c r="D36" s="33"/>
      <c r="E36" s="34"/>
      <c r="F36" s="35"/>
      <c r="G36" s="35"/>
    </row>
    <row r="37" spans="1:7" ht="21.75" customHeight="1">
      <c r="A37" s="31" t="s">
        <v>64</v>
      </c>
      <c r="B37" s="32"/>
      <c r="C37" s="32"/>
      <c r="D37" s="33"/>
      <c r="E37" s="34"/>
      <c r="F37" s="35"/>
      <c r="G37" s="35"/>
    </row>
    <row r="38" spans="1:7" ht="21.75" customHeight="1">
      <c r="A38" s="31" t="s">
        <v>119</v>
      </c>
      <c r="B38" s="32"/>
      <c r="C38" s="32"/>
      <c r="D38" s="33"/>
      <c r="E38" s="34"/>
      <c r="F38" s="35"/>
      <c r="G38" s="35"/>
    </row>
    <row r="39" spans="1:7" ht="21.75" customHeight="1">
      <c r="B39" s="32"/>
      <c r="C39" s="32"/>
      <c r="D39" s="36"/>
      <c r="E39" s="37"/>
      <c r="F39" s="38"/>
      <c r="G39" s="39" t="s">
        <v>1</v>
      </c>
    </row>
    <row r="40" spans="1:7" ht="21.75" customHeight="1">
      <c r="B40" s="32"/>
      <c r="C40" s="32"/>
      <c r="D40" s="36"/>
      <c r="E40" s="42">
        <v>2020</v>
      </c>
      <c r="F40" s="41"/>
      <c r="G40" s="42">
        <v>2019</v>
      </c>
    </row>
    <row r="41" spans="1:7" ht="21.75" customHeight="1">
      <c r="A41" s="7" t="s">
        <v>33</v>
      </c>
      <c r="D41" s="43"/>
      <c r="E41" s="44"/>
      <c r="F41" s="54"/>
      <c r="G41" s="44"/>
    </row>
    <row r="42" spans="1:7" ht="21.75" customHeight="1">
      <c r="A42" s="3" t="s">
        <v>60</v>
      </c>
      <c r="D42" s="43"/>
      <c r="E42" s="50">
        <v>-125565</v>
      </c>
      <c r="F42" s="1"/>
      <c r="G42" s="50">
        <v>-1679842</v>
      </c>
    </row>
    <row r="43" spans="1:7" ht="21.75" customHeight="1">
      <c r="A43" s="7" t="s">
        <v>113</v>
      </c>
      <c r="D43" s="43"/>
      <c r="E43" s="50">
        <f>SUM(E42:E42)</f>
        <v>-125565</v>
      </c>
      <c r="F43" s="1"/>
      <c r="G43" s="50">
        <f>SUM(G42:G42)</f>
        <v>-1679842</v>
      </c>
    </row>
    <row r="44" spans="1:7" ht="21.75" customHeight="1">
      <c r="A44" s="7" t="s">
        <v>34</v>
      </c>
      <c r="D44" s="43"/>
      <c r="E44" s="1"/>
      <c r="F44" s="1"/>
      <c r="G44" s="1"/>
    </row>
    <row r="45" spans="1:7" ht="21.75" customHeight="1">
      <c r="A45" s="3" t="s">
        <v>140</v>
      </c>
      <c r="D45" s="43"/>
      <c r="E45" s="103">
        <v>-1620000</v>
      </c>
      <c r="F45" s="103"/>
      <c r="G45" s="103">
        <v>0</v>
      </c>
    </row>
    <row r="46" spans="1:7" ht="21.75" customHeight="1">
      <c r="A46" s="3" t="s">
        <v>134</v>
      </c>
      <c r="D46" s="43"/>
      <c r="E46" s="103">
        <v>-9955745</v>
      </c>
      <c r="F46" s="103"/>
      <c r="G46" s="103">
        <v>0</v>
      </c>
    </row>
    <row r="47" spans="1:7" ht="21.75" customHeight="1">
      <c r="A47" s="3" t="s">
        <v>73</v>
      </c>
      <c r="B47" s="44"/>
      <c r="C47" s="44"/>
      <c r="D47" s="59"/>
      <c r="E47" s="1">
        <v>0</v>
      </c>
      <c r="F47" s="1"/>
      <c r="G47" s="1">
        <v>-424688</v>
      </c>
    </row>
    <row r="48" spans="1:7" ht="21.75" customHeight="1">
      <c r="A48" s="3" t="s">
        <v>58</v>
      </c>
      <c r="D48" s="43"/>
      <c r="E48" s="60">
        <v>-44847000</v>
      </c>
      <c r="F48" s="1"/>
      <c r="G48" s="60">
        <v>-79275000</v>
      </c>
    </row>
    <row r="49" spans="1:7" ht="21.75" customHeight="1">
      <c r="A49" s="7" t="s">
        <v>94</v>
      </c>
      <c r="D49" s="43"/>
      <c r="E49" s="61">
        <f>SUM(E44:E48)</f>
        <v>-56422745</v>
      </c>
      <c r="F49" s="1"/>
      <c r="G49" s="61">
        <f>SUM(G47:G48)</f>
        <v>-79699688</v>
      </c>
    </row>
    <row r="50" spans="1:7" ht="21.75" customHeight="1">
      <c r="A50" s="7" t="s">
        <v>99</v>
      </c>
      <c r="D50" s="43"/>
      <c r="E50" s="61">
        <v>-14484</v>
      </c>
      <c r="F50" s="1"/>
      <c r="G50" s="61">
        <v>-360498</v>
      </c>
    </row>
    <row r="51" spans="1:7" ht="21.75" customHeight="1">
      <c r="A51" s="7" t="s">
        <v>153</v>
      </c>
      <c r="D51" s="43"/>
      <c r="E51" s="1">
        <f>SUM(E49,E43,E33,E50)</f>
        <v>470340460</v>
      </c>
      <c r="F51" s="1"/>
      <c r="G51" s="1">
        <f>SUM(G49,G43,G33,G50)</f>
        <v>-217444273</v>
      </c>
    </row>
    <row r="52" spans="1:7" ht="21.75" customHeight="1">
      <c r="A52" s="3" t="s">
        <v>35</v>
      </c>
      <c r="D52" s="43"/>
      <c r="E52" s="50">
        <v>60493037</v>
      </c>
      <c r="F52" s="1"/>
      <c r="G52" s="50">
        <v>277937310</v>
      </c>
    </row>
    <row r="53" spans="1:7" ht="21.75" customHeight="1" thickBot="1">
      <c r="A53" s="7" t="s">
        <v>143</v>
      </c>
      <c r="D53" s="43"/>
      <c r="E53" s="2">
        <f>SUM(E51:E52)</f>
        <v>530833497</v>
      </c>
      <c r="F53" s="1"/>
      <c r="G53" s="2">
        <f>SUM(G51:G52)</f>
        <v>60493037</v>
      </c>
    </row>
    <row r="54" spans="1:7" ht="21.75" customHeight="1" thickTop="1">
      <c r="D54" s="62"/>
      <c r="E54" s="63">
        <f>E53-BS!E8</f>
        <v>0</v>
      </c>
      <c r="F54" s="1"/>
      <c r="G54" s="64">
        <f>G53-BS!G8</f>
        <v>0</v>
      </c>
    </row>
    <row r="55" spans="1:7" ht="21.75" customHeight="1">
      <c r="A55" s="7" t="s">
        <v>36</v>
      </c>
      <c r="D55" s="62"/>
      <c r="E55" s="63"/>
      <c r="F55" s="1"/>
      <c r="G55" s="63"/>
    </row>
    <row r="56" spans="1:7" ht="21.75" customHeight="1">
      <c r="A56" s="3" t="s">
        <v>154</v>
      </c>
      <c r="D56" s="43"/>
      <c r="E56" s="65"/>
      <c r="F56" s="65"/>
      <c r="G56" s="65"/>
    </row>
    <row r="57" spans="1:7" ht="21.75" customHeight="1">
      <c r="A57" s="3" t="s">
        <v>78</v>
      </c>
      <c r="D57" s="43"/>
      <c r="E57" s="66">
        <v>3753922.7300000004</v>
      </c>
      <c r="F57" s="65"/>
      <c r="G57" s="66">
        <v>5457042</v>
      </c>
    </row>
    <row r="58" spans="1:7" ht="21.75" customHeight="1">
      <c r="A58" s="3" t="s">
        <v>110</v>
      </c>
      <c r="D58" s="43"/>
      <c r="E58" s="104">
        <v>0</v>
      </c>
      <c r="F58" s="65"/>
      <c r="G58" s="66">
        <v>683444</v>
      </c>
    </row>
    <row r="59" spans="1:7" ht="21.75" customHeight="1">
      <c r="D59" s="43"/>
      <c r="E59" s="67"/>
      <c r="F59" s="67"/>
      <c r="G59" s="67"/>
    </row>
    <row r="60" spans="1:7" ht="21.75" customHeight="1">
      <c r="A60" s="3" t="s">
        <v>13</v>
      </c>
      <c r="D60" s="43"/>
      <c r="E60" s="66"/>
      <c r="F60" s="68"/>
      <c r="G60" s="29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91" fitToHeight="0" orientation="portrait" r:id="rId1"/>
  <rowBreaks count="1" manualBreakCount="1">
    <brk id="3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32738</vt:lpwstr>
  </property>
  <property fmtid="{D5CDD505-2E9C-101B-9397-08002B2CF9AE}" pid="4" name="OptimizationTime">
    <vt:lpwstr>20210222_1628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2021-02-21T09:26:16Z</cp:lastPrinted>
  <dcterms:created xsi:type="dcterms:W3CDTF">2011-11-16T06:55:09Z</dcterms:created>
  <dcterms:modified xsi:type="dcterms:W3CDTF">2021-02-21T09:26:19Z</dcterms:modified>
</cp:coreProperties>
</file>