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QM Corporation\2020\YE12'2020\"/>
    </mc:Choice>
  </mc:AlternateContent>
  <xr:revisionPtr revIDLastSave="0" documentId="13_ncr:1_{9C268786-D06A-4269-885E-304A9AC6046F}" xr6:coauthVersionLast="36" xr6:coauthVersionMax="44" xr10:uidLastSave="{00000000-0000-0000-0000-000000000000}"/>
  <bookViews>
    <workbookView xWindow="-120" yWindow="-120" windowWidth="20730" windowHeight="11160" tabRatio="781" activeTab="1" xr2:uid="{00000000-000D-0000-FFFF-FFFF00000000}"/>
  </bookViews>
  <sheets>
    <sheet name="BS" sheetId="1" r:id="rId1"/>
    <sheet name="PL" sheetId="5" r:id="rId2"/>
    <sheet name="Consolidated" sheetId="11" r:id="rId3"/>
    <sheet name="The Company" sheetId="12" r:id="rId4"/>
    <sheet name="Cashflow" sheetId="8" r:id="rId5"/>
    <sheet name="CI (1 statement)" sheetId="4" state="hidden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ACC" localSheetId="4">#REF!</definedName>
    <definedName name="ACC" localSheetId="2">#REF!</definedName>
    <definedName name="ACC">#REF!</definedName>
    <definedName name="BU" localSheetId="4">#REF!</definedName>
    <definedName name="BU" localSheetId="2">#REF!</definedName>
    <definedName name="BU">#REF!</definedName>
    <definedName name="Factor" localSheetId="4">#REF!</definedName>
    <definedName name="Factor" localSheetId="2">#REF!</definedName>
    <definedName name="Factor">#REF!</definedName>
    <definedName name="Language" localSheetId="4">#REF!</definedName>
    <definedName name="Language" localSheetId="2">#REF!</definedName>
    <definedName name="Language">#REF!</definedName>
    <definedName name="month">[1]Factor!$B$1</definedName>
    <definedName name="PF" localSheetId="4">'[2]Account Listing'!#REF!</definedName>
    <definedName name="PF" localSheetId="2">'[2]Account Listing'!#REF!</definedName>
    <definedName name="PF">'[2]Account Listing'!#REF!</definedName>
    <definedName name="PRD" localSheetId="4">#REF!</definedName>
    <definedName name="PRD" localSheetId="2">#REF!</definedName>
    <definedName name="PRD">#REF!</definedName>
    <definedName name="_xlnm.Print_Area" localSheetId="0">BS!$A$1:$L$81</definedName>
    <definedName name="_xlnm.Print_Area" localSheetId="4">Cashflow!$A$1:$K$90</definedName>
    <definedName name="_xlnm.Print_Area" localSheetId="5">'CI (1 statement)'!$A$1:$L$64</definedName>
    <definedName name="_xlnm.Print_Area" localSheetId="2">Consolidated!$A$1:$W$33</definedName>
    <definedName name="_xlnm.Print_Area" localSheetId="1">PL!$A$1:$K$58</definedName>
    <definedName name="_xlnm.Print_Area" localSheetId="3">'The Company'!$A$1:$N$28</definedName>
    <definedName name="PT" localSheetId="4">'[2]Account Listing'!#REF!</definedName>
    <definedName name="PT" localSheetId="2">'[2]Account Listing'!#REF!</definedName>
    <definedName name="PT">'[2]Account Listing'!#REF!</definedName>
    <definedName name="TAX" localSheetId="4">#REF!</definedName>
    <definedName name="TAX" localSheetId="2">#REF!</definedName>
    <definedName name="TAX">#REF!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小計">'[3]2003明細'!$F$8:$F$9,'[3]2003明細'!$F$12,'[3]2003明細'!$F$16,'[3]2003明細'!$F$17,'[3]2003明細'!$F$24,'[3]2003明細'!$F$27,'[3]2003明細'!$F$28,'[3]2003明細'!$F$38,'[3]2003明細'!$F$50,'[3]2003明細'!$F$51,'[3]2003明細'!$F$52,'[3]2003明細'!$F$56,'[3]2003明細'!$F$59,'[3]2003明細'!$F$76,'[3]2003明細'!$F$87,'[3]2003明細'!$F$88,'[3]2003明細'!$F$95,'[3]2003明細'!$F$99,'[3]2003明細'!$F$107,'[3]2003明細'!$F$112,'[3]2003明細'!$F$117,'[3]2003明細'!$F$120,'[3]2003明細'!$F$123,'[3]2003明細'!$F$130,'[3]2003明細'!$F$134,'[3]2003明細'!$F$138,'[3]2003明細'!$F$139,'[3]2003明細'!$F$145,'[3]2003明細'!$F$149,'[3]2003明細'!$F$154,'[3]2003明細'!$F$159,'[3]2003明細'!$F$164,'[3]2003明細'!$F$167,'[3]2003明細'!$F$176,'[3]2003明細'!$F$177</definedName>
    <definedName name="引數" localSheetId="4">#REF!</definedName>
    <definedName name="引數" localSheetId="2">#REF!</definedName>
    <definedName name="引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2" i="12" l="1"/>
  <c r="N22" i="12" s="1"/>
  <c r="J21" i="12"/>
  <c r="F21" i="12"/>
  <c r="D21" i="12"/>
  <c r="B21" i="12"/>
  <c r="L20" i="12"/>
  <c r="N20" i="12" s="1"/>
  <c r="L19" i="12"/>
  <c r="N19" i="12" s="1"/>
  <c r="N21" i="12" s="1"/>
  <c r="H19" i="12"/>
  <c r="H21" i="12" s="1"/>
  <c r="L15" i="12"/>
  <c r="N15" i="12" s="1"/>
  <c r="H14" i="12"/>
  <c r="H16" i="12" s="1"/>
  <c r="F14" i="12"/>
  <c r="F16" i="12" s="1"/>
  <c r="D14" i="12"/>
  <c r="D16" i="12" s="1"/>
  <c r="D18" i="12" s="1"/>
  <c r="D23" i="12" s="1"/>
  <c r="D28" i="12" s="1"/>
  <c r="B14" i="12"/>
  <c r="B16" i="12" s="1"/>
  <c r="B27" i="12" s="1"/>
  <c r="J13" i="12"/>
  <c r="J14" i="12" s="1"/>
  <c r="L12" i="12"/>
  <c r="N12" i="12" s="1"/>
  <c r="L11" i="12"/>
  <c r="N11" i="12" s="1"/>
  <c r="S28" i="11"/>
  <c r="W28" i="11" s="1"/>
  <c r="Q28" i="11"/>
  <c r="Q27" i="11"/>
  <c r="S27" i="11" s="1"/>
  <c r="W27" i="11" s="1"/>
  <c r="O25" i="11"/>
  <c r="Q25" i="11" s="1"/>
  <c r="K25" i="11"/>
  <c r="I25" i="11"/>
  <c r="G25" i="11"/>
  <c r="E25" i="11"/>
  <c r="Q24" i="11"/>
  <c r="S24" i="11" s="1"/>
  <c r="W24" i="11" s="1"/>
  <c r="U23" i="11"/>
  <c r="U25" i="11" s="1"/>
  <c r="S23" i="11"/>
  <c r="W23" i="11" s="1"/>
  <c r="Q23" i="11"/>
  <c r="M23" i="11"/>
  <c r="M25" i="11" s="1"/>
  <c r="Q19" i="11"/>
  <c r="S19" i="11" s="1"/>
  <c r="W19" i="11" s="1"/>
  <c r="Q18" i="11"/>
  <c r="S18" i="11" s="1"/>
  <c r="W18" i="11" s="1"/>
  <c r="U16" i="11"/>
  <c r="U20" i="11" s="1"/>
  <c r="U22" i="11" s="1"/>
  <c r="O16" i="11"/>
  <c r="O20" i="11" s="1"/>
  <c r="O32" i="11" s="1"/>
  <c r="M16" i="11"/>
  <c r="M20" i="11" s="1"/>
  <c r="M22" i="11" s="1"/>
  <c r="K16" i="11"/>
  <c r="K20" i="11" s="1"/>
  <c r="K22" i="11" s="1"/>
  <c r="I16" i="11"/>
  <c r="I20" i="11" s="1"/>
  <c r="I22" i="11" s="1"/>
  <c r="G16" i="11"/>
  <c r="G20" i="11" s="1"/>
  <c r="G22" i="11" s="1"/>
  <c r="E16" i="11"/>
  <c r="E20" i="11" s="1"/>
  <c r="E22" i="11" s="1"/>
  <c r="Q15" i="11"/>
  <c r="S15" i="11" s="1"/>
  <c r="W15" i="11" s="1"/>
  <c r="Q14" i="11"/>
  <c r="S14" i="11" s="1"/>
  <c r="Q13" i="11"/>
  <c r="S13" i="11" s="1"/>
  <c r="W13" i="11" s="1"/>
  <c r="F18" i="12" l="1"/>
  <c r="F23" i="12" s="1"/>
  <c r="F28" i="12" s="1"/>
  <c r="F27" i="12"/>
  <c r="W25" i="11"/>
  <c r="L21" i="12"/>
  <c r="Q16" i="11"/>
  <c r="I32" i="11"/>
  <c r="I29" i="11"/>
  <c r="I33" i="11" s="1"/>
  <c r="G29" i="11"/>
  <c r="G33" i="11" s="1"/>
  <c r="G32" i="11"/>
  <c r="Q20" i="11"/>
  <c r="O22" i="11"/>
  <c r="U29" i="11"/>
  <c r="U33" i="11" s="1"/>
  <c r="U32" i="11"/>
  <c r="W14" i="11"/>
  <c r="W16" i="11" s="1"/>
  <c r="S16" i="11"/>
  <c r="K32" i="11"/>
  <c r="K29" i="11"/>
  <c r="K33" i="11" s="1"/>
  <c r="W20" i="11"/>
  <c r="E29" i="11"/>
  <c r="E33" i="11" s="1"/>
  <c r="E32" i="11"/>
  <c r="M29" i="11"/>
  <c r="M33" i="11" s="1"/>
  <c r="M32" i="11"/>
  <c r="L14" i="12"/>
  <c r="N14" i="12" s="1"/>
  <c r="J16" i="12"/>
  <c r="H18" i="12"/>
  <c r="H23" i="12" s="1"/>
  <c r="H28" i="12" s="1"/>
  <c r="H27" i="12"/>
  <c r="S20" i="11"/>
  <c r="S22" i="11" s="1"/>
  <c r="S25" i="11"/>
  <c r="L13" i="12"/>
  <c r="N13" i="12"/>
  <c r="B18" i="12"/>
  <c r="S32" i="11" l="1"/>
  <c r="S29" i="11"/>
  <c r="S33" i="11" s="1"/>
  <c r="W22" i="11"/>
  <c r="O29" i="11"/>
  <c r="O33" i="11" s="1"/>
  <c r="Q22" i="11"/>
  <c r="B23" i="12"/>
  <c r="B28" i="12" s="1"/>
  <c r="J18" i="12"/>
  <c r="J27" i="12"/>
  <c r="L16" i="12"/>
  <c r="N16" i="12" s="1"/>
  <c r="N27" i="12" s="1"/>
  <c r="K39" i="5"/>
  <c r="I39" i="5"/>
  <c r="G39" i="5"/>
  <c r="E39" i="5"/>
  <c r="W29" i="11" l="1"/>
  <c r="W33" i="11" s="1"/>
  <c r="W32" i="11"/>
  <c r="J23" i="12"/>
  <c r="L18" i="12"/>
  <c r="Q32" i="11"/>
  <c r="Q29" i="11"/>
  <c r="Q33" i="11" s="1"/>
  <c r="E78" i="8"/>
  <c r="K78" i="8"/>
  <c r="I78" i="8"/>
  <c r="J28" i="12" l="1"/>
  <c r="L23" i="12"/>
  <c r="L28" i="12" s="1"/>
  <c r="L27" i="12"/>
  <c r="N18" i="12"/>
  <c r="N23" i="12" s="1"/>
  <c r="N28" i="12" s="1"/>
  <c r="K57" i="1"/>
  <c r="I57" i="1"/>
  <c r="E57" i="1"/>
  <c r="G57" i="1"/>
  <c r="K71" i="8" l="1"/>
  <c r="G76" i="8"/>
  <c r="G78" i="8" s="1"/>
  <c r="G71" i="8"/>
  <c r="G31" i="8"/>
  <c r="K30" i="5"/>
  <c r="K40" i="5" s="1"/>
  <c r="K17" i="5"/>
  <c r="K12" i="5"/>
  <c r="G30" i="5"/>
  <c r="G40" i="5" s="1"/>
  <c r="G17" i="5"/>
  <c r="G12" i="5"/>
  <c r="K18" i="5" l="1"/>
  <c r="K22" i="5" s="1"/>
  <c r="K24" i="5" s="1"/>
  <c r="K45" i="5" s="1"/>
  <c r="K56" i="5" s="1"/>
  <c r="G18" i="5"/>
  <c r="K71" i="1"/>
  <c r="K73" i="1" s="1"/>
  <c r="K51" i="1"/>
  <c r="G71" i="1"/>
  <c r="G73" i="1" s="1"/>
  <c r="G51" i="1"/>
  <c r="G58" i="1" s="1"/>
  <c r="K32" i="1"/>
  <c r="K18" i="1"/>
  <c r="G32" i="1"/>
  <c r="G18" i="1"/>
  <c r="K8" i="8" l="1"/>
  <c r="K29" i="8" s="1"/>
  <c r="K42" i="8" s="1"/>
  <c r="K45" i="8" s="1"/>
  <c r="K79" i="8" s="1"/>
  <c r="K81" i="8" s="1"/>
  <c r="K82" i="8" s="1"/>
  <c r="K42" i="5"/>
  <c r="K50" i="5" s="1"/>
  <c r="G22" i="5"/>
  <c r="G8" i="8" s="1"/>
  <c r="G29" i="8" s="1"/>
  <c r="G42" i="8" s="1"/>
  <c r="G45" i="8" s="1"/>
  <c r="G79" i="8" s="1"/>
  <c r="G81" i="8" s="1"/>
  <c r="G82" i="8" s="1"/>
  <c r="K33" i="1"/>
  <c r="G74" i="1"/>
  <c r="G33" i="1"/>
  <c r="K58" i="1"/>
  <c r="K74" i="1" s="1"/>
  <c r="G24" i="5" l="1"/>
  <c r="G42" i="5" s="1"/>
  <c r="G50" i="5" s="1"/>
  <c r="G52" i="5" s="1"/>
  <c r="K75" i="1"/>
  <c r="G75" i="1"/>
  <c r="G47" i="5" l="1"/>
  <c r="G45" i="5" s="1"/>
  <c r="G56" i="5" s="1"/>
  <c r="I71" i="8"/>
  <c r="E71" i="8"/>
  <c r="E30" i="5" l="1"/>
  <c r="E40" i="5" s="1"/>
  <c r="E51" i="1" l="1"/>
  <c r="E32" i="1"/>
  <c r="E18" i="1"/>
  <c r="I30" i="5" l="1"/>
  <c r="I40" i="5" s="1"/>
  <c r="I17" i="5" l="1"/>
  <c r="E17" i="5"/>
  <c r="I71" i="1" l="1"/>
  <c r="E71" i="1"/>
  <c r="I32" i="1" l="1"/>
  <c r="I12" i="5" l="1"/>
  <c r="I18" i="5" l="1"/>
  <c r="I22" i="5" s="1"/>
  <c r="I8" i="8" l="1"/>
  <c r="I24" i="5" l="1"/>
  <c r="I42" i="5" s="1"/>
  <c r="I29" i="8"/>
  <c r="I42" i="8" s="1"/>
  <c r="I45" i="8" s="1"/>
  <c r="I79" i="8" s="1"/>
  <c r="I81" i="8" s="1"/>
  <c r="I82" i="8" s="1"/>
  <c r="I73" i="1"/>
  <c r="I51" i="1"/>
  <c r="I18" i="1"/>
  <c r="I50" i="5" l="1"/>
  <c r="I45" i="5" l="1"/>
  <c r="I56" i="5" s="1"/>
  <c r="E73" i="1" l="1"/>
  <c r="E12" i="5" l="1"/>
  <c r="E18" i="5" l="1"/>
  <c r="E22" i="5" s="1"/>
  <c r="E8" i="8" l="1"/>
  <c r="E24" i="5" l="1"/>
  <c r="E29" i="8"/>
  <c r="E42" i="8" s="1"/>
  <c r="E45" i="8" s="1"/>
  <c r="E79" i="8" s="1"/>
  <c r="E81" i="8" s="1"/>
  <c r="E82" i="8" s="1"/>
  <c r="E42" i="5" l="1"/>
  <c r="E50" i="5" s="1"/>
  <c r="E52" i="5" s="1"/>
  <c r="E47" i="5"/>
  <c r="E45" i="5" s="1"/>
  <c r="E56" i="5" s="1"/>
  <c r="I58" i="1" l="1"/>
  <c r="I74" i="1" s="1"/>
  <c r="I33" i="1"/>
  <c r="E33" i="1" l="1"/>
  <c r="E58" i="1"/>
  <c r="E74" i="1" s="1"/>
  <c r="E75" i="1" l="1"/>
  <c r="I7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<sst xmlns="http://schemas.openxmlformats.org/spreadsheetml/2006/main" count="380" uniqueCount="252">
  <si>
    <t>บริษัท XXX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</si>
  <si>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</si>
  <si>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</si>
  <si>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</si>
  <si>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</si>
  <si>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</si>
  <si>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</si>
  <si>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</si>
  <si>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</si>
  <si>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</si>
  <si>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</si>
  <si>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</si>
  <si>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</si>
  <si>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</si>
  <si>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</si>
  <si>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</si>
  <si>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</si>
  <si>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</si>
  <si>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</si>
  <si>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</si>
  <si>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</si>
  <si>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</si>
  <si>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</si>
  <si>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</si>
  <si>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</si>
  <si>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</si>
  <si>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</si>
  <si>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</si>
  <si>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</si>
  <si>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</si>
  <si>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</si>
  <si>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</si>
  <si>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</si>
  <si>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</si>
  <si>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</si>
  <si>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</si>
  <si>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</si>
  <si>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</si>
  <si>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</si>
  <si>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</si>
  <si>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</si>
  <si>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</si>
  <si>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</si>
  <si>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</si>
  <si>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</si>
  <si>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</si>
  <si>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</si>
  <si>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</si>
  <si>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</si>
  <si>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</si>
  <si>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</si>
  <si>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</si>
  <si>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</si>
  <si>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</si>
  <si>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</si>
  <si>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</si>
  <si>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</si>
  <si>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</si>
  <si>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</si>
  <si>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</si>
  <si>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</si>
  <si>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</si>
  <si>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</si>
  <si>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</si>
  <si>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</si>
  <si>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</si>
  <si>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</si>
  <si>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</si>
  <si>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</si>
  <si>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</si>
  <si>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</si>
  <si>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</si>
  <si>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</si>
  <si>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รวม</t>
  </si>
  <si>
    <t>ที่ออกและชำระแล้ว</t>
  </si>
  <si>
    <t>จัดสรรแล้ว</t>
  </si>
  <si>
    <t>ยังไม่ได้จัดสรร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</si>
  <si>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</si>
  <si>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</si>
  <si>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</si>
  <si>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</si>
  <si>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</si>
  <si>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</si>
  <si>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</si>
  <si>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</si>
  <si>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t>รายการปรับกระทบยอดกำไรก่อนภาษีเป็นเงินสดรับ (จ่าย)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</si>
  <si>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</si>
  <si>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</si>
  <si>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</si>
  <si>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</si>
  <si>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</si>
  <si>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</si>
  <si>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</si>
  <si>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</si>
  <si>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</si>
  <si>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</si>
  <si>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เจ้าหนี้ค่าเบี้ยประกันภัยและเจ้าหนี้อื่น</t>
  </si>
  <si>
    <t>การควบคุมเดียวกัน</t>
  </si>
  <si>
    <t>การรวมธุรกิจภายใต้</t>
  </si>
  <si>
    <t>ส่วนเกินทุนจาก</t>
  </si>
  <si>
    <t>สินทรัพย์ไม่มีตัวตน</t>
  </si>
  <si>
    <t>สินทรัพย์ภาษีเงินได้รอการตัดบัญชี</t>
  </si>
  <si>
    <t>ส่วนเกินทุนจากการรวมธุรกิจภายใต้การควบคุมเดียวกัน</t>
  </si>
  <si>
    <t xml:space="preserve">   เจ้าหนี้ค่าเบี้ยประกันภัยและเจ้าหนี้อื่น</t>
  </si>
  <si>
    <t>เงินฝากธนาคารที่มีข้อจำกัดในการใช้</t>
  </si>
  <si>
    <t xml:space="preserve">   เงินฝากธนาคารที่มีข้อจำกัดในการใช้</t>
  </si>
  <si>
    <t>ข้อมูลกระแสเงินสดเปิดเผยเพิ่มเติม</t>
  </si>
  <si>
    <t>รายการที่ไม่เป็นตัวเงิน</t>
  </si>
  <si>
    <t xml:space="preserve">   สินทรัพย์ไม่หมุนเวียนอื่น</t>
  </si>
  <si>
    <t>เงินลงทุนชั่วคราว</t>
  </si>
  <si>
    <t xml:space="preserve">อาคารและอุปกรณ์ </t>
  </si>
  <si>
    <t>การแบ่งกำไรขาดทุนเบ็ดเสร็จรวม</t>
  </si>
  <si>
    <t>และชำระแล้ว</t>
  </si>
  <si>
    <t>ส่วนของผู้ถือหุ้นของบริษัทฯ</t>
  </si>
  <si>
    <t>ของบริษัทฯ</t>
  </si>
  <si>
    <t>ของบริษัทย่อย</t>
  </si>
  <si>
    <t>เงินสดจ่ายซื้ออาคารและอุปกรณ์</t>
  </si>
  <si>
    <t>เงินสดจ่ายซื้อสินทรัพย์ไม่มีตัวตน</t>
  </si>
  <si>
    <t xml:space="preserve">   ค่าเสื่อมราคาและค่าตัดจำหน่าย</t>
  </si>
  <si>
    <t xml:space="preserve">   ทุนออกจำหน่ายและชำระแล้ว</t>
  </si>
  <si>
    <t>กำไรก่อนภาษี</t>
  </si>
  <si>
    <t xml:space="preserve">   เงินสดรับคืนภาษีเงินได้หัก ณ ที่จ่าย</t>
  </si>
  <si>
    <t>ส่วนของผู้มีส่วนได้เสียที่ไม่มีอำนาจควบคุมของบริษัทย่อย</t>
  </si>
  <si>
    <t>.</t>
  </si>
  <si>
    <t xml:space="preserve">   ขาดทุนจากการตัดจำหน่ายภาษีเงินได้หัก ณ ที่จ่าย</t>
  </si>
  <si>
    <t>กำไรสำหรับปี</t>
  </si>
  <si>
    <t>เงินสดและรายการเทียบเท่าเงินสดต้นปี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</si>
  <si>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</si>
  <si>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</si>
  <si>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ต้นทุนและค่าใช้จ่ายการให้บริการ</t>
  </si>
  <si>
    <t>เงินลงทุนในบริษัทร่วม</t>
  </si>
  <si>
    <t xml:space="preserve">   - สุทธิจากภาษีเงินได้</t>
  </si>
  <si>
    <t>กำไรก่อนค่าใช้จ่ายภาษีเงินได้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</si>
  <si>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</si>
  <si>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</si>
  <si>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จ่ายผลประโยชน์ระยะยาวพนักงาน</t>
  </si>
  <si>
    <t>เงินลงทุนระยะยาว</t>
  </si>
  <si>
    <t xml:space="preserve">   รายได้ค่าบริการค้างรับและลูกหนี้อื่น</t>
  </si>
  <si>
    <t>ประมาณการหนี้สินระยะสั้น</t>
  </si>
  <si>
    <t>กำไร (ขาดทุน) จากการดำเนินงานก่อนการเปลี่ยนแปลงในสินทรัพย์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</si>
  <si>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</si>
  <si>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</si>
  <si>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ค่าเบี้ยประกันภัยรับล่วงหน้า</t>
  </si>
  <si>
    <t xml:space="preserve">   ประมาณการหนี้สินระยะสั้น</t>
  </si>
  <si>
    <t xml:space="preserve">   ค่าเบี้ยประกันภัยรับล่วงหน้า</t>
  </si>
  <si>
    <t xml:space="preserve">   เงินสดจ่ายภาษีเงินได้</t>
  </si>
  <si>
    <t>บริษัท ทีคิวเอ็ม คอร์ปอเรชั่น จำกัด (มหาชน) และบริษัทย่อย</t>
  </si>
  <si>
    <t xml:space="preserve">      หุ้นสามัญ 300,000,000 หุ้น มูลค่าหุ้นละ 1 บาท</t>
  </si>
  <si>
    <t>เงินปันผลค้างรับ</t>
  </si>
  <si>
    <t xml:space="preserve">   เงินปันผลค้างรับ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</si>
  <si>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</si>
  <si>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</si>
  <si>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 xml:space="preserve">   ขาดทุนจากการตัดจำหน่ายอุปกรณ์</t>
  </si>
  <si>
    <t>เงินสดจ่ายค่าใช้จ่ายทางตรงในการเสนอขายหุ้น</t>
  </si>
  <si>
    <t>บริษัทย่อยจ่ายปันผลให้ผู้ถือหุ้นที่ไม่มีอำนาจควบคุมบริษัทย่อย</t>
  </si>
  <si>
    <t>เงินปันผลจ่ายส่วนของผู้ถือหุ้นที่ไม่มีอำนาจ</t>
  </si>
  <si>
    <t>2562</t>
  </si>
  <si>
    <t>ยอดคงเหลือ ณ วันที่ 1 มกราคม 2562</t>
  </si>
  <si>
    <t>ยอดคงเหลือ ณ วันที่ 31 ธันวาคม 2562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</si>
  <si>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</si>
  <si>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</si>
  <si>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 xml:space="preserve">   หรือขาดทุนในภายหลัง - สุทธิจากภาษีเงินได้</t>
  </si>
  <si>
    <t xml:space="preserve">   กำไรจากการต่อรองราคาซื้อ</t>
  </si>
  <si>
    <t xml:space="preserve">   ขาดทุนจากการด้อยค่าเงินลงทุนในบริษัทร่วม</t>
  </si>
  <si>
    <t>รายได้จากสัญญาที่ทำกับลูกค้า</t>
  </si>
  <si>
    <t>รายได้เงินปันผล</t>
  </si>
  <si>
    <t>หนี้สินไม่หมุนเวียนอื่น</t>
  </si>
  <si>
    <t>ผลขาดทุนจากการประมาณการตามหลักคณิตศาสตร์ประกันภัย</t>
  </si>
  <si>
    <t>กำไรขาดทุนเบ็ดเสร็จอื่น</t>
  </si>
  <si>
    <t>ผู้มีส่วนได้เสียที่ไม่มี</t>
  </si>
  <si>
    <t>องค์ประกอบอื่น</t>
  </si>
  <si>
    <t>อำนาจควบคุม</t>
  </si>
  <si>
    <t>ของส่วนของผู้ถือหุ้น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</si>
  <si>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</si>
  <si>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</si>
  <si>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 xml:space="preserve">   ยังไม่ได้จัดสรร</t>
  </si>
  <si>
    <t xml:space="preserve">   หนี้สินไม่หมุนเวียนอื่น</t>
  </si>
  <si>
    <t>ขาดทุนจากการด้อยค่าเงินลงทุนในบริษัทร่วม</t>
  </si>
  <si>
    <t xml:space="preserve">   ขาดทุน (กำไร) จากการจำหน่ายอุปกรณ์</t>
  </si>
  <si>
    <t>เงินสดรับจากการจำหน่ายอุปกรณ์</t>
  </si>
  <si>
    <t>เงินฝากธนาคารที่มีภาระค้ำประกัน (เพิ่มขึ้น) ลดลง</t>
  </si>
  <si>
    <t>รายได้ค่าบริการค้างรับและลูกหนี้อื่น</t>
  </si>
  <si>
    <t xml:space="preserve">   ควบคุมของบริษัทย่อย</t>
  </si>
  <si>
    <t xml:space="preserve">เงินให้กู้ยืมระยะยาวแก่กิจการที่เกี่ยวข้องกัน </t>
  </si>
  <si>
    <t xml:space="preserve">   - สุทธิจากส่วนที่ถึงกำหนดชำระภายในหนึ่งปี</t>
  </si>
  <si>
    <t xml:space="preserve">ส่วนของเงินให้กู้ยืมระยะยาวแก่กิจการที่เกี่ยวข้องกัน </t>
  </si>
  <si>
    <t xml:space="preserve">   ที่ถึงกำหนดชำระภายในหนึ่งปี</t>
  </si>
  <si>
    <t>เงินลงทุนในบริษัทย่อยเพิ่มขึ้น</t>
  </si>
  <si>
    <t>เงินสดรับจากการจำหน่ายสินทรัพย์ไม่มีตัวตน</t>
  </si>
  <si>
    <t xml:space="preserve">   กำไรจากการจำหน่ายสินทรัพย์ไม่มีตัวตน</t>
  </si>
  <si>
    <t xml:space="preserve">   เจ้าหนี้ค่าซื้ออาคารและอุปกรณ์เพิ่มขึ้น (ลดลง)</t>
  </si>
  <si>
    <t>ณ วันที่ 31 ธันวาคม 2563</t>
  </si>
  <si>
    <t>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</si>
  <si>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</si>
  <si>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</si>
  <si>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</si>
  <si>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</si>
  <si>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</si>
  <si>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</si>
  <si>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7, 10</t>
  </si>
  <si>
    <t>7, 12</t>
  </si>
  <si>
    <t>7, 20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</si>
  <si>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</si>
  <si>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</si>
  <si>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</si>
  <si>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 xml:space="preserve">   สินทรัพย์ทางการเงินไม่หมุนเวียนอื่น</t>
  </si>
  <si>
    <t>เงินลงทุนชั่วคราวลดลง</t>
  </si>
  <si>
    <t>เงินสดจ่ายซื้อสินทรัพย์ทางการเงินไม่หมุนเวียนอื่น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</si>
  <si>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</si>
  <si>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</si>
  <si>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เงินสดจ่ายดอกเบี้ย</t>
  </si>
  <si>
    <t>เงินสดจ่ายเงินปันผล</t>
  </si>
  <si>
    <t xml:space="preserve">   เจ้าหนี้ตามสัญญาเช่าลดลง</t>
  </si>
  <si>
    <t>ต้นทุนทางการเงิน</t>
  </si>
  <si>
    <t>ส่วนเกินมูลค่าหุ้นสามัญ</t>
  </si>
  <si>
    <t>กำไรจากการดำเนินงาน</t>
  </si>
  <si>
    <t>สำรองสำหรับ</t>
  </si>
  <si>
    <t>มูลค่ายุติธรรม</t>
  </si>
  <si>
    <t>ทุนเรือนหุ้นที่ออก</t>
  </si>
  <si>
    <t>ส่วนเกิน</t>
  </si>
  <si>
    <t>มูลค่าหุ้นสามัญ</t>
  </si>
  <si>
    <t xml:space="preserve">   สำรองผลประโยชน์ระยะยาวของพนักงาน</t>
  </si>
  <si>
    <t xml:space="preserve">   กำไรจากการปรับมูลค่ายุติธรรมของสินทรัพย์ทางการเงิน</t>
  </si>
  <si>
    <t xml:space="preserve">   ต้นทุนทางการเงิน</t>
  </si>
  <si>
    <t xml:space="preserve">   รายได้เงินปันผล</t>
  </si>
  <si>
    <t xml:space="preserve">   รายได้ทางการเงิน</t>
  </si>
  <si>
    <t>เงินสดรับจากเงินปันผล</t>
  </si>
  <si>
    <t>เงินสดจ่ายชำระคืนเงินต้นของหนี้สินตามสัญญาเช่า</t>
  </si>
  <si>
    <t xml:space="preserve">   กำไรจากการยกเลิกสัญญาเช่า</t>
  </si>
  <si>
    <t>เงินสดจ่ายซื้อสินทรัพย์ทางการเงินหมุนเวียนอื่น</t>
  </si>
  <si>
    <t>เงินสดและรายการเทียบเท่าเงินสดปลายปี (หมายเหตุ 8)</t>
  </si>
  <si>
    <t>7, 26</t>
  </si>
  <si>
    <t>เงินปันผลจ่าย (หมายเหตุ 33)</t>
  </si>
  <si>
    <t>รายได้ทางการเงิน</t>
  </si>
  <si>
    <t>ขาดทุนจากการเปลี่ยนแปลงมูลค่าของเงินลงทุนในตราสารทุน</t>
  </si>
  <si>
    <t xml:space="preserve">   โอนกลับค่าเผื่อหนี้สงสัยจะสูญ</t>
  </si>
  <si>
    <t xml:space="preserve">   ขาดทุนจากการด้อยค่าของสินทรัพย์ทางการเงิน</t>
  </si>
  <si>
    <t xml:space="preserve">   เจ้าหนี้ค่าซื้อสินทรัพย์ไม่มีตัวตนเพิ่มขึ้น (ลดลง)</t>
  </si>
  <si>
    <t>ส่วนของ</t>
  </si>
  <si>
    <t>เงินสดรับ (จ่าย) จากการลงทุนในบริษัทย่อย</t>
  </si>
  <si>
    <t>เงินสดสุทธิใช้ไปในกิจกรรมจัดหาเงิน</t>
  </si>
  <si>
    <t>เงินสดรับจากการจำหน่ายสินทรัพย์ทางการเงินหมุนเวียนอื่น</t>
  </si>
  <si>
    <t>7, 18</t>
  </si>
  <si>
    <t>7, 19</t>
  </si>
  <si>
    <t>ขาดทุนจากการวัดมูลค่าเงินลงทุนเผื่อขาย - สุทธิจากภาษีเงินได้</t>
  </si>
  <si>
    <t>22, 29</t>
  </si>
  <si>
    <t>เงินสดรับจากการจำหน่ายสินทรัพย์ทางการเงินไม่หมุนเวียนอื่น</t>
  </si>
  <si>
    <t xml:space="preserve">      - สุทธิจากภาษีเงินได้</t>
  </si>
  <si>
    <t xml:space="preserve">   ที่กำหนดให้วัดมูลค่าด้วยมูลค่ายุติธรรมผ่านกำไรขาดทุนเบ็ดเสร็จอื่น </t>
  </si>
  <si>
    <t>7, 24.1</t>
  </si>
  <si>
    <t>เงินสดรับจากดอกเบี้ย</t>
  </si>
  <si>
    <t>7, 25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</si>
</sst>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  <numFmt numFmtId="167" formatCode="_(* #,##0.00_);_(* \(#,##0.00\);_(* &quot;-&quot;_);_(@_)"/>
    <numFmt numFmtId="168" formatCode="_(* #,##0.000_);_(* \(#,##0.000\);_(* &quot;-&quot;??_);_(@_)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6"/>
      <color rgb="FF6600FF"/>
      <name val="Angsana New"/>
      <family val="1"/>
    </font>
    <font>
      <sz val="10"/>
      <name val="ApFont"/>
    </font>
    <font>
      <u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5" fillId="0" borderId="0"/>
    <xf numFmtId="43" fontId="17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7" fillId="0" borderId="0"/>
    <xf numFmtId="0" fontId="19" fillId="0" borderId="0"/>
  </cellStyleXfs>
  <cellXfs count="202">
    <xf numFmtId="0" fontId="0" fillId="0" borderId="0" xfId="0"/>
    <xf numFmtId="37" fontId="6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37" fontId="6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165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Alignment="1">
      <alignment horizontal="right" vertical="top"/>
    </xf>
    <xf numFmtId="165" fontId="8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Alignment="1">
      <alignment horizontal="center" vertical="top"/>
    </xf>
    <xf numFmtId="0" fontId="10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165" fontId="11" fillId="0" borderId="0" xfId="0" applyNumberFormat="1" applyFont="1" applyFill="1" applyAlignment="1">
      <alignment vertical="top"/>
    </xf>
    <xf numFmtId="41" fontId="8" fillId="0" borderId="1" xfId="0" applyNumberFormat="1" applyFont="1" applyFill="1" applyBorder="1" applyAlignment="1">
      <alignment horizontal="right" vertical="top"/>
    </xf>
    <xf numFmtId="41" fontId="8" fillId="0" borderId="1" xfId="0" applyNumberFormat="1" applyFont="1" applyFill="1" applyBorder="1" applyAlignment="1">
      <alignment vertical="top"/>
    </xf>
    <xf numFmtId="165" fontId="11" fillId="0" borderId="1" xfId="0" applyNumberFormat="1" applyFont="1" applyFill="1" applyBorder="1" applyAlignment="1">
      <alignment vertical="top"/>
    </xf>
    <xf numFmtId="49" fontId="7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4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164" fontId="3" fillId="0" borderId="3" xfId="0" applyNumberFormat="1" applyFont="1" applyFill="1" applyBorder="1" applyAlignment="1">
      <alignment horizontal="center" vertical="top"/>
    </xf>
    <xf numFmtId="43" fontId="3" fillId="0" borderId="4" xfId="0" applyNumberFormat="1" applyFont="1" applyFill="1" applyBorder="1" applyAlignment="1">
      <alignment horizontal="right" vertical="top"/>
    </xf>
    <xf numFmtId="43" fontId="3" fillId="0" borderId="0" xfId="0" applyNumberFormat="1" applyFont="1" applyFill="1" applyAlignment="1">
      <alignment vertical="top"/>
    </xf>
    <xf numFmtId="43" fontId="3" fillId="0" borderId="4" xfId="0" applyNumberFormat="1" applyFont="1" applyFill="1" applyBorder="1" applyAlignment="1">
      <alignment vertical="top"/>
    </xf>
    <xf numFmtId="43" fontId="3" fillId="0" borderId="0" xfId="0" applyNumberFormat="1" applyFont="1" applyFill="1" applyAlignment="1">
      <alignment horizontal="right" vertical="top"/>
    </xf>
    <xf numFmtId="164" fontId="5" fillId="2" borderId="0" xfId="0" applyNumberFormat="1" applyFont="1" applyFill="1" applyAlignment="1">
      <alignment horizontal="left" vertical="top"/>
    </xf>
    <xf numFmtId="164" fontId="14" fillId="0" borderId="0" xfId="0" quotePrefix="1" applyNumberFormat="1" applyFont="1" applyFill="1" applyAlignment="1">
      <alignment horizontal="centerContinuous" vertical="top"/>
    </xf>
    <xf numFmtId="0" fontId="14" fillId="0" borderId="0" xfId="0" applyNumberFormat="1" applyFont="1" applyFill="1" applyAlignment="1">
      <alignment horizontal="centerContinuous" vertical="top"/>
    </xf>
    <xf numFmtId="37" fontId="6" fillId="2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center" vertical="top"/>
    </xf>
    <xf numFmtId="49" fontId="16" fillId="0" borderId="0" xfId="0" applyNumberFormat="1" applyFont="1" applyFill="1" applyAlignment="1">
      <alignment vertical="top"/>
    </xf>
    <xf numFmtId="0" fontId="10" fillId="0" borderId="0" xfId="0" quotePrefix="1" applyNumberFormat="1" applyFont="1" applyFill="1" applyAlignment="1">
      <alignment horizontal="center" vertical="top"/>
    </xf>
    <xf numFmtId="165" fontId="8" fillId="0" borderId="1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2" xfId="2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49" fontId="5" fillId="0" borderId="0" xfId="5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49" fontId="3" fillId="0" borderId="0" xfId="5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41" fontId="3" fillId="0" borderId="4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7" fontId="3" fillId="0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Continuous" vertical="center"/>
    </xf>
    <xf numFmtId="164" fontId="8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41" fontId="16" fillId="0" borderId="0" xfId="0" applyNumberFormat="1" applyFont="1" applyFill="1" applyAlignment="1">
      <alignment horizontal="center" vertical="center"/>
    </xf>
    <xf numFmtId="43" fontId="16" fillId="0" borderId="0" xfId="2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64" fontId="16" fillId="0" borderId="0" xfId="0" applyNumberFormat="1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left" vertical="center"/>
    </xf>
    <xf numFmtId="164" fontId="16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4" fillId="0" borderId="0" xfId="0" quotePrefix="1" applyNumberFormat="1" applyFont="1" applyFill="1" applyBorder="1" applyAlignment="1">
      <alignment horizontal="center" vertical="center"/>
    </xf>
    <xf numFmtId="164" fontId="18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164" fontId="3" fillId="0" borderId="6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right" vertical="center"/>
    </xf>
    <xf numFmtId="164" fontId="16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center"/>
    </xf>
    <xf numFmtId="37" fontId="2" fillId="0" borderId="0" xfId="0" applyNumberFormat="1" applyFont="1" applyAlignment="1">
      <alignment horizontal="left" vertical="top"/>
    </xf>
    <xf numFmtId="38" fontId="3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center" vertical="top"/>
    </xf>
    <xf numFmtId="164" fontId="3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164" fontId="14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center" vertical="top"/>
    </xf>
    <xf numFmtId="41" fontId="3" fillId="0" borderId="0" xfId="0" applyNumberFormat="1" applyFont="1" applyAlignment="1">
      <alignment vertical="top"/>
    </xf>
    <xf numFmtId="41" fontId="3" fillId="0" borderId="1" xfId="0" applyNumberFormat="1" applyFont="1" applyBorder="1" applyAlignment="1">
      <alignment horizontal="center" vertical="top"/>
    </xf>
    <xf numFmtId="41" fontId="3" fillId="0" borderId="1" xfId="0" applyNumberFormat="1" applyFont="1" applyBorder="1" applyAlignment="1">
      <alignment vertical="top"/>
    </xf>
    <xf numFmtId="41" fontId="3" fillId="0" borderId="3" xfId="0" applyNumberFormat="1" applyFont="1" applyBorder="1" applyAlignment="1">
      <alignment horizontal="center" vertical="top"/>
    </xf>
    <xf numFmtId="164" fontId="13" fillId="0" borderId="0" xfId="0" applyNumberFormat="1" applyFont="1" applyAlignment="1">
      <alignment vertical="top"/>
    </xf>
    <xf numFmtId="164" fontId="16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4" xfId="0" applyNumberFormat="1" applyFont="1" applyBorder="1" applyAlignment="1">
      <alignment horizontal="center" vertical="top"/>
    </xf>
    <xf numFmtId="41" fontId="3" fillId="0" borderId="3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9">
    <cellStyle name="Comma" xfId="2" builtinId="3"/>
    <cellStyle name="Comma 2 3" xfId="6" xr:uid="{00000000-0005-0000-0000-000001000000}"/>
    <cellStyle name="Comma 6" xfId="4" xr:uid="{00000000-0005-0000-0000-000002000000}"/>
    <cellStyle name="Normal" xfId="0" builtinId="0"/>
    <cellStyle name="Normal 2" xfId="5" xr:uid="{00000000-0005-0000-0000-000004000000}"/>
    <cellStyle name="Normal 21" xfId="7" xr:uid="{00000000-0005-0000-0000-000005000000}"/>
    <cellStyle name="Normal 22 2" xfId="8" xr:uid="{00000000-0005-0000-0000-000006000000}"/>
    <cellStyle name="Normal 5" xfId="3" xr:uid="{00000000-0005-0000-0000-000007000000}"/>
    <cellStyle name="Normal_BS&amp;PLT Q1'2006" xfId="1" xr:uid="{00000000-0005-0000-0000-000008000000}"/>
  </cellStyles>
  <dxfs count="0"/>
  <tableStyles count="0" defaultTableStyle="TableStyleMedium9" defaultPivotStyle="PivotStyleLight16"/>
  <colors>
    <mruColors>
      <color rgb="FFCCFF99"/>
      <color rgb="FFCCFFCC"/>
      <color rgb="FFFFFFCC"/>
      <color rgb="FF66FF33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C.Lotus.Notes.Data\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4;&#3656;&#3629;\AP%20SUSPENSE%20&#3648;&#3604;&#3639;&#3629;&#3609;%2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andy's%20File\&#20854;&#20182;&#22577;&#34920;\2003Expense&#24409;&#32317;(&#23376;&#30446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6H16CTOP\T_TQM%20Corp_2020_BSP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6H16CTOP\(edit)T_TQM%20Corp_2020_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 "/>
      <sheetName val="The Company"/>
      <sheetName val="Cashflow"/>
      <sheetName val="CI (1 statement)"/>
    </sheetNames>
    <sheetDataSet>
      <sheetData sheetId="0" refreshError="1">
        <row r="70">
          <cell r="E70">
            <v>-28260614</v>
          </cell>
          <cell r="G70">
            <v>-6198378</v>
          </cell>
          <cell r="I70">
            <v>-28260614</v>
          </cell>
          <cell r="K70">
            <v>-6198378</v>
          </cell>
        </row>
      </sheetData>
      <sheetData sheetId="1" refreshError="1">
        <row r="30">
          <cell r="K30">
            <v>-6198378</v>
          </cell>
        </row>
        <row r="45">
          <cell r="E45">
            <v>701995239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 "/>
      <sheetName val="The Company"/>
      <sheetName val="Cashflow"/>
      <sheetName val="CI (1 statement)"/>
    </sheetNames>
    <sheetDataSet>
      <sheetData sheetId="0" refreshError="1">
        <row r="64">
          <cell r="E64">
            <v>300000000</v>
          </cell>
          <cell r="G64">
            <v>300000000</v>
          </cell>
          <cell r="I64">
            <v>300000000</v>
          </cell>
          <cell r="K64">
            <v>300000000</v>
          </cell>
        </row>
        <row r="65">
          <cell r="E65">
            <v>1606753420</v>
          </cell>
          <cell r="G65">
            <v>1606753420</v>
          </cell>
          <cell r="I65">
            <v>1606753420</v>
          </cell>
        </row>
        <row r="66">
          <cell r="E66">
            <v>67932017</v>
          </cell>
          <cell r="G66">
            <v>67932017</v>
          </cell>
        </row>
        <row r="68">
          <cell r="E68">
            <v>30000000</v>
          </cell>
          <cell r="G68">
            <v>30000000</v>
          </cell>
          <cell r="I68">
            <v>30000000</v>
          </cell>
          <cell r="K68">
            <v>30000000</v>
          </cell>
        </row>
        <row r="69">
          <cell r="E69">
            <v>423221799</v>
          </cell>
          <cell r="G69">
            <v>351773445</v>
          </cell>
          <cell r="I69">
            <v>350790265</v>
          </cell>
          <cell r="K69">
            <v>355120771</v>
          </cell>
        </row>
        <row r="70">
          <cell r="E70">
            <v>-28260614</v>
          </cell>
          <cell r="G70">
            <v>-6198378</v>
          </cell>
        </row>
        <row r="71">
          <cell r="E71">
            <v>2399646622</v>
          </cell>
          <cell r="G71">
            <v>2350260504</v>
          </cell>
          <cell r="K71">
            <v>2285675813</v>
          </cell>
        </row>
        <row r="72">
          <cell r="E72">
            <v>968</v>
          </cell>
          <cell r="G72">
            <v>993</v>
          </cell>
        </row>
        <row r="73">
          <cell r="E73">
            <v>2399647590</v>
          </cell>
          <cell r="G73">
            <v>2350261497</v>
          </cell>
          <cell r="I73">
            <v>2259283071</v>
          </cell>
        </row>
      </sheetData>
      <sheetData sheetId="1" refreshError="1">
        <row r="24">
          <cell r="I24">
            <v>625669423</v>
          </cell>
        </row>
        <row r="31">
          <cell r="G31">
            <v>-6198378</v>
          </cell>
        </row>
        <row r="46">
          <cell r="E46">
            <v>533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00FF"/>
  </sheetPr>
  <dimension ref="A1:P140"/>
  <sheetViews>
    <sheetView showGridLines="0" view="pageBreakPreview" topLeftCell="A16" zoomScale="75" zoomScaleNormal="110" zoomScaleSheetLayoutView="75" workbookViewId="0">
      <selection activeCell="C32" sqref="C32"/>
    </sheetView>
  </sheetViews>
  <sheetFormatPr defaultColWidth="10.7109375" defaultRowHeight="21.75" customHeight="1"/>
  <cols>
    <col min="1" max="1" width="42.7109375" style="75" customWidth="1"/>
    <col min="2" max="2" width="1.7109375" style="74" customWidth="1"/>
    <col min="3" max="3" width="7.7109375" style="75" customWidth="1"/>
    <col min="4" max="4" width="1.7109375" style="74" customWidth="1"/>
    <col min="5" max="5" width="14.7109375" style="74" customWidth="1"/>
    <col min="6" max="6" width="1.7109375" style="74" customWidth="1"/>
    <col min="7" max="7" width="14.7109375" style="74" customWidth="1"/>
    <col min="8" max="8" width="1.7109375" style="123" customWidth="1"/>
    <col min="9" max="9" width="14.7109375" style="74" customWidth="1"/>
    <col min="10" max="10" width="1.7109375" style="74" customWidth="1"/>
    <col min="11" max="11" width="14.7109375" style="74" customWidth="1"/>
    <col min="12" max="12" width="1.7109375" style="123" customWidth="1"/>
    <col min="13" max="13" width="14.7109375" style="74" customWidth="1"/>
    <col min="14" max="14" width="13.7109375" style="127" customWidth="1"/>
    <col min="15" max="15" width="14.7109375" style="74" customWidth="1"/>
    <col min="16" max="16" width="13.7109375" style="127" customWidth="1"/>
    <col min="17" max="17" width="13.7109375" style="74" bestFit="1" customWidth="1"/>
    <col min="18" max="18" width="13.28515625" style="74" bestFit="1" customWidth="1"/>
    <col min="19" max="16384" width="10.7109375" style="74"/>
  </cols>
  <sheetData>
    <row r="1" spans="1:16" s="77" customFormat="1" ht="21.75" customHeight="1">
      <c r="A1" s="87" t="s">
        <v>146</v>
      </c>
      <c r="B1" s="128"/>
      <c r="C1" s="129"/>
      <c r="D1" s="120"/>
      <c r="E1" s="120"/>
      <c r="F1" s="120"/>
      <c r="G1" s="120"/>
      <c r="H1" s="102"/>
      <c r="I1" s="120"/>
      <c r="L1" s="130"/>
      <c r="N1" s="131"/>
      <c r="P1" s="131"/>
    </row>
    <row r="2" spans="1:16" s="77" customFormat="1" ht="21.75" customHeight="1">
      <c r="A2" s="126" t="s">
        <v>1</v>
      </c>
      <c r="B2" s="128"/>
      <c r="C2" s="129"/>
      <c r="D2" s="120"/>
      <c r="E2" s="120"/>
      <c r="F2" s="120"/>
      <c r="G2" s="120"/>
      <c r="H2" s="102"/>
      <c r="I2" s="120"/>
      <c r="L2" s="130"/>
      <c r="N2" s="131"/>
      <c r="P2" s="131"/>
    </row>
    <row r="3" spans="1:16" s="135" customFormat="1" ht="21.75" customHeight="1">
      <c r="A3" s="132" t="s">
        <v>191</v>
      </c>
      <c r="B3" s="132"/>
      <c r="C3" s="132"/>
      <c r="D3" s="132"/>
      <c r="E3" s="133"/>
      <c r="F3" s="132"/>
      <c r="G3" s="119"/>
      <c r="H3" s="134"/>
      <c r="I3" s="132"/>
      <c r="L3" s="136"/>
      <c r="N3" s="137"/>
      <c r="P3" s="137"/>
    </row>
    <row r="4" spans="1:16" ht="21.75" customHeight="1">
      <c r="A4" s="129"/>
      <c r="B4" s="120"/>
      <c r="C4" s="129"/>
      <c r="D4" s="120"/>
      <c r="E4" s="120"/>
      <c r="F4" s="120"/>
      <c r="G4" s="120"/>
      <c r="H4" s="102"/>
      <c r="K4" s="111" t="s">
        <v>2</v>
      </c>
    </row>
    <row r="5" spans="1:16" ht="21.75" customHeight="1">
      <c r="E5" s="195" t="s">
        <v>3</v>
      </c>
      <c r="F5" s="195"/>
      <c r="G5" s="195"/>
      <c r="H5" s="138"/>
      <c r="I5" s="195" t="s">
        <v>4</v>
      </c>
      <c r="J5" s="195"/>
      <c r="K5" s="195"/>
      <c r="L5" s="138"/>
    </row>
    <row r="6" spans="1:16" ht="21.75" customHeight="1">
      <c r="C6" s="93" t="s">
        <v>5</v>
      </c>
      <c r="D6" s="84"/>
      <c r="E6" s="139" t="s">
        <v>192</v>
      </c>
      <c r="F6" s="95"/>
      <c r="G6" s="140" t="s">
        <v>156</v>
      </c>
      <c r="H6" s="94"/>
      <c r="I6" s="139" t="s">
        <v>192</v>
      </c>
      <c r="J6" s="95"/>
      <c r="K6" s="140" t="s">
        <v>156</v>
      </c>
      <c r="L6" s="95"/>
    </row>
    <row r="7" spans="1:16" ht="21.75" customHeight="1">
      <c r="A7" s="73" t="s">
        <v>7</v>
      </c>
    </row>
    <row r="8" spans="1:16" ht="21.75" customHeight="1">
      <c r="A8" s="73" t="s">
        <v>8</v>
      </c>
      <c r="C8" s="79"/>
    </row>
    <row r="9" spans="1:16" ht="21.75" customHeight="1">
      <c r="A9" s="75" t="s">
        <v>9</v>
      </c>
      <c r="C9" s="79">
        <v>8</v>
      </c>
      <c r="E9" s="72">
        <v>1107048269</v>
      </c>
      <c r="F9" s="72"/>
      <c r="G9" s="72">
        <v>959393007</v>
      </c>
      <c r="H9" s="85"/>
      <c r="I9" s="72">
        <v>442564922</v>
      </c>
      <c r="K9" s="72">
        <v>209107367</v>
      </c>
      <c r="N9" s="141"/>
      <c r="P9" s="141"/>
    </row>
    <row r="10" spans="1:16" ht="21.75" customHeight="1">
      <c r="A10" s="75" t="s">
        <v>104</v>
      </c>
      <c r="C10" s="79">
        <v>9</v>
      </c>
      <c r="E10" s="72">
        <v>1060047885</v>
      </c>
      <c r="F10" s="72"/>
      <c r="G10" s="72">
        <v>924438377</v>
      </c>
      <c r="H10" s="85"/>
      <c r="I10" s="72">
        <v>0</v>
      </c>
      <c r="K10" s="72">
        <v>0</v>
      </c>
      <c r="N10" s="141"/>
      <c r="P10" s="141"/>
    </row>
    <row r="11" spans="1:16" ht="21.75" customHeight="1">
      <c r="A11" s="75" t="s">
        <v>109</v>
      </c>
      <c r="C11" s="79">
        <v>11</v>
      </c>
      <c r="E11" s="85">
        <v>0</v>
      </c>
      <c r="F11" s="72"/>
      <c r="G11" s="72">
        <v>874221777</v>
      </c>
      <c r="H11" s="85"/>
      <c r="I11" s="72">
        <v>0</v>
      </c>
      <c r="K11" s="72">
        <v>860127672</v>
      </c>
      <c r="N11" s="141"/>
      <c r="P11" s="141"/>
    </row>
    <row r="12" spans="1:16" ht="21.75" customHeight="1">
      <c r="A12" s="75" t="s">
        <v>181</v>
      </c>
      <c r="C12" s="79" t="s">
        <v>199</v>
      </c>
      <c r="D12" s="102"/>
      <c r="E12" s="72">
        <v>715135345</v>
      </c>
      <c r="F12" s="85"/>
      <c r="G12" s="85">
        <v>672490399</v>
      </c>
      <c r="H12" s="85"/>
      <c r="I12" s="85">
        <v>4426014</v>
      </c>
      <c r="K12" s="85">
        <v>4144054</v>
      </c>
      <c r="P12" s="141"/>
    </row>
    <row r="13" spans="1:16" ht="21.75" customHeight="1">
      <c r="A13" s="75" t="s">
        <v>185</v>
      </c>
      <c r="C13" s="74"/>
      <c r="H13" s="74"/>
      <c r="P13" s="141"/>
    </row>
    <row r="14" spans="1:16" ht="21.75" customHeight="1">
      <c r="A14" s="75" t="s">
        <v>186</v>
      </c>
      <c r="C14" s="79">
        <v>7</v>
      </c>
      <c r="D14" s="102"/>
      <c r="E14" s="85">
        <v>6399996</v>
      </c>
      <c r="F14" s="85">
        <v>0</v>
      </c>
      <c r="G14" s="85">
        <v>6399996</v>
      </c>
      <c r="H14" s="85"/>
      <c r="I14" s="85">
        <v>0</v>
      </c>
      <c r="K14" s="85">
        <v>0</v>
      </c>
      <c r="P14" s="141"/>
    </row>
    <row r="15" spans="1:16" ht="21.75" customHeight="1">
      <c r="A15" s="75" t="s">
        <v>148</v>
      </c>
      <c r="C15" s="79">
        <v>7</v>
      </c>
      <c r="D15" s="102"/>
      <c r="E15" s="85">
        <v>0</v>
      </c>
      <c r="F15" s="85"/>
      <c r="G15" s="85">
        <v>0</v>
      </c>
      <c r="H15" s="85"/>
      <c r="I15" s="85">
        <v>317999604</v>
      </c>
      <c r="K15" s="85">
        <v>329999620</v>
      </c>
      <c r="P15" s="141"/>
    </row>
    <row r="16" spans="1:16" ht="21.75" customHeight="1">
      <c r="A16" s="75" t="s">
        <v>196</v>
      </c>
      <c r="C16" s="79">
        <v>11</v>
      </c>
      <c r="D16" s="102"/>
      <c r="E16" s="85">
        <v>538553081</v>
      </c>
      <c r="F16" s="85"/>
      <c r="G16" s="72">
        <v>0</v>
      </c>
      <c r="H16" s="85"/>
      <c r="I16" s="85">
        <v>500356942</v>
      </c>
      <c r="K16" s="72">
        <v>0</v>
      </c>
      <c r="P16" s="141"/>
    </row>
    <row r="17" spans="1:16" ht="21.75" customHeight="1">
      <c r="A17" s="75" t="s">
        <v>10</v>
      </c>
      <c r="C17" s="79" t="s">
        <v>200</v>
      </c>
      <c r="E17" s="142">
        <v>49637657</v>
      </c>
      <c r="F17" s="72"/>
      <c r="G17" s="142">
        <v>51928825</v>
      </c>
      <c r="H17" s="85"/>
      <c r="I17" s="72">
        <v>249006</v>
      </c>
      <c r="K17" s="72">
        <v>279761</v>
      </c>
      <c r="P17" s="141"/>
    </row>
    <row r="18" spans="1:16" ht="21.75" customHeight="1">
      <c r="A18" s="73" t="s">
        <v>11</v>
      </c>
      <c r="C18" s="79"/>
      <c r="E18" s="86">
        <f>SUM(E9:E17)</f>
        <v>3476822233</v>
      </c>
      <c r="F18" s="72"/>
      <c r="G18" s="86">
        <f>SUM(G9:G17)</f>
        <v>3488872381</v>
      </c>
      <c r="H18" s="85"/>
      <c r="I18" s="86">
        <f>SUM(I9:I17)</f>
        <v>1265596488</v>
      </c>
      <c r="K18" s="86">
        <f>SUM(K9:K17)</f>
        <v>1403658474</v>
      </c>
    </row>
    <row r="19" spans="1:16" ht="21.75" customHeight="1">
      <c r="A19" s="73" t="s">
        <v>12</v>
      </c>
      <c r="C19" s="79"/>
      <c r="E19" s="72"/>
      <c r="F19" s="72"/>
      <c r="G19" s="72"/>
      <c r="H19" s="85"/>
      <c r="I19" s="72"/>
      <c r="K19" s="72"/>
    </row>
    <row r="20" spans="1:16" ht="21.75" customHeight="1">
      <c r="A20" s="75" t="s">
        <v>13</v>
      </c>
      <c r="C20" s="79">
        <v>13</v>
      </c>
      <c r="E20" s="72">
        <v>2101008</v>
      </c>
      <c r="F20" s="72"/>
      <c r="G20" s="72">
        <v>2901000</v>
      </c>
      <c r="H20" s="85"/>
      <c r="I20" s="72">
        <v>0</v>
      </c>
      <c r="K20" s="72">
        <v>0</v>
      </c>
      <c r="N20" s="141"/>
      <c r="P20" s="141"/>
    </row>
    <row r="21" spans="1:16" ht="21.75" customHeight="1">
      <c r="A21" s="75" t="s">
        <v>183</v>
      </c>
      <c r="C21" s="74"/>
      <c r="H21" s="74"/>
      <c r="N21" s="141"/>
      <c r="P21" s="141"/>
    </row>
    <row r="22" spans="1:16" ht="21.75" customHeight="1">
      <c r="A22" s="75" t="s">
        <v>184</v>
      </c>
      <c r="C22" s="79">
        <v>7</v>
      </c>
      <c r="E22" s="72">
        <v>3123220</v>
      </c>
      <c r="F22" s="72"/>
      <c r="G22" s="72">
        <v>9600004</v>
      </c>
      <c r="H22" s="85"/>
      <c r="I22" s="72">
        <v>0</v>
      </c>
      <c r="K22" s="72">
        <v>0</v>
      </c>
      <c r="N22" s="141"/>
      <c r="P22" s="141"/>
    </row>
    <row r="23" spans="1:16" ht="21.75" customHeight="1">
      <c r="A23" s="75" t="s">
        <v>197</v>
      </c>
      <c r="C23" s="79" t="s">
        <v>242</v>
      </c>
      <c r="E23" s="72">
        <v>736215723</v>
      </c>
      <c r="F23" s="72"/>
      <c r="G23" s="72">
        <v>0</v>
      </c>
      <c r="H23" s="85"/>
      <c r="I23" s="72">
        <v>512081910</v>
      </c>
      <c r="K23" s="72">
        <v>0</v>
      </c>
      <c r="N23" s="141"/>
      <c r="P23" s="141"/>
    </row>
    <row r="24" spans="1:16" ht="21.75" customHeight="1">
      <c r="A24" s="75" t="s">
        <v>14</v>
      </c>
      <c r="C24" s="79">
        <v>14</v>
      </c>
      <c r="E24" s="72">
        <v>0</v>
      </c>
      <c r="F24" s="72"/>
      <c r="G24" s="72">
        <v>0</v>
      </c>
      <c r="H24" s="85"/>
      <c r="I24" s="72">
        <v>475451922</v>
      </c>
      <c r="K24" s="72">
        <v>470452122</v>
      </c>
      <c r="N24" s="141"/>
      <c r="P24" s="141"/>
    </row>
    <row r="25" spans="1:16" ht="21.75" customHeight="1">
      <c r="A25" s="75" t="s">
        <v>130</v>
      </c>
      <c r="C25" s="79">
        <v>15</v>
      </c>
      <c r="E25" s="72">
        <v>0</v>
      </c>
      <c r="F25" s="72"/>
      <c r="G25" s="72">
        <v>0</v>
      </c>
      <c r="H25" s="85"/>
      <c r="I25" s="72">
        <v>0</v>
      </c>
      <c r="K25" s="72">
        <v>0</v>
      </c>
      <c r="N25" s="141"/>
      <c r="P25" s="141"/>
    </row>
    <row r="26" spans="1:16" ht="21.75" customHeight="1">
      <c r="A26" s="75" t="s">
        <v>136</v>
      </c>
      <c r="C26" s="79">
        <v>18</v>
      </c>
      <c r="E26" s="72">
        <v>0</v>
      </c>
      <c r="F26" s="72"/>
      <c r="G26" s="72">
        <v>607529502</v>
      </c>
      <c r="H26" s="85"/>
      <c r="I26" s="72">
        <v>0</v>
      </c>
      <c r="K26" s="72">
        <v>412012429</v>
      </c>
      <c r="N26" s="141"/>
      <c r="P26" s="141"/>
    </row>
    <row r="27" spans="1:16" ht="21.75" customHeight="1">
      <c r="A27" s="121" t="s">
        <v>110</v>
      </c>
      <c r="B27" s="97"/>
      <c r="C27" s="79">
        <v>16</v>
      </c>
      <c r="E27" s="72">
        <v>93678380</v>
      </c>
      <c r="F27" s="72"/>
      <c r="G27" s="72">
        <v>79597715</v>
      </c>
      <c r="H27" s="85"/>
      <c r="I27" s="72">
        <v>108556</v>
      </c>
      <c r="K27" s="72">
        <v>214101</v>
      </c>
      <c r="N27" s="141"/>
      <c r="P27" s="141"/>
    </row>
    <row r="28" spans="1:16" ht="21.75" customHeight="1">
      <c r="A28" s="121" t="s">
        <v>198</v>
      </c>
      <c r="B28" s="97"/>
      <c r="C28" s="79">
        <v>19</v>
      </c>
      <c r="E28" s="72">
        <v>581956312</v>
      </c>
      <c r="F28" s="72"/>
      <c r="G28" s="72">
        <v>0</v>
      </c>
      <c r="H28" s="85"/>
      <c r="I28" s="72">
        <v>0</v>
      </c>
      <c r="K28" s="72">
        <v>0</v>
      </c>
      <c r="N28" s="141"/>
      <c r="P28" s="141"/>
    </row>
    <row r="29" spans="1:16" ht="21.75" customHeight="1">
      <c r="A29" s="78" t="s">
        <v>100</v>
      </c>
      <c r="B29" s="97"/>
      <c r="C29" s="79">
        <v>17</v>
      </c>
      <c r="E29" s="72">
        <v>22409599</v>
      </c>
      <c r="F29" s="72"/>
      <c r="G29" s="72">
        <v>14841474</v>
      </c>
      <c r="H29" s="85"/>
      <c r="I29" s="72">
        <v>45822</v>
      </c>
      <c r="K29" s="72">
        <v>99495</v>
      </c>
      <c r="N29" s="141"/>
      <c r="P29" s="141"/>
    </row>
    <row r="30" spans="1:16" ht="21.75" customHeight="1">
      <c r="A30" s="78" t="s">
        <v>101</v>
      </c>
      <c r="B30" s="97"/>
      <c r="C30" s="79">
        <v>29</v>
      </c>
      <c r="E30" s="72">
        <v>32648526</v>
      </c>
      <c r="F30" s="72"/>
      <c r="G30" s="72">
        <v>22170259</v>
      </c>
      <c r="H30" s="85"/>
      <c r="I30" s="72">
        <v>7317893</v>
      </c>
      <c r="K30" s="72">
        <v>1549595</v>
      </c>
      <c r="N30" s="141"/>
      <c r="P30" s="141"/>
    </row>
    <row r="31" spans="1:16" ht="21.75" customHeight="1">
      <c r="A31" s="75" t="s">
        <v>15</v>
      </c>
      <c r="C31" s="79" t="s">
        <v>242</v>
      </c>
      <c r="E31" s="143">
        <v>4956696</v>
      </c>
      <c r="F31" s="72"/>
      <c r="G31" s="143">
        <v>31445938</v>
      </c>
      <c r="H31" s="85"/>
      <c r="I31" s="143">
        <v>0</v>
      </c>
      <c r="K31" s="143">
        <v>0</v>
      </c>
      <c r="N31" s="141"/>
      <c r="P31" s="141"/>
    </row>
    <row r="32" spans="1:16" ht="21.75" customHeight="1">
      <c r="A32" s="73" t="s">
        <v>16</v>
      </c>
      <c r="C32" s="129"/>
      <c r="E32" s="86">
        <f>SUM(E20:E31)</f>
        <v>1477089464</v>
      </c>
      <c r="F32" s="72"/>
      <c r="G32" s="86">
        <f>SUM(G20:G31)</f>
        <v>768085892</v>
      </c>
      <c r="H32" s="85"/>
      <c r="I32" s="86">
        <f>SUM(I20:I31)</f>
        <v>995006103</v>
      </c>
      <c r="K32" s="86">
        <f>SUM(K20:K31)</f>
        <v>884327742</v>
      </c>
      <c r="P32" s="141"/>
    </row>
    <row r="33" spans="1:16" ht="21.75" customHeight="1" thickBot="1">
      <c r="A33" s="73" t="s">
        <v>17</v>
      </c>
      <c r="E33" s="144">
        <f>E18+E32</f>
        <v>4953911697</v>
      </c>
      <c r="F33" s="72"/>
      <c r="G33" s="144">
        <f>G18+G32</f>
        <v>4256958273</v>
      </c>
      <c r="H33" s="85"/>
      <c r="I33" s="144">
        <f>I18+I32</f>
        <v>2260602591</v>
      </c>
      <c r="K33" s="144">
        <f>K18+K32</f>
        <v>2287986216</v>
      </c>
    </row>
    <row r="34" spans="1:16" ht="21.75" customHeight="1" thickTop="1"/>
    <row r="35" spans="1:16" ht="21.75" customHeight="1">
      <c r="A35" s="75" t="s">
        <v>18</v>
      </c>
    </row>
    <row r="36" spans="1:16" s="77" customFormat="1" ht="21.75" customHeight="1">
      <c r="A36" s="87" t="s">
        <v>146</v>
      </c>
      <c r="B36" s="128"/>
      <c r="C36" s="129"/>
      <c r="D36" s="120"/>
      <c r="E36" s="120"/>
      <c r="F36" s="120"/>
      <c r="G36" s="120"/>
      <c r="H36" s="102"/>
      <c r="I36" s="120"/>
      <c r="L36" s="130"/>
      <c r="N36" s="131"/>
      <c r="P36" s="131"/>
    </row>
    <row r="37" spans="1:16" s="77" customFormat="1" ht="21.75" customHeight="1">
      <c r="A37" s="76" t="s">
        <v>19</v>
      </c>
      <c r="B37" s="128"/>
      <c r="C37" s="129"/>
      <c r="D37" s="120"/>
      <c r="E37" s="120"/>
      <c r="F37" s="120"/>
      <c r="G37" s="120"/>
      <c r="H37" s="102"/>
      <c r="I37" s="120"/>
      <c r="L37" s="130"/>
      <c r="N37" s="131"/>
      <c r="P37" s="131"/>
    </row>
    <row r="38" spans="1:16" s="135" customFormat="1" ht="21.75" customHeight="1">
      <c r="A38" s="132" t="s">
        <v>191</v>
      </c>
      <c r="B38" s="132"/>
      <c r="C38" s="132"/>
      <c r="D38" s="132"/>
      <c r="E38" s="132"/>
      <c r="F38" s="132"/>
      <c r="G38" s="119"/>
      <c r="H38" s="134"/>
      <c r="I38" s="132"/>
      <c r="L38" s="136"/>
      <c r="N38" s="137"/>
      <c r="P38" s="137"/>
    </row>
    <row r="39" spans="1:16" ht="21.75" customHeight="1">
      <c r="A39" s="129"/>
      <c r="B39" s="120"/>
      <c r="C39" s="129"/>
      <c r="D39" s="120"/>
      <c r="E39" s="120"/>
      <c r="F39" s="120"/>
      <c r="G39" s="120"/>
      <c r="H39" s="102"/>
      <c r="K39" s="111" t="s">
        <v>2</v>
      </c>
    </row>
    <row r="40" spans="1:16" ht="21.75" customHeight="1">
      <c r="E40" s="195" t="s">
        <v>3</v>
      </c>
      <c r="F40" s="195"/>
      <c r="G40" s="195"/>
      <c r="H40" s="138"/>
      <c r="I40" s="195" t="s">
        <v>4</v>
      </c>
      <c r="J40" s="195"/>
      <c r="K40" s="195"/>
      <c r="L40" s="138"/>
    </row>
    <row r="41" spans="1:16" ht="21.75" customHeight="1">
      <c r="C41" s="93" t="s">
        <v>5</v>
      </c>
      <c r="D41" s="84"/>
      <c r="E41" s="139" t="s">
        <v>192</v>
      </c>
      <c r="F41" s="95"/>
      <c r="G41" s="140" t="s">
        <v>156</v>
      </c>
      <c r="H41" s="94"/>
      <c r="I41" s="139" t="s">
        <v>192</v>
      </c>
      <c r="J41" s="95"/>
      <c r="K41" s="140" t="s">
        <v>156</v>
      </c>
      <c r="L41" s="95"/>
    </row>
    <row r="42" spans="1:16" ht="21.75" customHeight="1">
      <c r="A42" s="73" t="s">
        <v>20</v>
      </c>
      <c r="E42" s="145"/>
      <c r="F42" s="145"/>
      <c r="G42" s="146"/>
      <c r="H42" s="147"/>
      <c r="I42" s="146"/>
    </row>
    <row r="43" spans="1:16" ht="21.75" customHeight="1">
      <c r="A43" s="73" t="s">
        <v>21</v>
      </c>
      <c r="C43" s="79"/>
    </row>
    <row r="44" spans="1:16" ht="21.75" customHeight="1">
      <c r="A44" s="121" t="s">
        <v>96</v>
      </c>
      <c r="B44" s="97"/>
      <c r="C44" s="79" t="s">
        <v>201</v>
      </c>
      <c r="E44" s="69">
        <v>1258149087</v>
      </c>
      <c r="F44" s="69"/>
      <c r="G44" s="69">
        <v>1303019509</v>
      </c>
      <c r="H44" s="71"/>
      <c r="I44" s="69">
        <v>941063</v>
      </c>
      <c r="K44" s="69">
        <v>242606</v>
      </c>
      <c r="P44" s="141"/>
    </row>
    <row r="45" spans="1:16" ht="21.75" customHeight="1">
      <c r="A45" s="78" t="s">
        <v>142</v>
      </c>
      <c r="B45" s="97"/>
      <c r="C45" s="79"/>
      <c r="E45" s="69">
        <v>481243470</v>
      </c>
      <c r="F45" s="69"/>
      <c r="G45" s="69">
        <v>443060660</v>
      </c>
      <c r="H45" s="71"/>
      <c r="I45" s="69">
        <v>0</v>
      </c>
      <c r="K45" s="69">
        <v>0</v>
      </c>
      <c r="N45" s="141"/>
      <c r="P45" s="141"/>
    </row>
    <row r="46" spans="1:16" ht="21.75" customHeight="1">
      <c r="A46" s="78" t="s">
        <v>202</v>
      </c>
      <c r="B46" s="97"/>
      <c r="C46" s="79"/>
      <c r="E46" s="69"/>
      <c r="F46" s="69"/>
      <c r="G46" s="69"/>
      <c r="H46" s="71"/>
      <c r="I46" s="69"/>
      <c r="K46" s="69"/>
      <c r="N46" s="141"/>
      <c r="P46" s="141"/>
    </row>
    <row r="47" spans="1:16" ht="21.75" customHeight="1">
      <c r="A47" s="78" t="s">
        <v>203</v>
      </c>
      <c r="B47" s="97"/>
      <c r="C47" s="79" t="s">
        <v>243</v>
      </c>
      <c r="E47" s="69">
        <v>98389401</v>
      </c>
      <c r="F47" s="69"/>
      <c r="G47" s="69">
        <v>0</v>
      </c>
      <c r="H47" s="71"/>
      <c r="I47" s="69">
        <v>0</v>
      </c>
      <c r="K47" s="69">
        <v>0</v>
      </c>
      <c r="N47" s="141"/>
      <c r="P47" s="141"/>
    </row>
    <row r="48" spans="1:16" ht="21.75" customHeight="1">
      <c r="A48" s="78" t="s">
        <v>22</v>
      </c>
      <c r="B48" s="97"/>
      <c r="C48" s="79"/>
      <c r="E48" s="69">
        <v>78067479</v>
      </c>
      <c r="F48" s="69"/>
      <c r="G48" s="69">
        <v>30479517</v>
      </c>
      <c r="H48" s="71"/>
      <c r="I48" s="69">
        <v>337830</v>
      </c>
      <c r="K48" s="69">
        <v>1998227</v>
      </c>
      <c r="N48" s="141"/>
      <c r="P48" s="141"/>
    </row>
    <row r="49" spans="1:16" ht="21.75" customHeight="1">
      <c r="A49" s="78" t="s">
        <v>138</v>
      </c>
      <c r="B49" s="97"/>
      <c r="C49" s="79">
        <v>21</v>
      </c>
      <c r="E49" s="69">
        <v>10799818</v>
      </c>
      <c r="F49" s="69"/>
      <c r="G49" s="69">
        <v>10621964</v>
      </c>
      <c r="H49" s="71"/>
      <c r="I49" s="69">
        <v>0</v>
      </c>
      <c r="K49" s="69">
        <v>0</v>
      </c>
      <c r="N49" s="141"/>
      <c r="P49" s="141"/>
    </row>
    <row r="50" spans="1:16" ht="21.75" customHeight="1">
      <c r="A50" s="75" t="s">
        <v>23</v>
      </c>
      <c r="C50" s="79"/>
      <c r="E50" s="142">
        <v>30788655</v>
      </c>
      <c r="F50" s="69"/>
      <c r="G50" s="142">
        <v>28405124</v>
      </c>
      <c r="H50" s="71"/>
      <c r="I50" s="69">
        <v>40627</v>
      </c>
      <c r="K50" s="69">
        <v>69570</v>
      </c>
      <c r="P50" s="141"/>
    </row>
    <row r="51" spans="1:16" ht="21.75" customHeight="1">
      <c r="A51" s="73" t="s">
        <v>24</v>
      </c>
      <c r="C51" s="79"/>
      <c r="E51" s="98">
        <f>SUM(E44:E50)</f>
        <v>1957437910</v>
      </c>
      <c r="F51" s="71"/>
      <c r="G51" s="98">
        <f>SUM(G44:G50)</f>
        <v>1815586774</v>
      </c>
      <c r="H51" s="71"/>
      <c r="I51" s="98">
        <f>SUM(I44:I50)</f>
        <v>1319520</v>
      </c>
      <c r="K51" s="98">
        <f>SUM(K44:K50)</f>
        <v>2310403</v>
      </c>
    </row>
    <row r="52" spans="1:16" ht="21.75" customHeight="1">
      <c r="A52" s="73" t="s">
        <v>25</v>
      </c>
      <c r="C52" s="79"/>
      <c r="E52" s="71"/>
      <c r="F52" s="71"/>
      <c r="G52" s="71"/>
      <c r="H52" s="71"/>
      <c r="I52" s="71"/>
      <c r="K52" s="71"/>
    </row>
    <row r="53" spans="1:16" ht="21.75" customHeight="1">
      <c r="A53" s="75" t="s">
        <v>204</v>
      </c>
      <c r="C53" s="79"/>
      <c r="E53" s="71"/>
      <c r="F53" s="71"/>
      <c r="G53" s="71"/>
      <c r="H53" s="71"/>
      <c r="I53" s="71"/>
      <c r="K53" s="71"/>
    </row>
    <row r="54" spans="1:16" ht="21.75" customHeight="1">
      <c r="A54" s="75" t="s">
        <v>203</v>
      </c>
      <c r="C54" s="79" t="s">
        <v>243</v>
      </c>
      <c r="E54" s="71">
        <v>494332240</v>
      </c>
      <c r="F54" s="71"/>
      <c r="G54" s="69">
        <v>0</v>
      </c>
      <c r="H54" s="71"/>
      <c r="I54" s="69">
        <v>0</v>
      </c>
      <c r="K54" s="69">
        <v>0</v>
      </c>
    </row>
    <row r="55" spans="1:16" ht="21.75" customHeight="1">
      <c r="A55" s="75" t="s">
        <v>26</v>
      </c>
      <c r="C55" s="79">
        <v>22</v>
      </c>
      <c r="E55" s="71">
        <v>102493957</v>
      </c>
      <c r="F55" s="71"/>
      <c r="G55" s="71">
        <v>91000769</v>
      </c>
      <c r="H55" s="71"/>
      <c r="I55" s="71">
        <v>0</v>
      </c>
      <c r="K55" s="71">
        <v>0</v>
      </c>
      <c r="N55" s="141"/>
      <c r="P55" s="141"/>
    </row>
    <row r="56" spans="1:16" ht="21.75" customHeight="1">
      <c r="A56" s="75" t="s">
        <v>166</v>
      </c>
      <c r="C56" s="79"/>
      <c r="E56" s="71">
        <v>0</v>
      </c>
      <c r="F56" s="71"/>
      <c r="G56" s="71">
        <v>109233</v>
      </c>
      <c r="H56" s="71"/>
      <c r="I56" s="71">
        <v>0</v>
      </c>
      <c r="K56" s="71">
        <v>0</v>
      </c>
      <c r="N56" s="141"/>
      <c r="P56" s="141"/>
    </row>
    <row r="57" spans="1:16" ht="21.75" customHeight="1">
      <c r="A57" s="73" t="s">
        <v>27</v>
      </c>
      <c r="C57" s="129"/>
      <c r="E57" s="98">
        <f>SUM(E53:E56)</f>
        <v>596826197</v>
      </c>
      <c r="F57" s="71"/>
      <c r="G57" s="98">
        <f>SUM(G53:G56)</f>
        <v>91110002</v>
      </c>
      <c r="H57" s="71"/>
      <c r="I57" s="98">
        <f>SUM(I53:I56)</f>
        <v>0</v>
      </c>
      <c r="K57" s="98">
        <f>SUM(K53:K56)</f>
        <v>0</v>
      </c>
    </row>
    <row r="58" spans="1:16" ht="21.75" customHeight="1">
      <c r="A58" s="73" t="s">
        <v>28</v>
      </c>
      <c r="E58" s="98">
        <f>E51+E57</f>
        <v>2554264107</v>
      </c>
      <c r="F58" s="71"/>
      <c r="G58" s="98">
        <f>G51+G57</f>
        <v>1906696776</v>
      </c>
      <c r="H58" s="71"/>
      <c r="I58" s="98">
        <f>I51+I57</f>
        <v>1319520</v>
      </c>
      <c r="K58" s="98">
        <f>K51+K57</f>
        <v>2310403</v>
      </c>
    </row>
    <row r="59" spans="1:16" ht="21.75" customHeight="1">
      <c r="A59" s="73" t="s">
        <v>29</v>
      </c>
      <c r="E59" s="111"/>
      <c r="F59" s="111"/>
      <c r="G59" s="111"/>
      <c r="H59" s="84"/>
      <c r="I59" s="111"/>
      <c r="K59" s="111"/>
    </row>
    <row r="60" spans="1:16" ht="21.75" customHeight="1">
      <c r="A60" s="75" t="s">
        <v>30</v>
      </c>
      <c r="C60" s="79"/>
      <c r="E60" s="111"/>
      <c r="F60" s="111"/>
      <c r="G60" s="111"/>
      <c r="H60" s="84"/>
      <c r="I60" s="111"/>
      <c r="K60" s="111"/>
    </row>
    <row r="61" spans="1:16" ht="21.75" customHeight="1">
      <c r="A61" s="78" t="s">
        <v>31</v>
      </c>
      <c r="B61" s="97"/>
      <c r="C61" s="129"/>
      <c r="E61" s="111"/>
      <c r="F61" s="111"/>
      <c r="G61" s="111"/>
      <c r="H61" s="84"/>
      <c r="I61" s="111"/>
      <c r="K61" s="111"/>
    </row>
    <row r="62" spans="1:16" ht="21.75" customHeight="1" thickBot="1">
      <c r="A62" s="78" t="s">
        <v>147</v>
      </c>
      <c r="B62" s="97"/>
      <c r="E62" s="115">
        <v>300000000</v>
      </c>
      <c r="F62" s="84"/>
      <c r="G62" s="115">
        <v>300000000</v>
      </c>
      <c r="H62" s="84"/>
      <c r="I62" s="115">
        <v>300000000</v>
      </c>
      <c r="K62" s="115">
        <v>300000000</v>
      </c>
      <c r="P62" s="141"/>
    </row>
    <row r="63" spans="1:16" ht="21.75" customHeight="1" thickTop="1">
      <c r="A63" s="78" t="s">
        <v>119</v>
      </c>
      <c r="B63" s="97"/>
      <c r="C63" s="129"/>
      <c r="E63" s="111"/>
      <c r="F63" s="111"/>
      <c r="G63" s="111"/>
      <c r="H63" s="84"/>
      <c r="I63" s="111"/>
      <c r="K63" s="111"/>
    </row>
    <row r="64" spans="1:16" ht="21.75" customHeight="1">
      <c r="A64" s="78" t="s">
        <v>147</v>
      </c>
      <c r="B64" s="97"/>
      <c r="C64" s="79"/>
      <c r="E64" s="84">
        <v>300000000</v>
      </c>
      <c r="F64" s="84"/>
      <c r="G64" s="84">
        <v>300000000</v>
      </c>
      <c r="H64" s="84"/>
      <c r="I64" s="84">
        <v>300000000</v>
      </c>
      <c r="K64" s="84">
        <v>300000000</v>
      </c>
      <c r="N64" s="141"/>
      <c r="P64" s="141"/>
    </row>
    <row r="65" spans="1:16" ht="21.75" customHeight="1">
      <c r="A65" s="78" t="s">
        <v>214</v>
      </c>
      <c r="B65" s="97"/>
      <c r="C65" s="79"/>
      <c r="E65" s="84">
        <v>1606753420</v>
      </c>
      <c r="F65" s="84"/>
      <c r="G65" s="84">
        <v>1606753420</v>
      </c>
      <c r="H65" s="84"/>
      <c r="I65" s="84">
        <v>1606753420</v>
      </c>
      <c r="K65" s="84">
        <v>1606753420</v>
      </c>
      <c r="N65" s="141"/>
      <c r="P65" s="141"/>
    </row>
    <row r="66" spans="1:16" ht="21.6" customHeight="1">
      <c r="A66" s="78" t="s">
        <v>102</v>
      </c>
      <c r="B66" s="97"/>
      <c r="C66" s="79"/>
      <c r="E66" s="84">
        <v>67932017</v>
      </c>
      <c r="F66" s="84"/>
      <c r="G66" s="84">
        <v>67932017</v>
      </c>
      <c r="H66" s="84"/>
      <c r="I66" s="71">
        <v>0</v>
      </c>
      <c r="K66" s="71">
        <v>0</v>
      </c>
      <c r="N66" s="141"/>
      <c r="P66" s="141"/>
    </row>
    <row r="67" spans="1:16" ht="21.75" customHeight="1">
      <c r="A67" s="78" t="s">
        <v>32</v>
      </c>
      <c r="B67" s="77"/>
      <c r="C67" s="129"/>
      <c r="E67" s="111"/>
      <c r="F67" s="111"/>
      <c r="G67" s="111"/>
      <c r="H67" s="84"/>
      <c r="I67" s="111"/>
      <c r="K67" s="111"/>
      <c r="P67" s="141"/>
    </row>
    <row r="68" spans="1:16" ht="21.75" customHeight="1">
      <c r="A68" s="78" t="s">
        <v>33</v>
      </c>
      <c r="B68" s="77"/>
      <c r="C68" s="79">
        <v>23</v>
      </c>
      <c r="E68" s="111">
        <v>30000000</v>
      </c>
      <c r="F68" s="111"/>
      <c r="G68" s="111">
        <v>30000000</v>
      </c>
      <c r="H68" s="84"/>
      <c r="I68" s="111">
        <v>30000000</v>
      </c>
      <c r="K68" s="111">
        <v>30000000</v>
      </c>
      <c r="N68" s="141"/>
      <c r="P68" s="141"/>
    </row>
    <row r="69" spans="1:16" ht="21.4" customHeight="1">
      <c r="A69" s="148" t="s">
        <v>175</v>
      </c>
      <c r="B69" s="77"/>
      <c r="E69" s="84">
        <v>423221799</v>
      </c>
      <c r="F69" s="84"/>
      <c r="G69" s="84">
        <v>351773445</v>
      </c>
      <c r="H69" s="84"/>
      <c r="I69" s="84">
        <v>350790265</v>
      </c>
      <c r="K69" s="84">
        <v>355120771</v>
      </c>
      <c r="N69" s="141"/>
      <c r="P69" s="141"/>
    </row>
    <row r="70" spans="1:16" ht="21.4" customHeight="1">
      <c r="A70" s="148" t="s">
        <v>159</v>
      </c>
      <c r="B70" s="77"/>
      <c r="E70" s="84">
        <v>-28260614</v>
      </c>
      <c r="F70" s="84"/>
      <c r="G70" s="84">
        <v>-6198378</v>
      </c>
      <c r="H70" s="84"/>
      <c r="I70" s="84">
        <v>-28260614</v>
      </c>
      <c r="K70" s="84">
        <v>-6198378</v>
      </c>
      <c r="N70" s="141"/>
      <c r="P70" s="141"/>
    </row>
    <row r="71" spans="1:16" ht="21.75" customHeight="1">
      <c r="A71" s="148" t="s">
        <v>113</v>
      </c>
      <c r="B71" s="77"/>
      <c r="E71" s="149">
        <f>SUM(E64:E70)</f>
        <v>2399646622</v>
      </c>
      <c r="F71" s="111"/>
      <c r="G71" s="149">
        <f>SUM(G64:G70)</f>
        <v>2350260504</v>
      </c>
      <c r="H71" s="84"/>
      <c r="I71" s="149">
        <f>SUM(I64:I70)</f>
        <v>2259283071</v>
      </c>
      <c r="K71" s="149">
        <f>SUM(K64:K70)</f>
        <v>2285675813</v>
      </c>
    </row>
    <row r="72" spans="1:16" ht="21.75" customHeight="1">
      <c r="A72" s="78" t="s">
        <v>122</v>
      </c>
      <c r="B72" s="77"/>
      <c r="E72" s="71">
        <v>968</v>
      </c>
      <c r="F72" s="71"/>
      <c r="G72" s="71">
        <v>993</v>
      </c>
      <c r="H72" s="71"/>
      <c r="I72" s="71">
        <v>0</v>
      </c>
      <c r="K72" s="71">
        <v>0</v>
      </c>
    </row>
    <row r="73" spans="1:16" ht="21.75" customHeight="1">
      <c r="A73" s="76" t="s">
        <v>34</v>
      </c>
      <c r="B73" s="77"/>
      <c r="E73" s="150">
        <f>SUM(E71:E72)</f>
        <v>2399647590</v>
      </c>
      <c r="F73" s="111"/>
      <c r="G73" s="150">
        <f>SUM(G71:G72)</f>
        <v>2350261497</v>
      </c>
      <c r="H73" s="84"/>
      <c r="I73" s="150">
        <f>SUM(I71:I72)</f>
        <v>2259283071</v>
      </c>
      <c r="K73" s="150">
        <f>SUM(K71:K72)</f>
        <v>2285675813</v>
      </c>
    </row>
    <row r="74" spans="1:16" ht="21.75" customHeight="1" thickBot="1">
      <c r="A74" s="73" t="s">
        <v>35</v>
      </c>
      <c r="E74" s="151">
        <f>E73+E58</f>
        <v>4953911697</v>
      </c>
      <c r="F74" s="111"/>
      <c r="G74" s="151">
        <f>G73+G58</f>
        <v>4256958273</v>
      </c>
      <c r="H74" s="84"/>
      <c r="I74" s="151">
        <f>I73+I58</f>
        <v>2260602591</v>
      </c>
      <c r="K74" s="151">
        <f>K73+K58</f>
        <v>2287986216</v>
      </c>
    </row>
    <row r="75" spans="1:16" ht="21.75" customHeight="1" thickTop="1">
      <c r="C75" s="152"/>
      <c r="E75" s="153">
        <f>E74-E33</f>
        <v>0</v>
      </c>
      <c r="F75" s="127"/>
      <c r="G75" s="153">
        <f>G74-G33</f>
        <v>0</v>
      </c>
      <c r="H75" s="154"/>
      <c r="I75" s="153">
        <f>I74-I33</f>
        <v>0</v>
      </c>
      <c r="J75" s="127"/>
      <c r="K75" s="153">
        <f>K74-K33</f>
        <v>0</v>
      </c>
      <c r="L75" s="154"/>
      <c r="M75" s="127"/>
    </row>
    <row r="76" spans="1:16" ht="21.75" customHeight="1">
      <c r="A76" s="75" t="s">
        <v>18</v>
      </c>
      <c r="C76" s="152"/>
      <c r="E76" s="155"/>
      <c r="F76" s="155"/>
      <c r="G76" s="155"/>
      <c r="H76" s="156"/>
      <c r="I76" s="155"/>
      <c r="J76" s="155"/>
      <c r="K76" s="155"/>
    </row>
    <row r="77" spans="1:16" ht="21.75" customHeight="1">
      <c r="C77" s="152"/>
      <c r="E77" s="157"/>
      <c r="F77" s="157"/>
      <c r="H77" s="158"/>
      <c r="I77" s="157"/>
    </row>
    <row r="78" spans="1:16" ht="21.75" customHeight="1">
      <c r="A78" s="159"/>
      <c r="B78" s="123"/>
      <c r="C78" s="152"/>
    </row>
    <row r="79" spans="1:16" ht="21.75" customHeight="1">
      <c r="A79" s="83"/>
      <c r="B79" s="123"/>
      <c r="C79" s="152"/>
    </row>
    <row r="80" spans="1:16" ht="21.75" customHeight="1">
      <c r="B80" s="78" t="s">
        <v>36</v>
      </c>
    </row>
    <row r="81" spans="1:3" ht="21.75" customHeight="1">
      <c r="A81" s="159"/>
      <c r="B81" s="123"/>
      <c r="C81" s="152"/>
    </row>
    <row r="92" spans="1:3" ht="21.75" customHeight="1">
      <c r="A92" s="74"/>
      <c r="C92" s="74"/>
    </row>
    <row r="93" spans="1:3" ht="21.75" customHeight="1">
      <c r="A93" s="74"/>
      <c r="C93" s="74"/>
    </row>
    <row r="94" spans="1:3" ht="21.75" customHeight="1">
      <c r="A94" s="74"/>
      <c r="C94" s="74"/>
    </row>
    <row r="95" spans="1:3" ht="21.75" customHeight="1">
      <c r="A95" s="74"/>
      <c r="C95" s="74"/>
    </row>
    <row r="96" spans="1:3" ht="21.75" customHeight="1">
      <c r="A96" s="74"/>
      <c r="C96" s="74"/>
    </row>
    <row r="97" spans="1:3" ht="21.75" customHeight="1">
      <c r="A97" s="74"/>
      <c r="C97" s="74"/>
    </row>
    <row r="98" spans="1:3" ht="21.75" customHeight="1">
      <c r="A98" s="74"/>
      <c r="C98" s="74"/>
    </row>
    <row r="99" spans="1:3" ht="21.75" customHeight="1">
      <c r="A99" s="74"/>
      <c r="C99" s="74"/>
    </row>
    <row r="100" spans="1:3" ht="21.75" customHeight="1">
      <c r="A100" s="74"/>
      <c r="C100" s="74"/>
    </row>
    <row r="101" spans="1:3" ht="21.75" customHeight="1">
      <c r="A101" s="74"/>
      <c r="C101" s="74"/>
    </row>
    <row r="102" spans="1:3" ht="21.75" customHeight="1">
      <c r="A102" s="74"/>
      <c r="C102" s="74"/>
    </row>
    <row r="103" spans="1:3" ht="21.75" customHeight="1">
      <c r="A103" s="74"/>
      <c r="C103" s="74"/>
    </row>
    <row r="104" spans="1:3" ht="21.75" customHeight="1">
      <c r="A104" s="74"/>
      <c r="C104" s="74"/>
    </row>
    <row r="105" spans="1:3" ht="21.75" customHeight="1">
      <c r="A105" s="74"/>
      <c r="C105" s="74"/>
    </row>
    <row r="106" spans="1:3" ht="21.75" customHeight="1">
      <c r="A106" s="74"/>
      <c r="C106" s="74"/>
    </row>
    <row r="107" spans="1:3" ht="21.75" customHeight="1">
      <c r="A107" s="74"/>
      <c r="C107" s="74"/>
    </row>
    <row r="108" spans="1:3" ht="21.75" customHeight="1">
      <c r="A108" s="74"/>
      <c r="C108" s="74"/>
    </row>
    <row r="109" spans="1:3" ht="21.75" customHeight="1">
      <c r="A109" s="74"/>
      <c r="C109" s="74"/>
    </row>
    <row r="110" spans="1:3" ht="21.75" customHeight="1">
      <c r="A110" s="74"/>
      <c r="C110" s="74"/>
    </row>
    <row r="111" spans="1:3" ht="21.75" customHeight="1">
      <c r="A111" s="74"/>
      <c r="C111" s="74"/>
    </row>
    <row r="112" spans="1:3" ht="21.75" customHeight="1">
      <c r="A112" s="74"/>
      <c r="C112" s="74"/>
    </row>
    <row r="113" spans="1:3" ht="21.75" customHeight="1">
      <c r="A113" s="74"/>
      <c r="C113" s="74"/>
    </row>
    <row r="114" spans="1:3" ht="21.75" customHeight="1">
      <c r="A114" s="74"/>
      <c r="C114" s="74"/>
    </row>
    <row r="115" spans="1:3" ht="21.75" customHeight="1">
      <c r="A115" s="74"/>
      <c r="C115" s="74"/>
    </row>
    <row r="116" spans="1:3" ht="21.75" customHeight="1">
      <c r="A116" s="74"/>
      <c r="C116" s="74"/>
    </row>
    <row r="117" spans="1:3" ht="21.75" customHeight="1">
      <c r="A117" s="74"/>
      <c r="C117" s="74"/>
    </row>
    <row r="118" spans="1:3" ht="21.75" customHeight="1">
      <c r="A118" s="74"/>
      <c r="C118" s="74"/>
    </row>
    <row r="119" spans="1:3" ht="21.75" customHeight="1">
      <c r="A119" s="74"/>
      <c r="C119" s="74"/>
    </row>
    <row r="120" spans="1:3" ht="21.75" customHeight="1">
      <c r="A120" s="74"/>
      <c r="C120" s="74"/>
    </row>
    <row r="121" spans="1:3" ht="21.75" customHeight="1">
      <c r="A121" s="74"/>
      <c r="C121" s="74"/>
    </row>
    <row r="122" spans="1:3" ht="21.75" customHeight="1">
      <c r="A122" s="74"/>
      <c r="C122" s="74"/>
    </row>
    <row r="123" spans="1:3" ht="21.75" customHeight="1">
      <c r="A123" s="74"/>
      <c r="C123" s="74"/>
    </row>
    <row r="124" spans="1:3" ht="21.75" customHeight="1">
      <c r="A124" s="74"/>
      <c r="C124" s="74"/>
    </row>
    <row r="125" spans="1:3" ht="21.75" customHeight="1">
      <c r="A125" s="74"/>
      <c r="C125" s="74"/>
    </row>
    <row r="126" spans="1:3" ht="21.75" customHeight="1">
      <c r="A126" s="74"/>
      <c r="C126" s="74"/>
    </row>
    <row r="127" spans="1:3" ht="21.75" customHeight="1">
      <c r="A127" s="74"/>
      <c r="C127" s="74"/>
    </row>
    <row r="128" spans="1:3" ht="21.75" customHeight="1">
      <c r="A128" s="74"/>
      <c r="C128" s="74"/>
    </row>
    <row r="129" spans="1:3" ht="21.75" customHeight="1">
      <c r="A129" s="74"/>
      <c r="C129" s="74"/>
    </row>
    <row r="130" spans="1:3" ht="21.75" customHeight="1">
      <c r="A130" s="74"/>
      <c r="C130" s="74"/>
    </row>
    <row r="131" spans="1:3" ht="21.75" customHeight="1">
      <c r="A131" s="74"/>
      <c r="C131" s="74"/>
    </row>
    <row r="132" spans="1:3" ht="21.75" customHeight="1">
      <c r="A132" s="74"/>
      <c r="C132" s="74"/>
    </row>
    <row r="133" spans="1:3" ht="21.75" customHeight="1">
      <c r="A133" s="74"/>
      <c r="C133" s="74"/>
    </row>
    <row r="134" spans="1:3" ht="21.75" customHeight="1">
      <c r="A134" s="74"/>
      <c r="C134" s="74"/>
    </row>
    <row r="135" spans="1:3" ht="21.75" customHeight="1">
      <c r="A135" s="74"/>
      <c r="C135" s="74"/>
    </row>
    <row r="136" spans="1:3" ht="21.75" customHeight="1">
      <c r="A136" s="74"/>
      <c r="C136" s="74"/>
    </row>
    <row r="137" spans="1:3" ht="21.75" customHeight="1">
      <c r="A137" s="74"/>
      <c r="C137" s="74"/>
    </row>
    <row r="138" spans="1:3" ht="21.75" customHeight="1">
      <c r="A138" s="74"/>
      <c r="C138" s="74"/>
    </row>
    <row r="139" spans="1:3" ht="21.75" customHeight="1">
      <c r="A139" s="74"/>
      <c r="C139" s="74"/>
    </row>
    <row r="140" spans="1:3" ht="21.75" customHeight="1">
      <c r="A140" s="74"/>
      <c r="C140" s="74"/>
    </row>
  </sheetData>
  <mergeCells count="4">
    <mergeCell ref="I5:K5"/>
    <mergeCell ref="E5:G5"/>
    <mergeCell ref="E40:G40"/>
    <mergeCell ref="I40:K40"/>
  </mergeCells>
  <pageMargins left="0.66" right="0.19685039370078741" top="0.78740157480314965" bottom="0.19685039370078741" header="0.19685039370078741" footer="0.19685039370078741"/>
  <pageSetup paperSize="9" scale="77" fitToHeight="7" orientation="portrait" r:id="rId1"/>
  <headerFooter differentOddEven="1">
    <oddHeader xml:space="preserve">&amp;R </oddHeader>
  </headerFooter>
  <rowBreaks count="3" manualBreakCount="3">
    <brk id="35" max="11" man="1"/>
    <brk id="81" max="10" man="1"/>
    <brk id="8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00FF"/>
  </sheetPr>
  <dimension ref="A1:K64"/>
  <sheetViews>
    <sheetView showGridLines="0" tabSelected="1" view="pageBreakPreview" zoomScale="71" zoomScaleNormal="100" zoomScaleSheetLayoutView="71" workbookViewId="0">
      <selection activeCell="C12" sqref="C12"/>
    </sheetView>
  </sheetViews>
  <sheetFormatPr defaultColWidth="10.7109375" defaultRowHeight="21.75" customHeight="1"/>
  <cols>
    <col min="1" max="1" width="66.85546875" style="75" customWidth="1"/>
    <col min="2" max="2" width="1.7109375" style="74" customWidth="1"/>
    <col min="3" max="3" width="7.7109375" style="81" customWidth="1"/>
    <col min="4" max="4" width="1.7109375" style="74" customWidth="1"/>
    <col min="5" max="5" width="16.7109375" style="74" customWidth="1"/>
    <col min="6" max="6" width="1.7109375" style="74" customWidth="1"/>
    <col min="7" max="7" width="14.7109375" style="74" customWidth="1"/>
    <col min="8" max="8" width="1.7109375" style="74" customWidth="1"/>
    <col min="9" max="9" width="16.28515625" style="74" bestFit="1" customWidth="1"/>
    <col min="10" max="10" width="1.7109375" style="74" customWidth="1"/>
    <col min="11" max="11" width="14.7109375" style="74" customWidth="1"/>
    <col min="12" max="16384" width="10.7109375" style="74"/>
  </cols>
  <sheetData>
    <row r="1" spans="1:11" s="77" customFormat="1" ht="21" customHeight="1">
      <c r="A1" s="87" t="s">
        <v>146</v>
      </c>
      <c r="B1" s="88"/>
      <c r="C1" s="81"/>
      <c r="D1" s="89"/>
      <c r="E1" s="89"/>
      <c r="F1" s="89"/>
      <c r="G1" s="89"/>
      <c r="H1" s="89"/>
      <c r="I1" s="89"/>
      <c r="J1" s="89"/>
      <c r="K1" s="89"/>
    </row>
    <row r="2" spans="1:11" s="77" customFormat="1" ht="21" customHeight="1">
      <c r="A2" s="87" t="s">
        <v>57</v>
      </c>
      <c r="B2" s="88"/>
      <c r="C2" s="81"/>
      <c r="D2" s="89"/>
      <c r="E2" s="89"/>
      <c r="F2" s="89"/>
      <c r="G2" s="89"/>
      <c r="H2" s="89"/>
      <c r="I2" s="89"/>
      <c r="J2" s="89"/>
      <c r="K2" s="89"/>
    </row>
    <row r="3" spans="1:11" s="77" customFormat="1" ht="21" customHeight="1">
      <c r="A3" s="87" t="s">
        <v>193</v>
      </c>
      <c r="B3" s="88"/>
      <c r="C3" s="81"/>
      <c r="D3" s="89"/>
      <c r="E3" s="89"/>
      <c r="F3" s="89"/>
      <c r="G3" s="89"/>
      <c r="H3" s="89"/>
      <c r="I3" s="89"/>
      <c r="J3" s="89"/>
      <c r="K3" s="89"/>
    </row>
    <row r="4" spans="1:11" s="77" customFormat="1" ht="21" customHeight="1">
      <c r="B4" s="88"/>
      <c r="C4" s="81"/>
      <c r="D4" s="89"/>
      <c r="F4" s="90"/>
      <c r="G4" s="91"/>
      <c r="H4" s="90"/>
      <c r="J4" s="90"/>
      <c r="K4" s="91" t="s">
        <v>2</v>
      </c>
    </row>
    <row r="5" spans="1:11" ht="21" customHeight="1">
      <c r="E5" s="195" t="s">
        <v>3</v>
      </c>
      <c r="F5" s="195"/>
      <c r="G5" s="195"/>
      <c r="I5" s="195" t="s">
        <v>4</v>
      </c>
      <c r="J5" s="195"/>
      <c r="K5" s="195"/>
    </row>
    <row r="6" spans="1:11" ht="21" customHeight="1">
      <c r="A6" s="78"/>
      <c r="C6" s="92" t="s">
        <v>5</v>
      </c>
      <c r="D6" s="84"/>
      <c r="E6" s="93">
        <v>2563</v>
      </c>
      <c r="F6" s="94"/>
      <c r="G6" s="93">
        <v>2562</v>
      </c>
      <c r="H6" s="95"/>
      <c r="I6" s="93">
        <v>2563</v>
      </c>
      <c r="J6" s="94"/>
      <c r="K6" s="93">
        <v>2562</v>
      </c>
    </row>
    <row r="7" spans="1:11" ht="21" customHeight="1">
      <c r="A7" s="73" t="s">
        <v>77</v>
      </c>
      <c r="C7" s="92"/>
      <c r="D7" s="84"/>
      <c r="E7" s="93"/>
      <c r="F7" s="94"/>
      <c r="G7" s="96"/>
      <c r="H7" s="95"/>
      <c r="I7" s="93"/>
      <c r="J7" s="94"/>
      <c r="K7" s="96"/>
    </row>
    <row r="8" spans="1:11" ht="21" customHeight="1">
      <c r="A8" s="73" t="s">
        <v>37</v>
      </c>
    </row>
    <row r="9" spans="1:11" ht="21" customHeight="1">
      <c r="A9" s="78" t="s">
        <v>164</v>
      </c>
      <c r="B9" s="97"/>
      <c r="C9" s="82" t="s">
        <v>249</v>
      </c>
      <c r="E9" s="69">
        <v>3082508621</v>
      </c>
      <c r="F9" s="69"/>
      <c r="G9" s="69">
        <v>2711544974</v>
      </c>
      <c r="H9" s="69"/>
      <c r="I9" s="69">
        <v>0</v>
      </c>
      <c r="J9" s="69"/>
      <c r="K9" s="69">
        <v>0</v>
      </c>
    </row>
    <row r="10" spans="1:11" ht="21" customHeight="1">
      <c r="A10" s="78" t="s">
        <v>165</v>
      </c>
      <c r="B10" s="97"/>
      <c r="C10" s="82">
        <v>7</v>
      </c>
      <c r="E10" s="69">
        <v>7000000</v>
      </c>
      <c r="F10" s="69"/>
      <c r="G10" s="69">
        <v>4500000</v>
      </c>
      <c r="H10" s="69"/>
      <c r="I10" s="69">
        <v>618999457</v>
      </c>
      <c r="J10" s="69"/>
      <c r="K10" s="69">
        <v>526499524</v>
      </c>
    </row>
    <row r="11" spans="1:11" ht="21" customHeight="1">
      <c r="A11" s="78" t="s">
        <v>39</v>
      </c>
      <c r="B11" s="97"/>
      <c r="C11" s="82" t="s">
        <v>251</v>
      </c>
      <c r="E11" s="69">
        <v>11022482</v>
      </c>
      <c r="F11" s="69"/>
      <c r="G11" s="69">
        <v>23909814</v>
      </c>
      <c r="H11" s="69"/>
      <c r="I11" s="69">
        <v>1148040</v>
      </c>
      <c r="J11" s="69"/>
      <c r="K11" s="69">
        <v>12040585</v>
      </c>
    </row>
    <row r="12" spans="1:11" ht="21" customHeight="1">
      <c r="A12" s="73" t="s">
        <v>40</v>
      </c>
      <c r="E12" s="98">
        <f>SUM(E9:E11)</f>
        <v>3100531103</v>
      </c>
      <c r="F12" s="69"/>
      <c r="G12" s="98">
        <f>SUM(G9:G11)</f>
        <v>2739954788</v>
      </c>
      <c r="H12" s="69"/>
      <c r="I12" s="98">
        <f>SUM(I9:I11)</f>
        <v>620147497</v>
      </c>
      <c r="J12" s="69"/>
      <c r="K12" s="98">
        <f>SUM(K9:K11)</f>
        <v>538540109</v>
      </c>
    </row>
    <row r="13" spans="1:11" ht="21" customHeight="1">
      <c r="A13" s="73" t="s">
        <v>41</v>
      </c>
      <c r="E13" s="69"/>
      <c r="F13" s="69"/>
      <c r="G13" s="69"/>
      <c r="H13" s="69"/>
      <c r="I13" s="69"/>
      <c r="J13" s="69"/>
      <c r="K13" s="69"/>
    </row>
    <row r="14" spans="1:11" ht="21" customHeight="1">
      <c r="A14" s="78" t="s">
        <v>129</v>
      </c>
      <c r="B14" s="97"/>
      <c r="C14" s="82">
        <v>7</v>
      </c>
      <c r="E14" s="69">
        <v>1517434793</v>
      </c>
      <c r="F14" s="69"/>
      <c r="G14" s="69">
        <v>1457699138</v>
      </c>
      <c r="H14" s="69"/>
      <c r="I14" s="69">
        <v>0</v>
      </c>
      <c r="J14" s="69"/>
      <c r="K14" s="69">
        <v>0</v>
      </c>
    </row>
    <row r="15" spans="1:11" ht="21" customHeight="1">
      <c r="A15" s="78" t="s">
        <v>44</v>
      </c>
      <c r="B15" s="97"/>
      <c r="C15" s="82">
        <v>7</v>
      </c>
      <c r="E15" s="69">
        <v>747379471</v>
      </c>
      <c r="F15" s="69"/>
      <c r="G15" s="69">
        <v>701915443</v>
      </c>
      <c r="H15" s="69"/>
      <c r="I15" s="69">
        <v>11644404</v>
      </c>
      <c r="J15" s="69"/>
      <c r="K15" s="69">
        <v>10497103</v>
      </c>
    </row>
    <row r="16" spans="1:11" ht="21" customHeight="1">
      <c r="A16" s="78" t="s">
        <v>177</v>
      </c>
      <c r="B16" s="97"/>
      <c r="C16" s="82"/>
      <c r="E16" s="70">
        <v>0</v>
      </c>
      <c r="F16" s="69"/>
      <c r="G16" s="70">
        <v>0</v>
      </c>
      <c r="H16" s="69"/>
      <c r="I16" s="70">
        <v>0</v>
      </c>
      <c r="J16" s="69"/>
      <c r="K16" s="70">
        <v>1200000</v>
      </c>
    </row>
    <row r="17" spans="1:11" ht="21" customHeight="1">
      <c r="A17" s="73" t="s">
        <v>46</v>
      </c>
      <c r="E17" s="98">
        <f>SUM(E14:E16)</f>
        <v>2264814264</v>
      </c>
      <c r="F17" s="69"/>
      <c r="G17" s="98">
        <f>SUM(G14:G16)</f>
        <v>2159614581</v>
      </c>
      <c r="H17" s="69"/>
      <c r="I17" s="98">
        <f>SUM(I14:I16)</f>
        <v>11644404</v>
      </c>
      <c r="J17" s="69"/>
      <c r="K17" s="98">
        <f>SUM(K14:K16)</f>
        <v>11697103</v>
      </c>
    </row>
    <row r="18" spans="1:11" ht="21" customHeight="1">
      <c r="A18" s="76" t="s">
        <v>215</v>
      </c>
      <c r="B18" s="77"/>
      <c r="E18" s="69">
        <f>E12-E17</f>
        <v>835716839</v>
      </c>
      <c r="F18" s="69"/>
      <c r="G18" s="69">
        <f>G12-G17</f>
        <v>580340207</v>
      </c>
      <c r="H18" s="69"/>
      <c r="I18" s="69">
        <f>I12-I17</f>
        <v>608503093</v>
      </c>
      <c r="J18" s="69"/>
      <c r="K18" s="69">
        <f>K12-K17</f>
        <v>526843006</v>
      </c>
    </row>
    <row r="19" spans="1:11" ht="21" customHeight="1">
      <c r="A19" s="78" t="s">
        <v>233</v>
      </c>
      <c r="B19" s="97"/>
      <c r="C19" s="82" t="s">
        <v>231</v>
      </c>
      <c r="E19" s="69">
        <v>35546408</v>
      </c>
      <c r="F19" s="69"/>
      <c r="G19" s="69">
        <v>43873232</v>
      </c>
      <c r="H19" s="69"/>
      <c r="I19" s="69">
        <v>18805919</v>
      </c>
      <c r="J19" s="69"/>
      <c r="K19" s="69">
        <v>18263654</v>
      </c>
    </row>
    <row r="20" spans="1:11" ht="21" customHeight="1">
      <c r="A20" s="78" t="s">
        <v>213</v>
      </c>
      <c r="B20" s="77"/>
      <c r="C20" s="82">
        <v>27</v>
      </c>
      <c r="E20" s="71">
        <v>-2091779</v>
      </c>
      <c r="F20" s="71"/>
      <c r="G20" s="71">
        <v>0</v>
      </c>
      <c r="H20" s="71"/>
      <c r="I20" s="71">
        <v>0</v>
      </c>
      <c r="J20" s="71"/>
      <c r="K20" s="71">
        <v>0</v>
      </c>
    </row>
    <row r="21" spans="1:11" ht="21" customHeight="1">
      <c r="A21" s="78" t="s">
        <v>150</v>
      </c>
      <c r="B21" s="77"/>
      <c r="C21" s="82">
        <v>15</v>
      </c>
      <c r="E21" s="70">
        <v>0</v>
      </c>
      <c r="F21" s="71"/>
      <c r="G21" s="70">
        <v>-645075</v>
      </c>
      <c r="H21" s="71"/>
      <c r="I21" s="70">
        <v>0</v>
      </c>
      <c r="J21" s="71"/>
      <c r="K21" s="70">
        <v>0</v>
      </c>
    </row>
    <row r="22" spans="1:11" ht="21" customHeight="1">
      <c r="A22" s="76" t="s">
        <v>132</v>
      </c>
      <c r="B22" s="77"/>
      <c r="E22" s="69">
        <f>SUM(E18:E21)</f>
        <v>869171468</v>
      </c>
      <c r="F22" s="69"/>
      <c r="G22" s="69">
        <f>SUM(G18:G21)</f>
        <v>623568364</v>
      </c>
      <c r="H22" s="69"/>
      <c r="I22" s="69">
        <f>SUM(I18:I21)</f>
        <v>627309012</v>
      </c>
      <c r="J22" s="69"/>
      <c r="K22" s="69">
        <f>SUM(K18:K21)</f>
        <v>545106660</v>
      </c>
    </row>
    <row r="23" spans="1:11" ht="21" customHeight="1">
      <c r="A23" s="78" t="s">
        <v>90</v>
      </c>
      <c r="B23" s="77"/>
      <c r="C23" s="82">
        <v>29</v>
      </c>
      <c r="E23" s="70">
        <v>-167175696</v>
      </c>
      <c r="F23" s="71"/>
      <c r="G23" s="70">
        <v>-116337848</v>
      </c>
      <c r="H23" s="71"/>
      <c r="I23" s="70">
        <v>-1639589</v>
      </c>
      <c r="J23" s="71"/>
      <c r="K23" s="70">
        <v>-2562656</v>
      </c>
    </row>
    <row r="24" spans="1:11" ht="21" customHeight="1">
      <c r="A24" s="73" t="s">
        <v>125</v>
      </c>
      <c r="C24" s="82"/>
      <c r="E24" s="80">
        <f>SUM(E22:E23)</f>
        <v>701995772</v>
      </c>
      <c r="F24" s="71"/>
      <c r="G24" s="80">
        <f>SUM(G22:G23)</f>
        <v>507230516</v>
      </c>
      <c r="H24" s="71"/>
      <c r="I24" s="80">
        <f>SUM(I22:I23)</f>
        <v>625669423</v>
      </c>
      <c r="J24" s="71"/>
      <c r="K24" s="80">
        <f>SUM(K22:K23)</f>
        <v>542544004</v>
      </c>
    </row>
    <row r="25" spans="1:11" ht="21" customHeight="1">
      <c r="A25" s="73"/>
      <c r="C25" s="82"/>
      <c r="E25" s="71"/>
      <c r="F25" s="71"/>
      <c r="G25" s="71"/>
      <c r="H25" s="71"/>
      <c r="I25" s="71"/>
      <c r="J25" s="71"/>
      <c r="K25" s="71"/>
    </row>
    <row r="26" spans="1:11" s="100" customFormat="1" ht="21" customHeight="1">
      <c r="A26" s="99" t="s">
        <v>78</v>
      </c>
      <c r="C26" s="82"/>
      <c r="D26" s="101"/>
      <c r="E26" s="102"/>
      <c r="F26" s="71"/>
      <c r="G26" s="102"/>
      <c r="H26" s="71"/>
      <c r="I26" s="71"/>
      <c r="J26" s="103"/>
      <c r="K26" s="71"/>
    </row>
    <row r="27" spans="1:11" s="100" customFormat="1" ht="21" customHeight="1">
      <c r="A27" s="104" t="s">
        <v>160</v>
      </c>
      <c r="C27" s="82"/>
      <c r="D27" s="101"/>
      <c r="E27" s="102"/>
      <c r="F27" s="69"/>
      <c r="G27" s="102"/>
      <c r="H27" s="69"/>
      <c r="I27" s="71"/>
      <c r="K27" s="71"/>
    </row>
    <row r="28" spans="1:11" s="100" customFormat="1" ht="21" customHeight="1">
      <c r="A28" s="105" t="s">
        <v>244</v>
      </c>
      <c r="C28" s="82"/>
      <c r="D28" s="101"/>
      <c r="E28" s="70">
        <v>0</v>
      </c>
      <c r="F28" s="71"/>
      <c r="G28" s="70">
        <v>-6198378</v>
      </c>
      <c r="H28" s="71"/>
      <c r="I28" s="70">
        <v>0</v>
      </c>
      <c r="J28" s="103"/>
      <c r="K28" s="70">
        <v>-6198378</v>
      </c>
    </row>
    <row r="29" spans="1:11" s="100" customFormat="1" ht="21" customHeight="1">
      <c r="A29" s="106" t="s">
        <v>160</v>
      </c>
      <c r="C29" s="82"/>
      <c r="D29" s="101"/>
      <c r="E29" s="71"/>
      <c r="F29" s="71"/>
      <c r="G29" s="71"/>
      <c r="H29" s="71"/>
      <c r="I29" s="71"/>
      <c r="J29" s="103"/>
      <c r="K29" s="71"/>
    </row>
    <row r="30" spans="1:11" s="100" customFormat="1" ht="21" customHeight="1">
      <c r="A30" s="106" t="s">
        <v>131</v>
      </c>
      <c r="C30" s="82"/>
      <c r="D30" s="101"/>
      <c r="E30" s="70">
        <f>E28</f>
        <v>0</v>
      </c>
      <c r="F30" s="71"/>
      <c r="G30" s="70">
        <f>G28</f>
        <v>-6198378</v>
      </c>
      <c r="H30" s="71"/>
      <c r="I30" s="70">
        <f>I28</f>
        <v>0</v>
      </c>
      <c r="J30" s="103"/>
      <c r="K30" s="70">
        <f>K28</f>
        <v>-6198378</v>
      </c>
    </row>
    <row r="31" spans="1:11" s="100" customFormat="1" ht="21" customHeight="1">
      <c r="A31" s="106"/>
      <c r="C31" s="82"/>
      <c r="D31" s="101"/>
      <c r="E31" s="71"/>
      <c r="F31" s="71"/>
      <c r="G31" s="71"/>
      <c r="H31" s="71"/>
      <c r="I31" s="71"/>
      <c r="J31" s="103"/>
      <c r="K31" s="71"/>
    </row>
    <row r="32" spans="1:11" s="100" customFormat="1" ht="21" customHeight="1">
      <c r="A32" s="107" t="s">
        <v>173</v>
      </c>
      <c r="C32" s="82"/>
      <c r="D32" s="101"/>
      <c r="E32" s="71"/>
      <c r="F32" s="71"/>
      <c r="G32" s="71"/>
      <c r="H32" s="71"/>
      <c r="I32" s="71"/>
      <c r="J32" s="103"/>
      <c r="K32" s="71"/>
    </row>
    <row r="33" spans="1:11" s="100" customFormat="1" ht="21" customHeight="1">
      <c r="A33" s="105" t="s">
        <v>167</v>
      </c>
      <c r="C33" s="82"/>
      <c r="D33" s="101"/>
      <c r="E33" s="71"/>
      <c r="F33" s="71"/>
      <c r="G33" s="71"/>
      <c r="H33" s="71"/>
      <c r="I33" s="71"/>
      <c r="K33" s="71"/>
    </row>
    <row r="34" spans="1:11" s="100" customFormat="1" ht="21" customHeight="1">
      <c r="A34" s="105" t="s">
        <v>131</v>
      </c>
      <c r="C34" s="82" t="s">
        <v>245</v>
      </c>
      <c r="D34" s="101"/>
      <c r="E34" s="71">
        <v>-546970</v>
      </c>
      <c r="F34" s="71"/>
      <c r="G34" s="71">
        <v>-11019572</v>
      </c>
      <c r="H34" s="71"/>
      <c r="I34" s="71">
        <v>0</v>
      </c>
      <c r="K34" s="71">
        <v>0</v>
      </c>
    </row>
    <row r="35" spans="1:11" s="100" customFormat="1" ht="21" customHeight="1">
      <c r="A35" s="105" t="s">
        <v>234</v>
      </c>
      <c r="C35" s="82"/>
      <c r="D35" s="101"/>
      <c r="E35" s="71"/>
      <c r="F35" s="71"/>
      <c r="G35" s="71"/>
      <c r="H35" s="71"/>
      <c r="I35" s="71"/>
      <c r="K35" s="71"/>
    </row>
    <row r="36" spans="1:11" s="100" customFormat="1" ht="21" customHeight="1">
      <c r="A36" s="105" t="s">
        <v>248</v>
      </c>
      <c r="C36" s="82"/>
      <c r="D36" s="101"/>
      <c r="E36" s="71"/>
      <c r="F36" s="71"/>
      <c r="G36" s="71"/>
      <c r="H36" s="71"/>
      <c r="I36" s="71"/>
      <c r="K36" s="71"/>
    </row>
    <row r="37" spans="1:11" s="100" customFormat="1" ht="21" customHeight="1">
      <c r="A37" s="105" t="s">
        <v>247</v>
      </c>
      <c r="C37" s="82">
        <v>29</v>
      </c>
      <c r="D37" s="101"/>
      <c r="E37" s="70">
        <v>-22062236</v>
      </c>
      <c r="F37" s="71"/>
      <c r="G37" s="70">
        <v>0</v>
      </c>
      <c r="H37" s="71"/>
      <c r="I37" s="70">
        <v>-22062236</v>
      </c>
      <c r="K37" s="70">
        <v>0</v>
      </c>
    </row>
    <row r="38" spans="1:11" s="100" customFormat="1" ht="21" customHeight="1">
      <c r="A38" s="105" t="s">
        <v>174</v>
      </c>
      <c r="C38" s="82"/>
      <c r="D38" s="101"/>
      <c r="E38" s="71"/>
      <c r="F38" s="71"/>
      <c r="G38" s="71"/>
      <c r="H38" s="71"/>
      <c r="I38" s="71"/>
      <c r="K38" s="71"/>
    </row>
    <row r="39" spans="1:11" s="100" customFormat="1" ht="21" customHeight="1">
      <c r="A39" s="105" t="s">
        <v>161</v>
      </c>
      <c r="C39" s="82"/>
      <c r="D39" s="101"/>
      <c r="E39" s="70">
        <f>SUM(E34:E37)</f>
        <v>-22609206</v>
      </c>
      <c r="F39" s="71"/>
      <c r="G39" s="70">
        <f>SUM(G34:G37)</f>
        <v>-11019572</v>
      </c>
      <c r="H39" s="71"/>
      <c r="I39" s="70">
        <f>SUM(I34:I37)</f>
        <v>-22062236</v>
      </c>
      <c r="J39" s="103"/>
      <c r="K39" s="70">
        <f>SUM(K34:K37)</f>
        <v>0</v>
      </c>
    </row>
    <row r="40" spans="1:11" s="100" customFormat="1" ht="21" customHeight="1">
      <c r="A40" s="99" t="s">
        <v>87</v>
      </c>
      <c r="C40" s="82"/>
      <c r="D40" s="101"/>
      <c r="E40" s="46">
        <f>SUM(E30,E39)</f>
        <v>-22609206</v>
      </c>
      <c r="F40" s="71"/>
      <c r="G40" s="46">
        <f>SUM(G30,G39)</f>
        <v>-17217950</v>
      </c>
      <c r="H40" s="71"/>
      <c r="I40" s="46">
        <f>SUM(I30,I39)</f>
        <v>-22062236</v>
      </c>
      <c r="J40" s="71"/>
      <c r="K40" s="46">
        <f>SUM(K30,K39)</f>
        <v>-6198378</v>
      </c>
    </row>
    <row r="41" spans="1:11" ht="19.5" customHeight="1">
      <c r="E41" s="71"/>
      <c r="F41" s="71"/>
      <c r="G41" s="71"/>
      <c r="H41" s="71"/>
      <c r="I41" s="71"/>
      <c r="J41" s="71"/>
      <c r="K41" s="71"/>
    </row>
    <row r="42" spans="1:11" s="100" customFormat="1" ht="21" customHeight="1" thickBot="1">
      <c r="A42" s="99" t="s">
        <v>88</v>
      </c>
      <c r="C42" s="82"/>
      <c r="D42" s="101"/>
      <c r="E42" s="108">
        <f>SUM(E24,E40)</f>
        <v>679386566</v>
      </c>
      <c r="F42" s="71"/>
      <c r="G42" s="108">
        <f>SUM(G24,G40)</f>
        <v>490012566</v>
      </c>
      <c r="H42" s="71"/>
      <c r="I42" s="108">
        <f>SUM(I24,I40)</f>
        <v>603607187</v>
      </c>
      <c r="J42" s="69"/>
      <c r="K42" s="108">
        <f>SUM(K24,K40)</f>
        <v>536345626</v>
      </c>
    </row>
    <row r="43" spans="1:11" ht="11.25" customHeight="1" thickTop="1">
      <c r="E43" s="71"/>
      <c r="F43" s="71"/>
      <c r="G43" s="71"/>
      <c r="H43" s="71"/>
      <c r="I43" s="71"/>
      <c r="J43" s="71"/>
      <c r="K43" s="71"/>
    </row>
    <row r="44" spans="1:11" s="100" customFormat="1" ht="21" customHeight="1">
      <c r="A44" s="99" t="s">
        <v>52</v>
      </c>
      <c r="C44" s="82"/>
      <c r="D44" s="101"/>
      <c r="E44" s="69"/>
      <c r="F44" s="69"/>
      <c r="G44" s="69"/>
      <c r="H44" s="69"/>
      <c r="I44" s="69"/>
      <c r="J44" s="69"/>
      <c r="K44" s="69"/>
    </row>
    <row r="45" spans="1:11" s="100" customFormat="1" ht="21" customHeight="1" thickBot="1">
      <c r="A45" s="109" t="s">
        <v>80</v>
      </c>
      <c r="C45" s="82"/>
      <c r="D45" s="101"/>
      <c r="E45" s="69">
        <f>E47-E46</f>
        <v>701995239</v>
      </c>
      <c r="F45" s="69"/>
      <c r="G45" s="69">
        <f>G47-G46</f>
        <v>507229974</v>
      </c>
      <c r="H45" s="69"/>
      <c r="I45" s="108">
        <f>SUM(I24)</f>
        <v>625669423</v>
      </c>
      <c r="J45" s="69"/>
      <c r="K45" s="108">
        <f>SUM(K24)</f>
        <v>542544004</v>
      </c>
    </row>
    <row r="46" spans="1:11" s="100" customFormat="1" ht="21" customHeight="1" thickTop="1">
      <c r="A46" s="109" t="s">
        <v>53</v>
      </c>
      <c r="C46" s="82"/>
      <c r="D46" s="101"/>
      <c r="E46" s="70">
        <v>533</v>
      </c>
      <c r="F46" s="69"/>
      <c r="G46" s="70">
        <v>542</v>
      </c>
      <c r="H46" s="69"/>
      <c r="I46" s="69"/>
      <c r="J46" s="69"/>
      <c r="K46" s="69"/>
    </row>
    <row r="47" spans="1:11" s="100" customFormat="1" ht="21" customHeight="1" thickBot="1">
      <c r="A47" s="99"/>
      <c r="C47" s="82"/>
      <c r="D47" s="101"/>
      <c r="E47" s="108">
        <f>E24</f>
        <v>701995772</v>
      </c>
      <c r="F47" s="69"/>
      <c r="G47" s="108">
        <f>G24</f>
        <v>507230516</v>
      </c>
      <c r="H47" s="69"/>
      <c r="I47" s="69"/>
      <c r="J47" s="69"/>
      <c r="K47" s="69"/>
    </row>
    <row r="48" spans="1:11" ht="9" customHeight="1" thickTop="1">
      <c r="E48" s="71"/>
      <c r="F48" s="71"/>
      <c r="G48" s="71"/>
      <c r="H48" s="71"/>
      <c r="I48" s="71"/>
      <c r="J48" s="71"/>
      <c r="K48" s="71"/>
    </row>
    <row r="49" spans="1:11" s="100" customFormat="1" ht="21" customHeight="1">
      <c r="A49" s="99" t="s">
        <v>111</v>
      </c>
      <c r="C49" s="82"/>
      <c r="D49" s="101"/>
      <c r="E49" s="69"/>
      <c r="F49" s="69"/>
      <c r="G49" s="69"/>
      <c r="H49" s="69"/>
      <c r="I49" s="69"/>
      <c r="J49" s="69"/>
      <c r="K49" s="69"/>
    </row>
    <row r="50" spans="1:11" s="100" customFormat="1" ht="21" customHeight="1" thickBot="1">
      <c r="A50" s="109" t="s">
        <v>80</v>
      </c>
      <c r="C50" s="82"/>
      <c r="D50" s="101"/>
      <c r="E50" s="69">
        <f>E42-E51</f>
        <v>679386047</v>
      </c>
      <c r="F50" s="69"/>
      <c r="G50" s="69">
        <f>G42-G51</f>
        <v>490012035</v>
      </c>
      <c r="H50" s="69"/>
      <c r="I50" s="108">
        <f>SUM(I42)</f>
        <v>603607187</v>
      </c>
      <c r="J50" s="69"/>
      <c r="K50" s="108">
        <f>SUM(K42)</f>
        <v>536345626</v>
      </c>
    </row>
    <row r="51" spans="1:11" s="100" customFormat="1" ht="21" customHeight="1" thickTop="1">
      <c r="A51" s="109" t="s">
        <v>53</v>
      </c>
      <c r="C51" s="82"/>
      <c r="D51" s="101"/>
      <c r="E51" s="70">
        <v>519</v>
      </c>
      <c r="F51" s="69"/>
      <c r="G51" s="70">
        <v>531</v>
      </c>
      <c r="H51" s="69"/>
      <c r="I51" s="69"/>
      <c r="J51" s="69"/>
      <c r="K51" s="69"/>
    </row>
    <row r="52" spans="1:11" s="100" customFormat="1" ht="21" customHeight="1" thickBot="1">
      <c r="A52" s="99"/>
      <c r="C52" s="110"/>
      <c r="D52" s="101"/>
      <c r="E52" s="108">
        <f>SUM(E50:E51)</f>
        <v>679386566</v>
      </c>
      <c r="F52" s="69"/>
      <c r="G52" s="108">
        <f>SUM(G50:G51)</f>
        <v>490012566</v>
      </c>
      <c r="H52" s="69"/>
      <c r="I52" s="69"/>
      <c r="J52" s="69"/>
      <c r="K52" s="69"/>
    </row>
    <row r="53" spans="1:11" ht="8.25" customHeight="1" thickTop="1">
      <c r="E53" s="71"/>
      <c r="F53" s="71"/>
      <c r="G53" s="71"/>
      <c r="H53" s="71"/>
      <c r="I53" s="71"/>
      <c r="J53" s="71"/>
      <c r="K53" s="71"/>
    </row>
    <row r="54" spans="1:11" ht="21" customHeight="1">
      <c r="A54" s="76" t="s">
        <v>54</v>
      </c>
      <c r="B54" s="97"/>
      <c r="C54" s="82">
        <v>30</v>
      </c>
      <c r="E54" s="111"/>
      <c r="F54" s="111"/>
      <c r="G54" s="111"/>
      <c r="H54" s="111"/>
      <c r="I54" s="111"/>
      <c r="J54" s="111"/>
      <c r="K54" s="111"/>
    </row>
    <row r="55" spans="1:11" ht="21" customHeight="1">
      <c r="A55" s="78" t="s">
        <v>55</v>
      </c>
      <c r="B55" s="97"/>
      <c r="C55" s="82"/>
      <c r="E55" s="111"/>
      <c r="F55" s="111"/>
      <c r="G55" s="111"/>
      <c r="H55" s="111"/>
      <c r="I55" s="111"/>
      <c r="J55" s="111"/>
      <c r="K55" s="111"/>
    </row>
    <row r="56" spans="1:11" ht="21" customHeight="1" thickBot="1">
      <c r="A56" s="78" t="s">
        <v>81</v>
      </c>
      <c r="B56" s="77"/>
      <c r="C56" s="82"/>
      <c r="E56" s="112">
        <f>E45/300000000</f>
        <v>2.3399841299999999</v>
      </c>
      <c r="F56" s="113"/>
      <c r="G56" s="112">
        <f>G45/300000000</f>
        <v>1.69076658</v>
      </c>
      <c r="H56" s="114"/>
      <c r="I56" s="112">
        <f>I45/300000000</f>
        <v>2.0855647433333333</v>
      </c>
      <c r="J56" s="113"/>
      <c r="K56" s="112">
        <f>K45/300000000</f>
        <v>1.8084800133333334</v>
      </c>
    </row>
    <row r="57" spans="1:11" ht="26.25" customHeight="1" thickTop="1">
      <c r="A57" s="78"/>
      <c r="B57" s="77"/>
      <c r="E57" s="84"/>
      <c r="G57" s="85"/>
      <c r="H57" s="111"/>
      <c r="I57" s="84"/>
      <c r="K57" s="85"/>
    </row>
    <row r="58" spans="1:11" ht="21" customHeight="1">
      <c r="A58" s="75" t="s">
        <v>18</v>
      </c>
      <c r="C58" s="116"/>
      <c r="E58" s="84"/>
      <c r="G58" s="85"/>
      <c r="H58" s="111"/>
      <c r="I58" s="84"/>
      <c r="K58" s="85"/>
    </row>
    <row r="59" spans="1:11" s="75" customFormat="1" ht="21.75" customHeight="1">
      <c r="B59" s="74"/>
      <c r="C59" s="81"/>
      <c r="D59" s="74"/>
      <c r="E59" s="74"/>
      <c r="F59" s="74"/>
      <c r="G59" s="74"/>
      <c r="H59" s="74"/>
      <c r="I59" s="74"/>
      <c r="J59" s="74"/>
      <c r="K59" s="74"/>
    </row>
    <row r="60" spans="1:11" s="75" customFormat="1" ht="21.75" customHeight="1">
      <c r="B60" s="74"/>
      <c r="C60" s="81"/>
      <c r="D60" s="74"/>
      <c r="E60" s="74"/>
      <c r="F60" s="74"/>
      <c r="G60" s="74"/>
      <c r="H60" s="74"/>
      <c r="I60" s="74"/>
      <c r="J60" s="74"/>
      <c r="K60" s="74"/>
    </row>
    <row r="61" spans="1:11" s="75" customFormat="1" ht="21.75" customHeight="1">
      <c r="B61" s="74"/>
      <c r="C61" s="81"/>
      <c r="D61" s="74"/>
      <c r="E61" s="74"/>
      <c r="F61" s="74"/>
      <c r="G61" s="74"/>
      <c r="H61" s="74"/>
      <c r="I61" s="74"/>
      <c r="J61" s="74"/>
      <c r="K61" s="74"/>
    </row>
    <row r="62" spans="1:11" s="75" customFormat="1" ht="21.75" customHeight="1">
      <c r="B62" s="74"/>
      <c r="C62" s="81"/>
      <c r="D62" s="74"/>
      <c r="E62" s="74"/>
      <c r="F62" s="74"/>
      <c r="G62" s="74"/>
      <c r="H62" s="74"/>
      <c r="I62" s="74"/>
      <c r="J62" s="74"/>
      <c r="K62" s="74"/>
    </row>
    <row r="63" spans="1:11" s="75" customFormat="1" ht="21.75" customHeight="1">
      <c r="B63" s="74"/>
      <c r="C63" s="81"/>
      <c r="D63" s="74"/>
      <c r="E63" s="74"/>
      <c r="F63" s="74"/>
      <c r="G63" s="74"/>
      <c r="H63" s="74"/>
      <c r="I63" s="74"/>
      <c r="J63" s="74"/>
      <c r="K63" s="74"/>
    </row>
    <row r="64" spans="1:11" s="75" customFormat="1" ht="21.75" customHeight="1">
      <c r="B64" s="74"/>
      <c r="C64" s="81"/>
      <c r="D64" s="74"/>
      <c r="E64" s="74"/>
      <c r="F64" s="74"/>
      <c r="G64" s="74"/>
      <c r="H64" s="74"/>
      <c r="I64" s="74"/>
      <c r="J64" s="74"/>
      <c r="K64" s="74"/>
    </row>
  </sheetData>
  <mergeCells count="2"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0" fitToHeight="7" orientation="portrait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E0911-F768-408C-81F5-85DE8B971921}">
  <sheetPr>
    <tabColor rgb="FFFFC000"/>
    <pageSetUpPr fitToPage="1"/>
  </sheetPr>
  <dimension ref="A1:X33"/>
  <sheetViews>
    <sheetView showGridLines="0" view="pageBreakPreview" topLeftCell="J10" zoomScale="60" zoomScaleNormal="100" workbookViewId="0">
      <selection activeCell="S32" sqref="S32"/>
    </sheetView>
  </sheetViews>
  <sheetFormatPr defaultColWidth="9.140625" defaultRowHeight="23.25"/>
  <cols>
    <col min="1" max="1" width="30" style="160" customWidth="1"/>
    <col min="2" max="2" width="1.7109375" style="160" customWidth="1"/>
    <col min="3" max="3" width="3.140625" style="160" customWidth="1"/>
    <col min="4" max="4" width="1.7109375" style="160" customWidth="1"/>
    <col min="5" max="5" width="21" style="160" customWidth="1"/>
    <col min="6" max="6" width="1.7109375" style="160" customWidth="1"/>
    <col min="7" max="7" width="21" style="160" customWidth="1"/>
    <col min="8" max="8" width="1.7109375" style="160" customWidth="1"/>
    <col min="9" max="9" width="21" style="160" customWidth="1"/>
    <col min="10" max="10" width="1.7109375" style="160" customWidth="1"/>
    <col min="11" max="11" width="21" style="160" customWidth="1"/>
    <col min="12" max="12" width="1.7109375" style="160" customWidth="1"/>
    <col min="13" max="13" width="21" style="160" customWidth="1"/>
    <col min="14" max="14" width="1.7109375" style="160" customWidth="1"/>
    <col min="15" max="15" width="21" style="160" customWidth="1"/>
    <col min="16" max="16" width="1.7109375" style="160" customWidth="1"/>
    <col min="17" max="17" width="21" style="160" customWidth="1"/>
    <col min="18" max="18" width="1.7109375" style="160" customWidth="1"/>
    <col min="19" max="19" width="21" style="160" customWidth="1"/>
    <col min="20" max="20" width="1.7109375" style="160" customWidth="1"/>
    <col min="21" max="21" width="21" style="160" customWidth="1"/>
    <col min="22" max="22" width="1.7109375" style="160" customWidth="1"/>
    <col min="23" max="23" width="21" style="160" customWidth="1"/>
    <col min="24" max="24" width="0.5703125" style="160" customWidth="1"/>
    <col min="25" max="16384" width="9.140625" style="160"/>
  </cols>
  <sheetData>
    <row r="1" spans="1:24">
      <c r="W1" s="161"/>
    </row>
    <row r="2" spans="1:24">
      <c r="A2" s="162" t="s">
        <v>146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</row>
    <row r="3" spans="1:24">
      <c r="A3" s="163" t="s">
        <v>72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24">
      <c r="A4" s="162" t="s">
        <v>193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</row>
    <row r="5" spans="1:24"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W5" s="165" t="s">
        <v>2</v>
      </c>
    </row>
    <row r="6" spans="1:24">
      <c r="A6" s="166"/>
      <c r="B6" s="166"/>
      <c r="C6" s="166"/>
      <c r="D6" s="166"/>
      <c r="E6" s="196" t="s">
        <v>3</v>
      </c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</row>
    <row r="7" spans="1:24">
      <c r="A7" s="166"/>
      <c r="B7" s="166"/>
      <c r="C7" s="166"/>
      <c r="D7" s="166"/>
      <c r="E7" s="197" t="s">
        <v>113</v>
      </c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X7" s="167"/>
    </row>
    <row r="8" spans="1:24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98" t="s">
        <v>159</v>
      </c>
      <c r="P8" s="198"/>
      <c r="Q8" s="198"/>
      <c r="R8" s="168"/>
      <c r="S8" s="168"/>
      <c r="U8" s="166"/>
    </row>
    <row r="9" spans="1:24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9" t="s">
        <v>168</v>
      </c>
      <c r="P9" s="168"/>
      <c r="Q9" s="168"/>
      <c r="R9" s="168"/>
      <c r="S9" s="170"/>
      <c r="U9" s="166" t="s">
        <v>238</v>
      </c>
    </row>
    <row r="10" spans="1:24" s="166" customFormat="1">
      <c r="I10" s="166" t="s">
        <v>99</v>
      </c>
      <c r="Q10" s="166" t="s">
        <v>73</v>
      </c>
      <c r="S10" s="166" t="s">
        <v>73</v>
      </c>
      <c r="U10" s="166" t="s">
        <v>169</v>
      </c>
    </row>
    <row r="11" spans="1:24" s="166" customFormat="1">
      <c r="E11" s="166" t="s">
        <v>218</v>
      </c>
      <c r="G11" s="166" t="s">
        <v>219</v>
      </c>
      <c r="I11" s="166" t="s">
        <v>98</v>
      </c>
      <c r="K11" s="199" t="s">
        <v>32</v>
      </c>
      <c r="L11" s="199"/>
      <c r="M11" s="199"/>
      <c r="O11" s="166" t="s">
        <v>216</v>
      </c>
      <c r="Q11" s="166" t="s">
        <v>170</v>
      </c>
      <c r="S11" s="166" t="s">
        <v>29</v>
      </c>
      <c r="U11" s="166" t="s">
        <v>171</v>
      </c>
      <c r="W11" s="166" t="s">
        <v>73</v>
      </c>
    </row>
    <row r="12" spans="1:24" s="166" customFormat="1">
      <c r="E12" s="171" t="s">
        <v>112</v>
      </c>
      <c r="G12" s="171" t="s">
        <v>220</v>
      </c>
      <c r="I12" s="171" t="s">
        <v>97</v>
      </c>
      <c r="K12" s="171" t="s">
        <v>75</v>
      </c>
      <c r="M12" s="171" t="s">
        <v>76</v>
      </c>
      <c r="O12" s="171" t="s">
        <v>217</v>
      </c>
      <c r="Q12" s="171" t="s">
        <v>172</v>
      </c>
      <c r="S12" s="171" t="s">
        <v>114</v>
      </c>
      <c r="U12" s="171" t="s">
        <v>115</v>
      </c>
      <c r="W12" s="171" t="s">
        <v>29</v>
      </c>
    </row>
    <row r="13" spans="1:24" ht="26.25">
      <c r="A13" s="172" t="s">
        <v>157</v>
      </c>
      <c r="C13" s="173"/>
      <c r="D13" s="173"/>
      <c r="E13" s="174">
        <v>300000000</v>
      </c>
      <c r="F13" s="174"/>
      <c r="G13" s="174">
        <v>1606753420</v>
      </c>
      <c r="H13" s="174"/>
      <c r="I13" s="174">
        <v>67932017</v>
      </c>
      <c r="J13" s="174"/>
      <c r="K13" s="174">
        <v>30000000</v>
      </c>
      <c r="L13" s="174"/>
      <c r="M13" s="174">
        <v>140562902</v>
      </c>
      <c r="N13" s="174"/>
      <c r="O13" s="174">
        <v>0</v>
      </c>
      <c r="P13" s="174"/>
      <c r="Q13" s="174">
        <f>SUM(O13:O13)</f>
        <v>0</v>
      </c>
      <c r="R13" s="174"/>
      <c r="S13" s="174">
        <f>SUM(E13:M13,Q13)</f>
        <v>2145248339</v>
      </c>
      <c r="T13" s="175"/>
      <c r="U13" s="175">
        <v>938</v>
      </c>
      <c r="V13" s="175"/>
      <c r="W13" s="175">
        <f>SUM(S13:U13)</f>
        <v>2145249277</v>
      </c>
    </row>
    <row r="14" spans="1:24" ht="26.25">
      <c r="A14" s="168" t="s">
        <v>125</v>
      </c>
      <c r="C14" s="173"/>
      <c r="D14" s="173"/>
      <c r="E14" s="174">
        <v>0</v>
      </c>
      <c r="F14" s="174"/>
      <c r="G14" s="174">
        <v>0</v>
      </c>
      <c r="H14" s="174"/>
      <c r="I14" s="174">
        <v>0</v>
      </c>
      <c r="J14" s="174"/>
      <c r="K14" s="174">
        <v>0</v>
      </c>
      <c r="L14" s="174"/>
      <c r="M14" s="174">
        <v>507229974</v>
      </c>
      <c r="N14" s="174"/>
      <c r="O14" s="174">
        <v>0</v>
      </c>
      <c r="P14" s="174"/>
      <c r="Q14" s="174">
        <f>SUM(O14:O14)</f>
        <v>0</v>
      </c>
      <c r="R14" s="174"/>
      <c r="S14" s="174">
        <f>SUM(E14:M14,Q14)</f>
        <v>507229974</v>
      </c>
      <c r="T14" s="175"/>
      <c r="U14" s="175">
        <v>542</v>
      </c>
      <c r="V14" s="175"/>
      <c r="W14" s="175">
        <f t="shared" ref="W14:W15" si="0">SUM(S14:U14)</f>
        <v>507230516</v>
      </c>
    </row>
    <row r="15" spans="1:24" ht="26.25">
      <c r="A15" s="168" t="s">
        <v>87</v>
      </c>
      <c r="D15" s="173"/>
      <c r="E15" s="176">
        <v>0</v>
      </c>
      <c r="F15" s="174"/>
      <c r="G15" s="176">
        <v>0</v>
      </c>
      <c r="H15" s="174"/>
      <c r="I15" s="176">
        <v>0</v>
      </c>
      <c r="J15" s="174"/>
      <c r="K15" s="176">
        <v>0</v>
      </c>
      <c r="L15" s="174"/>
      <c r="M15" s="176">
        <v>-11019561</v>
      </c>
      <c r="N15" s="174"/>
      <c r="O15" s="176">
        <v>-6198378</v>
      </c>
      <c r="P15" s="174"/>
      <c r="Q15" s="176">
        <f>SUM(O15:O15)</f>
        <v>-6198378</v>
      </c>
      <c r="R15" s="174"/>
      <c r="S15" s="176">
        <f>SUM(E15:M15,Q15)</f>
        <v>-17217939</v>
      </c>
      <c r="T15" s="175"/>
      <c r="U15" s="177">
        <v>-11</v>
      </c>
      <c r="V15" s="175"/>
      <c r="W15" s="177">
        <f t="shared" si="0"/>
        <v>-17217950</v>
      </c>
    </row>
    <row r="16" spans="1:24">
      <c r="A16" s="168" t="s">
        <v>88</v>
      </c>
      <c r="E16" s="174">
        <f>SUM(E14:E15)</f>
        <v>0</v>
      </c>
      <c r="F16" s="174"/>
      <c r="G16" s="174">
        <f>SUM(G14:G15)</f>
        <v>0</v>
      </c>
      <c r="H16" s="174"/>
      <c r="I16" s="174">
        <f>SUM(I14:I15)</f>
        <v>0</v>
      </c>
      <c r="J16" s="174"/>
      <c r="K16" s="174">
        <f>SUM(K14:K15)</f>
        <v>0</v>
      </c>
      <c r="L16" s="174"/>
      <c r="M16" s="174">
        <f>SUM(M14:M15)</f>
        <v>496210413</v>
      </c>
      <c r="N16" s="174"/>
      <c r="O16" s="174">
        <f>SUM(O14:O15)</f>
        <v>-6198378</v>
      </c>
      <c r="P16" s="174"/>
      <c r="Q16" s="174">
        <f>SUM(O16:O16)</f>
        <v>-6198378</v>
      </c>
      <c r="R16" s="174"/>
      <c r="S16" s="174">
        <f>SUM(S14:S15)</f>
        <v>490012035</v>
      </c>
      <c r="T16" s="175"/>
      <c r="U16" s="174">
        <f>SUM(U14:U15)</f>
        <v>531</v>
      </c>
      <c r="V16" s="175"/>
      <c r="W16" s="174">
        <f>SUM(W14:W15)</f>
        <v>490012566</v>
      </c>
    </row>
    <row r="17" spans="1:23">
      <c r="A17" s="168" t="s">
        <v>155</v>
      </c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5"/>
      <c r="U17" s="174"/>
      <c r="V17" s="175"/>
      <c r="W17" s="174"/>
    </row>
    <row r="18" spans="1:23">
      <c r="A18" s="168" t="s">
        <v>182</v>
      </c>
      <c r="E18" s="174">
        <v>0</v>
      </c>
      <c r="F18" s="174"/>
      <c r="G18" s="174">
        <v>0</v>
      </c>
      <c r="H18" s="174"/>
      <c r="I18" s="174">
        <v>0</v>
      </c>
      <c r="J18" s="174"/>
      <c r="K18" s="174">
        <v>0</v>
      </c>
      <c r="L18" s="174"/>
      <c r="M18" s="174">
        <v>0</v>
      </c>
      <c r="N18" s="174"/>
      <c r="O18" s="174">
        <v>0</v>
      </c>
      <c r="P18" s="174"/>
      <c r="Q18" s="174">
        <f>SUM(O18:O18)</f>
        <v>0</v>
      </c>
      <c r="R18" s="174"/>
      <c r="S18" s="174">
        <f>SUM(E18:M18,Q18)</f>
        <v>0</v>
      </c>
      <c r="T18" s="175"/>
      <c r="U18" s="174">
        <v>-476</v>
      </c>
      <c r="V18" s="175"/>
      <c r="W18" s="175">
        <f t="shared" ref="W18" si="1">SUM(S18:U18)</f>
        <v>-476</v>
      </c>
    </row>
    <row r="19" spans="1:23">
      <c r="A19" s="168" t="s">
        <v>232</v>
      </c>
      <c r="E19" s="174">
        <v>0</v>
      </c>
      <c r="F19" s="174"/>
      <c r="G19" s="174">
        <v>0</v>
      </c>
      <c r="H19" s="174"/>
      <c r="I19" s="174">
        <v>0</v>
      </c>
      <c r="J19" s="174"/>
      <c r="K19" s="174">
        <v>0</v>
      </c>
      <c r="L19" s="174"/>
      <c r="M19" s="174">
        <v>-284999870</v>
      </c>
      <c r="N19" s="174"/>
      <c r="O19" s="174">
        <v>0</v>
      </c>
      <c r="P19" s="174"/>
      <c r="Q19" s="176">
        <f>SUM(O19:O19)</f>
        <v>0</v>
      </c>
      <c r="R19" s="174"/>
      <c r="S19" s="174">
        <f>SUM(E19:M19,Q19)</f>
        <v>-284999870</v>
      </c>
      <c r="T19" s="175"/>
      <c r="U19" s="174">
        <v>0</v>
      </c>
      <c r="V19" s="175"/>
      <c r="W19" s="175">
        <f>SUM(S19:U19)</f>
        <v>-284999870</v>
      </c>
    </row>
    <row r="20" spans="1:23" ht="24" thickBot="1">
      <c r="A20" s="172" t="s">
        <v>158</v>
      </c>
      <c r="E20" s="178">
        <f>SUM(E13,E16:E19)</f>
        <v>300000000</v>
      </c>
      <c r="F20" s="174"/>
      <c r="G20" s="178">
        <f>SUM(G13,G16:G19)</f>
        <v>1606753420</v>
      </c>
      <c r="H20" s="174"/>
      <c r="I20" s="178">
        <f>SUM(I13,I16:I19)</f>
        <v>67932017</v>
      </c>
      <c r="J20" s="174"/>
      <c r="K20" s="178">
        <f>SUM(K13,K16:K19)</f>
        <v>30000000</v>
      </c>
      <c r="L20" s="174"/>
      <c r="M20" s="178">
        <f>SUM(M13,M16:M19)</f>
        <v>351773445</v>
      </c>
      <c r="N20" s="174"/>
      <c r="O20" s="178">
        <f>SUM(O13,O16:O19)</f>
        <v>-6198378</v>
      </c>
      <c r="P20" s="174"/>
      <c r="Q20" s="178">
        <f>SUM(O20:O20)</f>
        <v>-6198378</v>
      </c>
      <c r="R20" s="174"/>
      <c r="S20" s="178">
        <f>SUM(S13,S16:S19)</f>
        <v>2350260504</v>
      </c>
      <c r="T20" s="175"/>
      <c r="U20" s="178">
        <f>SUM(U13,U16:U19)</f>
        <v>993</v>
      </c>
      <c r="V20" s="175"/>
      <c r="W20" s="178">
        <f>SUM(W13,W16:W19)</f>
        <v>2350261497</v>
      </c>
    </row>
    <row r="21" spans="1:23" ht="24" thickTop="1">
      <c r="A21" s="172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5"/>
      <c r="U21" s="175"/>
      <c r="V21" s="175"/>
      <c r="W21" s="175"/>
    </row>
    <row r="22" spans="1:23" ht="26.25">
      <c r="A22" s="172" t="s">
        <v>194</v>
      </c>
      <c r="C22" s="173"/>
      <c r="D22" s="173"/>
      <c r="E22" s="174">
        <f>E20</f>
        <v>300000000</v>
      </c>
      <c r="F22" s="174"/>
      <c r="G22" s="174">
        <f>G20</f>
        <v>1606753420</v>
      </c>
      <c r="H22" s="174"/>
      <c r="I22" s="174">
        <f>I20</f>
        <v>67932017</v>
      </c>
      <c r="J22" s="174"/>
      <c r="K22" s="174">
        <f>K20</f>
        <v>30000000</v>
      </c>
      <c r="L22" s="174"/>
      <c r="M22" s="174">
        <f>M20</f>
        <v>351773445</v>
      </c>
      <c r="N22" s="174"/>
      <c r="O22" s="174">
        <f>O20</f>
        <v>-6198378</v>
      </c>
      <c r="P22" s="174"/>
      <c r="Q22" s="174">
        <f>SUM(O22:O22)</f>
        <v>-6198378</v>
      </c>
      <c r="R22" s="174"/>
      <c r="S22" s="174">
        <f>S20</f>
        <v>2350260504</v>
      </c>
      <c r="T22" s="175"/>
      <c r="U22" s="175">
        <f>U20</f>
        <v>993</v>
      </c>
      <c r="V22" s="175"/>
      <c r="W22" s="175">
        <f t="shared" ref="W22:W24" si="2">SUM(S22:U22)</f>
        <v>2350261497</v>
      </c>
    </row>
    <row r="23" spans="1:23" ht="26.25">
      <c r="A23" s="168" t="s">
        <v>125</v>
      </c>
      <c r="C23" s="173"/>
      <c r="D23" s="173"/>
      <c r="E23" s="174">
        <v>0</v>
      </c>
      <c r="F23" s="174"/>
      <c r="G23" s="174">
        <v>0</v>
      </c>
      <c r="H23" s="174"/>
      <c r="I23" s="174">
        <v>0</v>
      </c>
      <c r="J23" s="174"/>
      <c r="K23" s="174">
        <v>0</v>
      </c>
      <c r="L23" s="174"/>
      <c r="M23" s="174">
        <f>SUM([4]PL!E45)</f>
        <v>701995239</v>
      </c>
      <c r="N23" s="174"/>
      <c r="O23" s="174">
        <v>0</v>
      </c>
      <c r="P23" s="174"/>
      <c r="Q23" s="174">
        <f>SUM(O23:O23)</f>
        <v>0</v>
      </c>
      <c r="R23" s="174"/>
      <c r="S23" s="174">
        <f>SUM(E23:M23,Q23)</f>
        <v>701995239</v>
      </c>
      <c r="T23" s="175"/>
      <c r="U23" s="175">
        <f>[5]PL!E46</f>
        <v>533</v>
      </c>
      <c r="V23" s="175"/>
      <c r="W23" s="175">
        <f t="shared" si="2"/>
        <v>701995772</v>
      </c>
    </row>
    <row r="24" spans="1:23" ht="26.25">
      <c r="A24" s="168" t="s">
        <v>87</v>
      </c>
      <c r="D24" s="173"/>
      <c r="E24" s="176">
        <v>0</v>
      </c>
      <c r="F24" s="174"/>
      <c r="G24" s="176">
        <v>0</v>
      </c>
      <c r="H24" s="174"/>
      <c r="I24" s="176">
        <v>0</v>
      </c>
      <c r="J24" s="174"/>
      <c r="K24" s="176">
        <v>0</v>
      </c>
      <c r="L24" s="174"/>
      <c r="M24" s="176">
        <v>-546956</v>
      </c>
      <c r="N24" s="174"/>
      <c r="O24" s="176">
        <v>-22062236</v>
      </c>
      <c r="P24" s="174"/>
      <c r="Q24" s="176">
        <f>SUM(O24:O24)</f>
        <v>-22062236</v>
      </c>
      <c r="R24" s="174"/>
      <c r="S24" s="176">
        <f>SUM(E24:M24,Q24)</f>
        <v>-22609192</v>
      </c>
      <c r="T24" s="175"/>
      <c r="U24" s="177">
        <v>-14</v>
      </c>
      <c r="V24" s="175"/>
      <c r="W24" s="177">
        <f t="shared" si="2"/>
        <v>-22609206</v>
      </c>
    </row>
    <row r="25" spans="1:23">
      <c r="A25" s="168" t="s">
        <v>88</v>
      </c>
      <c r="E25" s="174">
        <f>SUM(E23:E24)</f>
        <v>0</v>
      </c>
      <c r="F25" s="174"/>
      <c r="G25" s="174">
        <f>SUM(G23:G24)</f>
        <v>0</v>
      </c>
      <c r="H25" s="174"/>
      <c r="I25" s="174">
        <f>SUM(I23:I24)</f>
        <v>0</v>
      </c>
      <c r="J25" s="174"/>
      <c r="K25" s="174">
        <f>SUM(K23:K24)</f>
        <v>0</v>
      </c>
      <c r="L25" s="174"/>
      <c r="M25" s="174">
        <f>SUM(M23:M24)</f>
        <v>701448283</v>
      </c>
      <c r="N25" s="174"/>
      <c r="O25" s="174">
        <f>SUM(O23:O24)</f>
        <v>-22062236</v>
      </c>
      <c r="P25" s="174"/>
      <c r="Q25" s="174">
        <f>SUM(O25:O25)</f>
        <v>-22062236</v>
      </c>
      <c r="R25" s="174"/>
      <c r="S25" s="174">
        <f>SUM(S23:S24)</f>
        <v>679386047</v>
      </c>
      <c r="T25" s="175"/>
      <c r="U25" s="174">
        <f>SUM(U23:U24)</f>
        <v>519</v>
      </c>
      <c r="V25" s="175"/>
      <c r="W25" s="174">
        <f>SUM(W23:W24)</f>
        <v>679386566</v>
      </c>
    </row>
    <row r="26" spans="1:23">
      <c r="A26" s="168" t="s">
        <v>155</v>
      </c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5"/>
      <c r="U26" s="174"/>
      <c r="V26" s="175"/>
      <c r="W26" s="174"/>
    </row>
    <row r="27" spans="1:23">
      <c r="A27" s="168" t="s">
        <v>182</v>
      </c>
      <c r="E27" s="174">
        <v>0</v>
      </c>
      <c r="F27" s="174"/>
      <c r="G27" s="174">
        <v>0</v>
      </c>
      <c r="H27" s="174"/>
      <c r="I27" s="174">
        <v>0</v>
      </c>
      <c r="J27" s="174"/>
      <c r="K27" s="174">
        <v>0</v>
      </c>
      <c r="L27" s="174"/>
      <c r="M27" s="174">
        <v>0</v>
      </c>
      <c r="N27" s="174"/>
      <c r="O27" s="174">
        <v>0</v>
      </c>
      <c r="P27" s="174"/>
      <c r="Q27" s="174">
        <f>SUM(O27:O27)</f>
        <v>0</v>
      </c>
      <c r="R27" s="174"/>
      <c r="S27" s="174">
        <f>SUM(E27:O27,Q27)</f>
        <v>0</v>
      </c>
      <c r="T27" s="175"/>
      <c r="U27" s="174">
        <v>-544</v>
      </c>
      <c r="V27" s="175"/>
      <c r="W27" s="175">
        <f t="shared" ref="W27" si="3">SUM(S27:U27)</f>
        <v>-544</v>
      </c>
    </row>
    <row r="28" spans="1:23">
      <c r="A28" s="168" t="s">
        <v>232</v>
      </c>
      <c r="E28" s="174">
        <v>0</v>
      </c>
      <c r="F28" s="174"/>
      <c r="G28" s="174">
        <v>0</v>
      </c>
      <c r="H28" s="174"/>
      <c r="I28" s="174">
        <v>0</v>
      </c>
      <c r="J28" s="174"/>
      <c r="K28" s="174">
        <v>0</v>
      </c>
      <c r="L28" s="174"/>
      <c r="M28" s="174">
        <v>-629999929</v>
      </c>
      <c r="N28" s="174"/>
      <c r="O28" s="174">
        <v>0</v>
      </c>
      <c r="P28" s="174"/>
      <c r="Q28" s="176">
        <f>SUM(O28:O28)</f>
        <v>0</v>
      </c>
      <c r="R28" s="174"/>
      <c r="S28" s="176">
        <f>SUM(E28:O28,Q28)</f>
        <v>-629999929</v>
      </c>
      <c r="T28" s="175"/>
      <c r="U28" s="174">
        <v>0</v>
      </c>
      <c r="V28" s="175"/>
      <c r="W28" s="175">
        <f>SUM(S28:U28)</f>
        <v>-629999929</v>
      </c>
    </row>
    <row r="29" spans="1:23" ht="24" thickBot="1">
      <c r="A29" s="172" t="s">
        <v>195</v>
      </c>
      <c r="E29" s="178">
        <f>SUM(E22,E25:E28)</f>
        <v>300000000</v>
      </c>
      <c r="F29" s="174"/>
      <c r="G29" s="178">
        <f>SUM(G22,G25:G28)</f>
        <v>1606753420</v>
      </c>
      <c r="H29" s="174"/>
      <c r="I29" s="178">
        <f>SUM(I22,I25:I28)</f>
        <v>67932017</v>
      </c>
      <c r="J29" s="174"/>
      <c r="K29" s="178">
        <f>SUM(K22,K25:K28)</f>
        <v>30000000</v>
      </c>
      <c r="L29" s="174"/>
      <c r="M29" s="178">
        <f>SUM(M22,M25:M28)</f>
        <v>423221799</v>
      </c>
      <c r="N29" s="174"/>
      <c r="O29" s="178">
        <f>SUM(O22,O25:O28)</f>
        <v>-28260614</v>
      </c>
      <c r="P29" s="174"/>
      <c r="Q29" s="178">
        <f>SUM(Q22,Q25:Q28)</f>
        <v>-28260614</v>
      </c>
      <c r="R29" s="174"/>
      <c r="S29" s="178">
        <f>SUM(S22,S25:S28)</f>
        <v>2399646622</v>
      </c>
      <c r="T29" s="175"/>
      <c r="U29" s="178">
        <f>SUM(U22,U25:U28)</f>
        <v>968</v>
      </c>
      <c r="V29" s="175"/>
      <c r="W29" s="178">
        <f>SUM(W22,W25:W28)</f>
        <v>2399647590</v>
      </c>
    </row>
    <row r="30" spans="1:23" ht="24" thickTop="1">
      <c r="A30" s="172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</row>
    <row r="31" spans="1:23">
      <c r="A31" s="168" t="s">
        <v>18</v>
      </c>
      <c r="F31" s="179"/>
      <c r="G31" s="179"/>
      <c r="H31" s="179"/>
    </row>
    <row r="32" spans="1:23" s="180" customFormat="1">
      <c r="E32" s="180">
        <f>E22-[5]BS!G64</f>
        <v>0</v>
      </c>
      <c r="G32" s="180">
        <f>G22-[5]BS!G65</f>
        <v>0</v>
      </c>
      <c r="I32" s="180">
        <f>I22-[5]BS!G66</f>
        <v>0</v>
      </c>
      <c r="K32" s="180">
        <f>K22-[5]BS!G68</f>
        <v>0</v>
      </c>
      <c r="M32" s="180">
        <f>M22-[5]BS!G69</f>
        <v>0</v>
      </c>
      <c r="O32" s="180">
        <f>O20-[4]BS!G70</f>
        <v>0</v>
      </c>
      <c r="Q32" s="180">
        <f>Q22-[5]BS!G70</f>
        <v>0</v>
      </c>
      <c r="S32" s="180">
        <f>S22-[5]BS!G71</f>
        <v>0</v>
      </c>
      <c r="U32" s="180">
        <f>U22-[5]BS!G72</f>
        <v>0</v>
      </c>
      <c r="W32" s="180">
        <f>W22-[5]BS!G73</f>
        <v>0</v>
      </c>
    </row>
    <row r="33" spans="5:23" s="180" customFormat="1">
      <c r="E33" s="180">
        <f>E29-[5]BS!E64</f>
        <v>0</v>
      </c>
      <c r="G33" s="180">
        <f>G29-[5]BS!E65</f>
        <v>0</v>
      </c>
      <c r="I33" s="180">
        <f>I29-[5]BS!E66</f>
        <v>0</v>
      </c>
      <c r="K33" s="180">
        <f>K29-[5]BS!E68</f>
        <v>0</v>
      </c>
      <c r="M33" s="180">
        <f>M29-[5]BS!E69</f>
        <v>0</v>
      </c>
      <c r="O33" s="180">
        <f>O29-[4]BS!E70</f>
        <v>0</v>
      </c>
      <c r="Q33" s="180">
        <f>Q29-[5]BS!E70</f>
        <v>0</v>
      </c>
      <c r="S33" s="180">
        <f>S29-[5]BS!E71</f>
        <v>0</v>
      </c>
      <c r="U33" s="180">
        <f>U29-[5]BS!E72</f>
        <v>0</v>
      </c>
      <c r="W33" s="180">
        <f>W29-[5]BS!E73</f>
        <v>0</v>
      </c>
    </row>
  </sheetData>
  <mergeCells count="4">
    <mergeCell ref="E6:W6"/>
    <mergeCell ref="E7:S7"/>
    <mergeCell ref="O8:Q8"/>
    <mergeCell ref="K11:M11"/>
  </mergeCells>
  <pageMargins left="0.43307086614173229" right="0.19685039370078741" top="0.78740157480314965" bottom="0.19685039370078741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23B96-A61F-4482-A956-27CB3665541E}">
  <sheetPr>
    <tabColor rgb="FFFFC000"/>
    <pageSetUpPr fitToPage="1"/>
  </sheetPr>
  <dimension ref="A1:N29"/>
  <sheetViews>
    <sheetView showGridLines="0" view="pageBreakPreview" topLeftCell="A18" zoomScale="70" zoomScaleNormal="130" zoomScaleSheetLayoutView="70" workbookViewId="0">
      <selection activeCell="E13" sqref="E13"/>
    </sheetView>
  </sheetViews>
  <sheetFormatPr defaultColWidth="9.28515625" defaultRowHeight="24" customHeight="1"/>
  <cols>
    <col min="1" max="1" width="49.7109375" style="160" bestFit="1" customWidth="1"/>
    <col min="2" max="2" width="22.140625" style="160" customWidth="1"/>
    <col min="3" max="3" width="1.28515625" style="160" customWidth="1"/>
    <col min="4" max="4" width="22.140625" style="160" customWidth="1"/>
    <col min="5" max="5" width="1.28515625" style="160" customWidth="1"/>
    <col min="6" max="6" width="22.140625" style="160" customWidth="1"/>
    <col min="7" max="7" width="1.28515625" style="160" customWidth="1"/>
    <col min="8" max="8" width="22.140625" style="160" customWidth="1"/>
    <col min="9" max="9" width="1" style="160" customWidth="1"/>
    <col min="10" max="10" width="22.140625" style="160" customWidth="1"/>
    <col min="11" max="11" width="1.7109375" style="181" customWidth="1"/>
    <col min="12" max="12" width="22.140625" style="181" customWidth="1"/>
    <col min="13" max="13" width="1.28515625" style="160" customWidth="1"/>
    <col min="14" max="14" width="22.140625" style="160" customWidth="1"/>
    <col min="15" max="15" width="15" style="160" customWidth="1"/>
    <col min="16" max="16" width="1.7109375" style="160" customWidth="1"/>
    <col min="17" max="17" width="15" style="160" customWidth="1"/>
    <col min="18" max="18" width="1.7109375" style="160" customWidth="1"/>
    <col min="19" max="19" width="15" style="160" customWidth="1"/>
    <col min="20" max="20" width="1.7109375" style="160" customWidth="1"/>
    <col min="21" max="21" width="15" style="160" customWidth="1"/>
    <col min="22" max="22" width="1.7109375" style="160" customWidth="1"/>
    <col min="23" max="23" width="15" style="160" customWidth="1"/>
    <col min="24" max="24" width="1.5703125" style="160" customWidth="1"/>
    <col min="25" max="25" width="15" style="160" customWidth="1"/>
    <col min="26" max="26" width="0.7109375" style="160" customWidth="1"/>
    <col min="27" max="16384" width="9.28515625" style="160"/>
  </cols>
  <sheetData>
    <row r="1" spans="1:14" ht="24" customHeight="1">
      <c r="A1" s="162" t="s">
        <v>146</v>
      </c>
      <c r="B1" s="163"/>
      <c r="C1" s="163"/>
      <c r="D1" s="163"/>
      <c r="E1" s="163"/>
      <c r="F1" s="163"/>
      <c r="G1" s="163"/>
      <c r="H1" s="163"/>
      <c r="I1" s="163"/>
      <c r="J1" s="163"/>
      <c r="M1" s="163"/>
      <c r="N1" s="163"/>
    </row>
    <row r="2" spans="1:14" ht="24" customHeight="1">
      <c r="A2" s="163" t="s">
        <v>72</v>
      </c>
      <c r="B2" s="163"/>
      <c r="C2" s="163"/>
      <c r="D2" s="163"/>
      <c r="E2" s="163"/>
      <c r="F2" s="163"/>
      <c r="G2" s="163"/>
      <c r="H2" s="163"/>
      <c r="I2" s="163"/>
      <c r="J2" s="163"/>
      <c r="K2" s="182"/>
      <c r="L2" s="182"/>
      <c r="M2" s="163"/>
      <c r="N2" s="163"/>
    </row>
    <row r="3" spans="1:14" ht="24" customHeight="1">
      <c r="A3" s="183" t="s">
        <v>193</v>
      </c>
      <c r="B3" s="163"/>
      <c r="C3" s="163"/>
      <c r="D3" s="163"/>
      <c r="E3" s="163"/>
      <c r="F3" s="163"/>
      <c r="G3" s="163"/>
      <c r="H3" s="163"/>
      <c r="I3" s="163"/>
      <c r="J3" s="163"/>
      <c r="K3" s="182"/>
      <c r="L3" s="182"/>
      <c r="M3" s="163"/>
      <c r="N3" s="163"/>
    </row>
    <row r="4" spans="1:14" ht="24" customHeight="1">
      <c r="B4" s="164"/>
      <c r="C4" s="164"/>
      <c r="D4" s="164"/>
      <c r="E4" s="164"/>
      <c r="F4" s="164"/>
      <c r="G4" s="164"/>
      <c r="H4" s="164"/>
      <c r="I4" s="164"/>
      <c r="J4" s="164"/>
      <c r="K4" s="182"/>
      <c r="L4" s="182"/>
      <c r="M4" s="164"/>
      <c r="N4" s="165" t="s">
        <v>2</v>
      </c>
    </row>
    <row r="5" spans="1:14" ht="24" customHeight="1">
      <c r="A5" s="166"/>
      <c r="B5" s="196" t="s">
        <v>4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</row>
    <row r="6" spans="1:14" ht="24" customHeight="1">
      <c r="A6" s="166"/>
      <c r="B6" s="170"/>
      <c r="C6" s="170"/>
      <c r="D6" s="170"/>
      <c r="E6" s="170"/>
      <c r="F6" s="170"/>
      <c r="G6" s="170"/>
      <c r="H6" s="170"/>
      <c r="I6" s="170"/>
      <c r="J6" s="200" t="s">
        <v>159</v>
      </c>
      <c r="K6" s="200"/>
      <c r="L6" s="200"/>
      <c r="M6" s="170"/>
      <c r="N6" s="170"/>
    </row>
    <row r="7" spans="1:14" ht="24" customHeight="1">
      <c r="A7" s="166"/>
      <c r="B7" s="170"/>
      <c r="C7" s="170"/>
      <c r="D7" s="170"/>
      <c r="E7" s="170"/>
      <c r="F7" s="170"/>
      <c r="G7" s="170"/>
      <c r="H7" s="170"/>
      <c r="I7" s="170"/>
      <c r="J7" s="184" t="s">
        <v>168</v>
      </c>
      <c r="K7" s="185"/>
      <c r="L7" s="185"/>
      <c r="M7" s="170"/>
      <c r="N7" s="170"/>
    </row>
    <row r="8" spans="1:14" s="166" customFormat="1" ht="24" customHeight="1">
      <c r="F8" s="186"/>
      <c r="G8" s="186"/>
      <c r="H8" s="186"/>
      <c r="I8" s="186"/>
      <c r="J8" s="186"/>
      <c r="K8" s="187"/>
      <c r="L8" s="187" t="s">
        <v>73</v>
      </c>
    </row>
    <row r="9" spans="1:14" s="166" customFormat="1" ht="24" customHeight="1">
      <c r="B9" s="188" t="s">
        <v>30</v>
      </c>
      <c r="C9" s="188"/>
      <c r="D9" s="188" t="s">
        <v>219</v>
      </c>
      <c r="F9" s="201" t="s">
        <v>32</v>
      </c>
      <c r="G9" s="201"/>
      <c r="H9" s="201"/>
      <c r="I9" s="187"/>
      <c r="J9" s="166" t="s">
        <v>216</v>
      </c>
      <c r="K9" s="187"/>
      <c r="L9" s="187" t="s">
        <v>170</v>
      </c>
      <c r="N9" s="166" t="s">
        <v>73</v>
      </c>
    </row>
    <row r="10" spans="1:14" s="166" customFormat="1" ht="24" customHeight="1">
      <c r="B10" s="171" t="s">
        <v>74</v>
      </c>
      <c r="D10" s="171" t="s">
        <v>220</v>
      </c>
      <c r="F10" s="171" t="s">
        <v>75</v>
      </c>
      <c r="H10" s="171" t="s">
        <v>76</v>
      </c>
      <c r="J10" s="171" t="s">
        <v>217</v>
      </c>
      <c r="K10" s="187"/>
      <c r="L10" s="189" t="s">
        <v>172</v>
      </c>
      <c r="N10" s="171" t="s">
        <v>29</v>
      </c>
    </row>
    <row r="11" spans="1:14" ht="22.5" customHeight="1">
      <c r="A11" s="172" t="s">
        <v>157</v>
      </c>
      <c r="B11" s="174">
        <v>300000000</v>
      </c>
      <c r="C11" s="174"/>
      <c r="D11" s="174">
        <v>1606753420</v>
      </c>
      <c r="E11" s="174"/>
      <c r="F11" s="174">
        <v>30000000</v>
      </c>
      <c r="G11" s="174"/>
      <c r="H11" s="174">
        <v>97576637</v>
      </c>
      <c r="I11" s="174"/>
      <c r="J11" s="190">
        <v>0</v>
      </c>
      <c r="K11" s="190"/>
      <c r="L11" s="190">
        <f t="shared" ref="L11:L16" si="0">SUM(J11:J11)</f>
        <v>0</v>
      </c>
      <c r="M11" s="174"/>
      <c r="N11" s="174">
        <f>SUM(B11:J11,L11)</f>
        <v>2034330057</v>
      </c>
    </row>
    <row r="12" spans="1:14" ht="22.5" customHeight="1">
      <c r="A12" s="168" t="s">
        <v>125</v>
      </c>
      <c r="B12" s="174">
        <v>0</v>
      </c>
      <c r="C12" s="174"/>
      <c r="D12" s="174">
        <v>0</v>
      </c>
      <c r="E12" s="174"/>
      <c r="F12" s="174">
        <v>0</v>
      </c>
      <c r="G12" s="174"/>
      <c r="H12" s="174">
        <v>542544004</v>
      </c>
      <c r="I12" s="174"/>
      <c r="J12" s="190">
        <v>0</v>
      </c>
      <c r="K12" s="190"/>
      <c r="L12" s="190">
        <f t="shared" si="0"/>
        <v>0</v>
      </c>
      <c r="M12" s="174"/>
      <c r="N12" s="174">
        <f>SUM(B12:J12,L12)</f>
        <v>542544004</v>
      </c>
    </row>
    <row r="13" spans="1:14" ht="22.5" customHeight="1">
      <c r="A13" s="168" t="s">
        <v>127</v>
      </c>
      <c r="B13" s="176">
        <v>0</v>
      </c>
      <c r="C13" s="174"/>
      <c r="D13" s="176">
        <v>0</v>
      </c>
      <c r="E13" s="174"/>
      <c r="F13" s="176">
        <v>0</v>
      </c>
      <c r="G13" s="174"/>
      <c r="H13" s="176">
        <v>0</v>
      </c>
      <c r="I13" s="174"/>
      <c r="J13" s="191">
        <f>[4]PL!K30</f>
        <v>-6198378</v>
      </c>
      <c r="K13" s="190"/>
      <c r="L13" s="191">
        <f t="shared" si="0"/>
        <v>-6198378</v>
      </c>
      <c r="M13" s="174"/>
      <c r="N13" s="176">
        <f>SUM(B13:J13,L13)</f>
        <v>-12396756</v>
      </c>
    </row>
    <row r="14" spans="1:14" ht="23.25">
      <c r="A14" s="168" t="s">
        <v>128</v>
      </c>
      <c r="B14" s="174">
        <f>SUM(B12:B13)</f>
        <v>0</v>
      </c>
      <c r="C14" s="174"/>
      <c r="D14" s="174">
        <f>SUM(D12:D13)</f>
        <v>0</v>
      </c>
      <c r="E14" s="174"/>
      <c r="F14" s="174">
        <f>SUM(F12:F13)</f>
        <v>0</v>
      </c>
      <c r="G14" s="174"/>
      <c r="H14" s="174">
        <f>SUM(H12:H13)</f>
        <v>542544004</v>
      </c>
      <c r="I14" s="174"/>
      <c r="J14" s="190">
        <f>SUM(J12:J13)</f>
        <v>-6198378</v>
      </c>
      <c r="K14" s="190"/>
      <c r="L14" s="190">
        <f t="shared" si="0"/>
        <v>-6198378</v>
      </c>
      <c r="M14" s="174"/>
      <c r="N14" s="174">
        <f>SUM(B14:H14,L14)</f>
        <v>536345626</v>
      </c>
    </row>
    <row r="15" spans="1:14" ht="23.25">
      <c r="A15" s="168" t="s">
        <v>232</v>
      </c>
      <c r="B15" s="176">
        <v>0</v>
      </c>
      <c r="C15" s="174"/>
      <c r="D15" s="176">
        <v>0</v>
      </c>
      <c r="E15" s="174"/>
      <c r="F15" s="176">
        <v>0</v>
      </c>
      <c r="G15" s="174"/>
      <c r="H15" s="176">
        <v>-284999870</v>
      </c>
      <c r="I15" s="174"/>
      <c r="J15" s="191">
        <v>0</v>
      </c>
      <c r="K15" s="190"/>
      <c r="L15" s="191">
        <f t="shared" si="0"/>
        <v>0</v>
      </c>
      <c r="M15" s="174"/>
      <c r="N15" s="174">
        <f>SUM(B15:J15,L15)</f>
        <v>-284999870</v>
      </c>
    </row>
    <row r="16" spans="1:14" ht="24" customHeight="1" thickBot="1">
      <c r="A16" s="172" t="s">
        <v>158</v>
      </c>
      <c r="B16" s="192">
        <f>SUM(B11,B14:B15)</f>
        <v>300000000</v>
      </c>
      <c r="C16" s="174"/>
      <c r="D16" s="192">
        <f>SUM(D11,D14:D15)</f>
        <v>1606753420</v>
      </c>
      <c r="E16" s="174"/>
      <c r="F16" s="192">
        <f>SUM(F11,F14:F15)</f>
        <v>30000000</v>
      </c>
      <c r="G16" s="174"/>
      <c r="H16" s="192">
        <f>SUM(H11,H14:H15)</f>
        <v>355120771</v>
      </c>
      <c r="I16" s="174"/>
      <c r="J16" s="192">
        <f>SUM(J11,J14:J15)</f>
        <v>-6198378</v>
      </c>
      <c r="K16" s="190"/>
      <c r="L16" s="193">
        <f t="shared" si="0"/>
        <v>-6198378</v>
      </c>
      <c r="M16" s="174"/>
      <c r="N16" s="178">
        <f>SUM(B16:H16,L16)</f>
        <v>2285675813</v>
      </c>
    </row>
    <row r="17" spans="1:14" ht="24" customHeight="1" thickTop="1">
      <c r="A17" s="172"/>
      <c r="B17" s="166" t="s">
        <v>123</v>
      </c>
      <c r="C17" s="166"/>
      <c r="D17" s="166"/>
      <c r="E17" s="166"/>
      <c r="F17" s="166"/>
      <c r="G17" s="166"/>
      <c r="H17" s="166"/>
      <c r="I17" s="166"/>
      <c r="J17" s="166"/>
      <c r="K17" s="190"/>
      <c r="L17" s="190"/>
      <c r="M17" s="166"/>
      <c r="N17" s="166"/>
    </row>
    <row r="18" spans="1:14" ht="22.5" customHeight="1">
      <c r="A18" s="172" t="s">
        <v>194</v>
      </c>
      <c r="B18" s="174">
        <f>B16</f>
        <v>300000000</v>
      </c>
      <c r="C18" s="174"/>
      <c r="D18" s="174">
        <f>D16</f>
        <v>1606753420</v>
      </c>
      <c r="E18" s="174"/>
      <c r="F18" s="174">
        <f>F16</f>
        <v>30000000</v>
      </c>
      <c r="G18" s="174"/>
      <c r="H18" s="174">
        <f>H16</f>
        <v>355120771</v>
      </c>
      <c r="I18" s="174"/>
      <c r="J18" s="174">
        <f>J16</f>
        <v>-6198378</v>
      </c>
      <c r="K18" s="160"/>
      <c r="L18" s="190">
        <f>SUM(J18:J18)</f>
        <v>-6198378</v>
      </c>
      <c r="M18" s="174"/>
      <c r="N18" s="174">
        <f>SUM(B18:H18,L18)</f>
        <v>2285675813</v>
      </c>
    </row>
    <row r="19" spans="1:14" ht="22.5" customHeight="1">
      <c r="A19" s="168" t="s">
        <v>125</v>
      </c>
      <c r="B19" s="174">
        <v>0</v>
      </c>
      <c r="C19" s="174"/>
      <c r="D19" s="174">
        <v>0</v>
      </c>
      <c r="E19" s="174"/>
      <c r="F19" s="174">
        <v>0</v>
      </c>
      <c r="G19" s="174"/>
      <c r="H19" s="174">
        <f>[5]PL!I24</f>
        <v>625669423</v>
      </c>
      <c r="I19" s="174"/>
      <c r="J19" s="174">
        <v>0</v>
      </c>
      <c r="K19" s="160"/>
      <c r="L19" s="190">
        <f>SUM(J19:J19)</f>
        <v>0</v>
      </c>
      <c r="M19" s="174"/>
      <c r="N19" s="174">
        <f>SUM(B19:H19,L19)</f>
        <v>625669423</v>
      </c>
    </row>
    <row r="20" spans="1:14" ht="22.5" customHeight="1">
      <c r="A20" s="168" t="s">
        <v>127</v>
      </c>
      <c r="B20" s="176">
        <v>0</v>
      </c>
      <c r="C20" s="174"/>
      <c r="D20" s="176">
        <v>0</v>
      </c>
      <c r="E20" s="174"/>
      <c r="F20" s="176">
        <v>0</v>
      </c>
      <c r="G20" s="174"/>
      <c r="H20" s="176">
        <v>0</v>
      </c>
      <c r="I20" s="174"/>
      <c r="J20" s="176">
        <v>-22062236</v>
      </c>
      <c r="K20" s="190"/>
      <c r="L20" s="191">
        <f>SUM(J20:J20)</f>
        <v>-22062236</v>
      </c>
      <c r="M20" s="174"/>
      <c r="N20" s="176">
        <f>SUM(B20:H20,L20)</f>
        <v>-22062236</v>
      </c>
    </row>
    <row r="21" spans="1:14" ht="23.25">
      <c r="A21" s="168" t="s">
        <v>128</v>
      </c>
      <c r="B21" s="174">
        <f>SUM(B19:B20)</f>
        <v>0</v>
      </c>
      <c r="C21" s="174"/>
      <c r="D21" s="174">
        <f>SUM(D19:D20)</f>
        <v>0</v>
      </c>
      <c r="E21" s="174"/>
      <c r="F21" s="174">
        <f>SUM(F19:F20)</f>
        <v>0</v>
      </c>
      <c r="G21" s="174"/>
      <c r="H21" s="190">
        <f>SUM(H19:H20)</f>
        <v>625669423</v>
      </c>
      <c r="I21" s="174"/>
      <c r="J21" s="190">
        <f>SUM(J19:J20)</f>
        <v>-22062236</v>
      </c>
      <c r="K21" s="190"/>
      <c r="L21" s="190">
        <f>SUM(L19:L20)</f>
        <v>-22062236</v>
      </c>
      <c r="M21" s="174"/>
      <c r="N21" s="190">
        <f>SUM(N19:N20)</f>
        <v>603607187</v>
      </c>
    </row>
    <row r="22" spans="1:14" ht="23.25">
      <c r="A22" s="168" t="s">
        <v>232</v>
      </c>
      <c r="B22" s="176">
        <v>0</v>
      </c>
      <c r="C22" s="174"/>
      <c r="D22" s="176">
        <v>0</v>
      </c>
      <c r="E22" s="174"/>
      <c r="F22" s="176">
        <v>0</v>
      </c>
      <c r="G22" s="174"/>
      <c r="H22" s="176">
        <v>-629999929</v>
      </c>
      <c r="I22" s="174"/>
      <c r="J22" s="176">
        <v>0</v>
      </c>
      <c r="K22" s="190"/>
      <c r="L22" s="191">
        <f>SUM(J22:J22)</f>
        <v>0</v>
      </c>
      <c r="M22" s="174"/>
      <c r="N22" s="176">
        <f>SUM(B22:H22,L22)</f>
        <v>-629999929</v>
      </c>
    </row>
    <row r="23" spans="1:14" ht="24" customHeight="1" thickBot="1">
      <c r="A23" s="172" t="s">
        <v>195</v>
      </c>
      <c r="B23" s="192">
        <f>B18+B21+B22</f>
        <v>300000000</v>
      </c>
      <c r="C23" s="174"/>
      <c r="D23" s="192">
        <f>D18+D21+D22</f>
        <v>1606753420</v>
      </c>
      <c r="E23" s="174"/>
      <c r="F23" s="192">
        <f>F18+F21+F22</f>
        <v>30000000</v>
      </c>
      <c r="G23" s="174"/>
      <c r="H23" s="192">
        <f>H18+H21+H22</f>
        <v>350790265</v>
      </c>
      <c r="I23" s="174"/>
      <c r="J23" s="192">
        <f>J18+J21+J22</f>
        <v>-28260614</v>
      </c>
      <c r="K23" s="190"/>
      <c r="L23" s="193">
        <f>SUM(J23:J23)</f>
        <v>-28260614</v>
      </c>
      <c r="M23" s="174"/>
      <c r="N23" s="192">
        <f>N18+N21+N22</f>
        <v>2259283071</v>
      </c>
    </row>
    <row r="24" spans="1:14" ht="24" customHeight="1" thickTop="1">
      <c r="A24" s="172"/>
      <c r="B24" s="166" t="s">
        <v>123</v>
      </c>
      <c r="C24" s="166"/>
      <c r="D24" s="166"/>
      <c r="E24" s="166"/>
      <c r="F24" s="166"/>
      <c r="G24" s="166"/>
      <c r="H24" s="166"/>
      <c r="I24" s="166"/>
      <c r="J24" s="166"/>
      <c r="K24" s="194"/>
      <c r="L24" s="194"/>
      <c r="M24" s="166"/>
      <c r="N24" s="166"/>
    </row>
    <row r="25" spans="1:14" ht="24" customHeight="1">
      <c r="E25" s="179"/>
      <c r="K25" s="194"/>
      <c r="L25" s="194"/>
    </row>
    <row r="26" spans="1:14" ht="24" customHeight="1">
      <c r="A26" s="168" t="s">
        <v>18</v>
      </c>
      <c r="L26" s="194"/>
    </row>
    <row r="27" spans="1:14" ht="24" customHeight="1">
      <c r="B27" s="180">
        <f>B16-[5]BS!K64</f>
        <v>0</v>
      </c>
      <c r="C27" s="180"/>
      <c r="D27" s="180"/>
      <c r="E27" s="180"/>
      <c r="F27" s="180">
        <f>F16-[5]BS!K68</f>
        <v>0</v>
      </c>
      <c r="G27" s="180"/>
      <c r="H27" s="180">
        <f>H16-[5]BS!K69</f>
        <v>0</v>
      </c>
      <c r="I27" s="180"/>
      <c r="J27" s="180">
        <f>J16-[4]BS!K70</f>
        <v>0</v>
      </c>
      <c r="L27" s="181">
        <f>L18-[5]PL!G31</f>
        <v>0</v>
      </c>
      <c r="M27" s="180"/>
      <c r="N27" s="180">
        <f>N16-[5]BS!K71</f>
        <v>0</v>
      </c>
    </row>
    <row r="28" spans="1:14" ht="24" customHeight="1">
      <c r="B28" s="180">
        <f>B23-[5]BS!I64</f>
        <v>0</v>
      </c>
      <c r="C28" s="180"/>
      <c r="D28" s="180">
        <f>D23-[5]BS!I65</f>
        <v>0</v>
      </c>
      <c r="E28" s="180"/>
      <c r="F28" s="180">
        <f>F23-[5]BS!I68</f>
        <v>0</v>
      </c>
      <c r="G28" s="180"/>
      <c r="H28" s="180">
        <f>H23-[5]BS!I69</f>
        <v>0</v>
      </c>
      <c r="I28" s="180"/>
      <c r="J28" s="181">
        <f>J23-[4]BS!I70</f>
        <v>0</v>
      </c>
      <c r="L28" s="181">
        <f>L23-[5]BS!E70</f>
        <v>0</v>
      </c>
      <c r="M28" s="180"/>
      <c r="N28" s="180">
        <f>N23-[5]BS!I73</f>
        <v>0</v>
      </c>
    </row>
    <row r="29" spans="1:14" ht="24" customHeight="1">
      <c r="B29" s="180"/>
      <c r="C29" s="180"/>
      <c r="D29" s="180"/>
      <c r="E29" s="180"/>
      <c r="F29" s="180"/>
      <c r="G29" s="180"/>
      <c r="H29" s="180"/>
      <c r="I29" s="180"/>
      <c r="J29" s="180"/>
      <c r="M29" s="180"/>
      <c r="N29" s="180"/>
    </row>
  </sheetData>
  <mergeCells count="3">
    <mergeCell ref="B5:N5"/>
    <mergeCell ref="J6:L6"/>
    <mergeCell ref="F9:H9"/>
  </mergeCells>
  <pageMargins left="0.43307086614173229" right="0.19685039370078741" top="0.78740157480314965" bottom="0.19685039370078741" header="0.19685039370078741" footer="0.19685039370078741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24F07-D903-45C8-B0CA-3134FC015C5E}">
  <sheetPr>
    <tabColor rgb="FF6600FF"/>
  </sheetPr>
  <dimension ref="A1:K146"/>
  <sheetViews>
    <sheetView showGridLines="0" view="pageBreakPreview" topLeftCell="A55" zoomScale="71" zoomScaleNormal="100" zoomScaleSheetLayoutView="71" workbookViewId="0">
      <selection activeCell="A70" sqref="A70"/>
    </sheetView>
  </sheetViews>
  <sheetFormatPr defaultColWidth="10.7109375" defaultRowHeight="21.75" customHeight="1"/>
  <cols>
    <col min="1" max="1" width="52.5703125" style="75" customWidth="1"/>
    <col min="2" max="2" width="1.7109375" style="74" customWidth="1"/>
    <col min="3" max="3" width="7.7109375" style="81" customWidth="1"/>
    <col min="4" max="4" width="1.7109375" style="74" customWidth="1"/>
    <col min="5" max="5" width="16.7109375" style="74" customWidth="1"/>
    <col min="6" max="6" width="1.7109375" style="74" customWidth="1"/>
    <col min="7" max="7" width="14.7109375" style="74" customWidth="1"/>
    <col min="8" max="8" width="1.7109375" style="74" customWidth="1"/>
    <col min="9" max="9" width="16.28515625" style="74" bestFit="1" customWidth="1"/>
    <col min="10" max="10" width="1.7109375" style="74" customWidth="1"/>
    <col min="11" max="11" width="14.7109375" style="74" customWidth="1"/>
    <col min="12" max="16384" width="10.7109375" style="74"/>
  </cols>
  <sheetData>
    <row r="1" spans="1:11" s="77" customFormat="1" ht="21.75" customHeight="1">
      <c r="A1" s="87" t="s">
        <v>146</v>
      </c>
      <c r="B1" s="89"/>
      <c r="C1" s="81"/>
      <c r="D1" s="89"/>
      <c r="E1" s="89"/>
      <c r="F1" s="89"/>
      <c r="G1" s="117"/>
      <c r="H1" s="89"/>
      <c r="I1" s="89"/>
      <c r="J1" s="89"/>
      <c r="K1" s="117"/>
    </row>
    <row r="2" spans="1:11" s="77" customFormat="1" ht="21.75" customHeight="1">
      <c r="A2" s="76" t="s">
        <v>61</v>
      </c>
      <c r="B2" s="88"/>
      <c r="C2" s="81"/>
      <c r="D2" s="89"/>
      <c r="E2" s="89"/>
      <c r="F2" s="89"/>
      <c r="G2" s="117"/>
      <c r="H2" s="89"/>
      <c r="I2" s="89"/>
      <c r="J2" s="89"/>
      <c r="K2" s="117"/>
    </row>
    <row r="3" spans="1:11" s="77" customFormat="1" ht="21.75" customHeight="1">
      <c r="A3" s="87" t="s">
        <v>193</v>
      </c>
      <c r="B3" s="88"/>
      <c r="C3" s="81"/>
      <c r="D3" s="89"/>
      <c r="E3" s="118"/>
      <c r="F3" s="89"/>
      <c r="G3" s="117"/>
      <c r="H3" s="89"/>
      <c r="I3" s="89"/>
      <c r="J3" s="89"/>
      <c r="K3" s="117"/>
    </row>
    <row r="4" spans="1:11" s="77" customFormat="1" ht="21.75" customHeight="1">
      <c r="B4" s="88"/>
      <c r="C4" s="81"/>
      <c r="D4" s="89"/>
      <c r="F4" s="90"/>
      <c r="G4" s="91"/>
      <c r="H4" s="90"/>
      <c r="J4" s="90"/>
      <c r="K4" s="91" t="s">
        <v>2</v>
      </c>
    </row>
    <row r="5" spans="1:11" ht="21.75" customHeight="1">
      <c r="E5" s="195" t="s">
        <v>3</v>
      </c>
      <c r="F5" s="195"/>
      <c r="G5" s="195"/>
      <c r="I5" s="195" t="s">
        <v>4</v>
      </c>
      <c r="J5" s="195"/>
      <c r="K5" s="195"/>
    </row>
    <row r="6" spans="1:11" ht="21.75" customHeight="1">
      <c r="C6" s="92"/>
      <c r="D6" s="84"/>
      <c r="E6" s="93">
        <v>2563</v>
      </c>
      <c r="F6" s="94"/>
      <c r="G6" s="93">
        <v>2562</v>
      </c>
      <c r="H6" s="95"/>
      <c r="I6" s="93">
        <v>2563</v>
      </c>
      <c r="J6" s="94"/>
      <c r="K6" s="93">
        <v>2562</v>
      </c>
    </row>
    <row r="7" spans="1:11" ht="21.75" customHeight="1">
      <c r="A7" s="73" t="s">
        <v>62</v>
      </c>
      <c r="B7" s="119"/>
      <c r="E7" s="120"/>
      <c r="G7" s="69"/>
      <c r="H7" s="120"/>
      <c r="I7" s="120"/>
      <c r="K7" s="69"/>
    </row>
    <row r="8" spans="1:11" ht="21.75" customHeight="1">
      <c r="A8" s="75" t="s">
        <v>120</v>
      </c>
      <c r="E8" s="71">
        <f>PL!E22</f>
        <v>869171468</v>
      </c>
      <c r="F8" s="71"/>
      <c r="G8" s="71">
        <f>PL!G22</f>
        <v>623568364</v>
      </c>
      <c r="H8" s="71"/>
      <c r="I8" s="71">
        <f>PL!I22</f>
        <v>627309012</v>
      </c>
      <c r="J8" s="71"/>
      <c r="K8" s="71">
        <f>PL!K22</f>
        <v>545106660</v>
      </c>
    </row>
    <row r="9" spans="1:11" ht="21.75" customHeight="1">
      <c r="A9" s="75" t="s">
        <v>85</v>
      </c>
      <c r="E9" s="69"/>
      <c r="F9" s="69"/>
      <c r="G9" s="69"/>
      <c r="H9" s="69"/>
      <c r="I9" s="69"/>
      <c r="J9" s="69"/>
      <c r="K9" s="69"/>
    </row>
    <row r="10" spans="1:11" ht="21.75" customHeight="1">
      <c r="A10" s="75" t="s">
        <v>63</v>
      </c>
      <c r="E10" s="69"/>
      <c r="F10" s="69"/>
      <c r="G10" s="69"/>
      <c r="H10" s="69"/>
      <c r="I10" s="69"/>
      <c r="J10" s="69"/>
      <c r="K10" s="69"/>
    </row>
    <row r="11" spans="1:11" ht="21.75" customHeight="1">
      <c r="A11" s="78" t="s">
        <v>118</v>
      </c>
      <c r="E11" s="69">
        <v>147305573</v>
      </c>
      <c r="F11" s="69"/>
      <c r="G11" s="69">
        <v>42284097</v>
      </c>
      <c r="H11" s="69"/>
      <c r="I11" s="69">
        <v>159218</v>
      </c>
      <c r="J11" s="69"/>
      <c r="K11" s="69">
        <v>151157</v>
      </c>
    </row>
    <row r="12" spans="1:11" ht="21.75" customHeight="1">
      <c r="A12" s="78" t="s">
        <v>235</v>
      </c>
      <c r="E12" s="69">
        <v>0</v>
      </c>
      <c r="F12" s="69"/>
      <c r="G12" s="69">
        <v>-307335</v>
      </c>
      <c r="H12" s="69"/>
      <c r="I12" s="69">
        <v>0</v>
      </c>
      <c r="J12" s="69"/>
      <c r="K12" s="69">
        <v>0</v>
      </c>
    </row>
    <row r="13" spans="1:11" ht="21.75" customHeight="1">
      <c r="A13" s="78" t="s">
        <v>236</v>
      </c>
      <c r="E13" s="69">
        <v>2099661</v>
      </c>
      <c r="F13" s="69"/>
      <c r="G13" s="69">
        <v>0</v>
      </c>
      <c r="H13" s="69"/>
      <c r="I13" s="69">
        <v>1263695</v>
      </c>
      <c r="J13" s="69"/>
      <c r="K13" s="69">
        <v>0</v>
      </c>
    </row>
    <row r="14" spans="1:11" ht="18.600000000000001" customHeight="1">
      <c r="A14" s="78" t="s">
        <v>178</v>
      </c>
      <c r="E14" s="69">
        <v>-753567</v>
      </c>
      <c r="F14" s="69"/>
      <c r="G14" s="69">
        <v>44838</v>
      </c>
      <c r="H14" s="69"/>
      <c r="I14" s="69">
        <v>0</v>
      </c>
      <c r="J14" s="69"/>
      <c r="K14" s="69">
        <v>0</v>
      </c>
    </row>
    <row r="15" spans="1:11" ht="21.75" customHeight="1">
      <c r="A15" s="78" t="s">
        <v>189</v>
      </c>
      <c r="E15" s="69">
        <v>0</v>
      </c>
      <c r="F15" s="69"/>
      <c r="G15" s="69">
        <v>-3816</v>
      </c>
      <c r="H15" s="69"/>
      <c r="I15" s="69">
        <v>0</v>
      </c>
      <c r="J15" s="69"/>
      <c r="K15" s="69">
        <v>0</v>
      </c>
    </row>
    <row r="16" spans="1:11" ht="21.75" customHeight="1">
      <c r="A16" s="78" t="s">
        <v>152</v>
      </c>
      <c r="E16" s="69">
        <v>38497</v>
      </c>
      <c r="F16" s="69"/>
      <c r="G16" s="69">
        <v>9775</v>
      </c>
      <c r="H16" s="69"/>
      <c r="I16" s="69">
        <v>0</v>
      </c>
      <c r="J16" s="69"/>
      <c r="K16" s="69">
        <v>0</v>
      </c>
    </row>
    <row r="17" spans="1:11" ht="21.75" customHeight="1">
      <c r="A17" s="78" t="s">
        <v>151</v>
      </c>
      <c r="E17" s="69">
        <v>0</v>
      </c>
      <c r="F17" s="69"/>
      <c r="G17" s="69">
        <v>645075</v>
      </c>
      <c r="H17" s="69"/>
      <c r="I17" s="69">
        <v>0</v>
      </c>
      <c r="J17" s="69"/>
      <c r="K17" s="69">
        <v>0</v>
      </c>
    </row>
    <row r="18" spans="1:11" ht="21.75" customHeight="1">
      <c r="A18" s="78" t="s">
        <v>143</v>
      </c>
      <c r="E18" s="69">
        <v>177854</v>
      </c>
      <c r="F18" s="69"/>
      <c r="G18" s="69">
        <v>163991</v>
      </c>
      <c r="H18" s="69"/>
      <c r="I18" s="69">
        <v>0</v>
      </c>
      <c r="J18" s="69"/>
      <c r="K18" s="69">
        <v>0</v>
      </c>
    </row>
    <row r="19" spans="1:11" ht="21.75" customHeight="1">
      <c r="A19" s="78" t="s">
        <v>221</v>
      </c>
      <c r="E19" s="69">
        <v>10809475</v>
      </c>
      <c r="F19" s="69"/>
      <c r="G19" s="69">
        <v>23292212</v>
      </c>
      <c r="H19" s="69"/>
      <c r="I19" s="69">
        <v>0</v>
      </c>
      <c r="J19" s="69"/>
      <c r="K19" s="69">
        <v>0</v>
      </c>
    </row>
    <row r="20" spans="1:11" ht="21.75" customHeight="1">
      <c r="A20" s="78" t="s">
        <v>162</v>
      </c>
      <c r="E20" s="69">
        <v>-127999</v>
      </c>
      <c r="F20" s="69"/>
      <c r="G20" s="69">
        <v>-671556</v>
      </c>
      <c r="H20" s="69"/>
      <c r="I20" s="69">
        <v>0</v>
      </c>
      <c r="J20" s="69"/>
      <c r="K20" s="69">
        <v>0</v>
      </c>
    </row>
    <row r="21" spans="1:11" ht="21.75" customHeight="1">
      <c r="A21" s="78" t="s">
        <v>222</v>
      </c>
      <c r="E21" s="69">
        <v>-1316333</v>
      </c>
      <c r="F21" s="69"/>
      <c r="G21" s="69">
        <v>-4589647</v>
      </c>
      <c r="H21" s="69"/>
      <c r="I21" s="69">
        <v>-1148039</v>
      </c>
      <c r="J21" s="69"/>
      <c r="K21" s="69">
        <v>-4498447</v>
      </c>
    </row>
    <row r="22" spans="1:11" ht="21.75" customHeight="1">
      <c r="A22" s="78" t="s">
        <v>163</v>
      </c>
      <c r="E22" s="69">
        <v>0</v>
      </c>
      <c r="F22" s="69"/>
      <c r="G22" s="69">
        <v>0</v>
      </c>
      <c r="H22" s="69"/>
      <c r="I22" s="69">
        <v>0</v>
      </c>
      <c r="J22" s="69"/>
      <c r="K22" s="69">
        <v>1200000</v>
      </c>
    </row>
    <row r="23" spans="1:11" ht="21.75" customHeight="1">
      <c r="A23" s="78" t="s">
        <v>124</v>
      </c>
      <c r="E23" s="69">
        <v>21524</v>
      </c>
      <c r="F23" s="69"/>
      <c r="G23" s="69">
        <v>67093</v>
      </c>
      <c r="H23" s="69"/>
      <c r="I23" s="69">
        <v>0</v>
      </c>
      <c r="J23" s="69"/>
      <c r="K23" s="69">
        <v>3742</v>
      </c>
    </row>
    <row r="24" spans="1:11" ht="21.75" customHeight="1">
      <c r="A24" s="78" t="s">
        <v>228</v>
      </c>
      <c r="E24" s="69">
        <v>-40377</v>
      </c>
      <c r="F24" s="69"/>
      <c r="G24" s="69">
        <v>0</v>
      </c>
      <c r="H24" s="69"/>
      <c r="I24" s="69">
        <v>0</v>
      </c>
      <c r="J24" s="69"/>
      <c r="K24" s="69">
        <v>0</v>
      </c>
    </row>
    <row r="25" spans="1:11" ht="21.75" customHeight="1">
      <c r="A25" s="78" t="s">
        <v>224</v>
      </c>
      <c r="E25" s="69">
        <v>-7000000</v>
      </c>
      <c r="F25" s="69"/>
      <c r="G25" s="69">
        <v>-4500000</v>
      </c>
      <c r="H25" s="69"/>
      <c r="I25" s="69">
        <v>-618999457</v>
      </c>
      <c r="J25" s="69"/>
      <c r="K25" s="69">
        <v>-526499524</v>
      </c>
    </row>
    <row r="26" spans="1:11" ht="21.75" customHeight="1">
      <c r="A26" s="75" t="s">
        <v>225</v>
      </c>
      <c r="E26" s="71">
        <v>-35546408</v>
      </c>
      <c r="F26" s="71"/>
      <c r="G26" s="71">
        <v>-43873232</v>
      </c>
      <c r="H26" s="71"/>
      <c r="I26" s="71">
        <v>-18805919</v>
      </c>
      <c r="J26" s="71"/>
      <c r="K26" s="71">
        <v>-18263654</v>
      </c>
    </row>
    <row r="27" spans="1:11" ht="21.75" customHeight="1">
      <c r="A27" s="78" t="s">
        <v>223</v>
      </c>
      <c r="E27" s="70">
        <v>2091779</v>
      </c>
      <c r="F27" s="69"/>
      <c r="G27" s="70">
        <v>0</v>
      </c>
      <c r="H27" s="69"/>
      <c r="I27" s="70">
        <v>0</v>
      </c>
      <c r="J27" s="69"/>
      <c r="K27" s="70">
        <v>0</v>
      </c>
    </row>
    <row r="28" spans="1:11" ht="21.75" customHeight="1">
      <c r="A28" s="75" t="s">
        <v>139</v>
      </c>
      <c r="E28" s="69"/>
      <c r="F28" s="69"/>
      <c r="G28" s="69"/>
      <c r="H28" s="69"/>
      <c r="I28" s="69"/>
      <c r="J28" s="69"/>
      <c r="K28" s="69"/>
    </row>
    <row r="29" spans="1:11" ht="21.75" customHeight="1">
      <c r="A29" s="75" t="s">
        <v>64</v>
      </c>
      <c r="E29" s="69">
        <f>SUM(E8:E27)</f>
        <v>986931147</v>
      </c>
      <c r="F29" s="69"/>
      <c r="G29" s="69">
        <f>SUM(G8:G27)</f>
        <v>636129859</v>
      </c>
      <c r="H29" s="69"/>
      <c r="I29" s="69">
        <f>SUM(I8:I27)</f>
        <v>-10221490</v>
      </c>
      <c r="J29" s="69"/>
      <c r="K29" s="69">
        <f>SUM(K8:K27)</f>
        <v>-2800066</v>
      </c>
    </row>
    <row r="30" spans="1:11" ht="21.75" customHeight="1">
      <c r="A30" s="75" t="s">
        <v>65</v>
      </c>
      <c r="E30" s="69"/>
      <c r="F30" s="69"/>
      <c r="G30" s="69"/>
      <c r="H30" s="69"/>
      <c r="I30" s="69"/>
      <c r="J30" s="69"/>
      <c r="K30" s="69"/>
    </row>
    <row r="31" spans="1:11" ht="21.75" customHeight="1">
      <c r="A31" s="75" t="s">
        <v>105</v>
      </c>
      <c r="E31" s="69">
        <v>-135609508</v>
      </c>
      <c r="F31" s="69"/>
      <c r="G31" s="69">
        <f>+-141157097</f>
        <v>-141157097</v>
      </c>
      <c r="H31" s="69"/>
      <c r="I31" s="69">
        <v>0</v>
      </c>
      <c r="J31" s="69"/>
      <c r="K31" s="69">
        <v>0</v>
      </c>
    </row>
    <row r="32" spans="1:11" ht="21.75" customHeight="1">
      <c r="A32" s="75" t="s">
        <v>137</v>
      </c>
      <c r="E32" s="69">
        <v>-41314848</v>
      </c>
      <c r="F32" s="69"/>
      <c r="G32" s="69">
        <v>-68810105</v>
      </c>
      <c r="H32" s="69"/>
      <c r="I32" s="69">
        <v>7</v>
      </c>
      <c r="J32" s="69"/>
      <c r="K32" s="69">
        <v>35</v>
      </c>
    </row>
    <row r="33" spans="1:11" ht="21.75" customHeight="1">
      <c r="A33" s="75" t="s">
        <v>66</v>
      </c>
      <c r="E33" s="69">
        <v>3093794</v>
      </c>
      <c r="F33" s="69"/>
      <c r="G33" s="69">
        <v>-13052407</v>
      </c>
      <c r="H33" s="69"/>
      <c r="I33" s="69">
        <v>30755</v>
      </c>
      <c r="J33" s="69"/>
      <c r="K33" s="69">
        <v>-14304</v>
      </c>
    </row>
    <row r="34" spans="1:11" ht="21.75" customHeight="1">
      <c r="A34" s="75" t="s">
        <v>205</v>
      </c>
      <c r="E34" s="69">
        <v>8122719</v>
      </c>
      <c r="F34" s="69"/>
      <c r="G34" s="69">
        <v>0</v>
      </c>
      <c r="H34" s="69"/>
      <c r="I34" s="69">
        <v>0</v>
      </c>
      <c r="J34" s="69"/>
      <c r="K34" s="69">
        <v>0</v>
      </c>
    </row>
    <row r="35" spans="1:11" ht="21.75" customHeight="1">
      <c r="A35" s="75" t="s">
        <v>108</v>
      </c>
      <c r="E35" s="69">
        <v>-4956697</v>
      </c>
      <c r="F35" s="69"/>
      <c r="G35" s="69">
        <v>18561</v>
      </c>
      <c r="H35" s="69"/>
      <c r="I35" s="69">
        <v>0</v>
      </c>
      <c r="J35" s="69"/>
      <c r="K35" s="69">
        <v>0</v>
      </c>
    </row>
    <row r="36" spans="1:11" ht="21.75" customHeight="1">
      <c r="A36" s="75" t="s">
        <v>67</v>
      </c>
      <c r="E36" s="69"/>
      <c r="F36" s="69"/>
      <c r="G36" s="69"/>
      <c r="H36" s="69"/>
      <c r="I36" s="69"/>
      <c r="J36" s="69"/>
      <c r="K36" s="69"/>
    </row>
    <row r="37" spans="1:11" ht="21.75" customHeight="1">
      <c r="A37" s="78" t="s">
        <v>103</v>
      </c>
      <c r="E37" s="69">
        <v>-37594923</v>
      </c>
      <c r="F37" s="69"/>
      <c r="G37" s="69">
        <v>144655835</v>
      </c>
      <c r="H37" s="69"/>
      <c r="I37" s="69">
        <v>702308</v>
      </c>
      <c r="J37" s="69"/>
      <c r="K37" s="69">
        <v>-612340</v>
      </c>
    </row>
    <row r="38" spans="1:11" ht="21.75" customHeight="1">
      <c r="A38" s="78" t="s">
        <v>144</v>
      </c>
      <c r="E38" s="69">
        <v>38182810</v>
      </c>
      <c r="F38" s="69"/>
      <c r="G38" s="69">
        <v>57840804</v>
      </c>
      <c r="H38" s="69"/>
      <c r="I38" s="69">
        <v>0</v>
      </c>
      <c r="J38" s="69"/>
      <c r="K38" s="69">
        <v>0</v>
      </c>
    </row>
    <row r="39" spans="1:11" ht="21.75" customHeight="1">
      <c r="A39" s="78" t="s">
        <v>68</v>
      </c>
      <c r="E39" s="69">
        <v>2274298</v>
      </c>
      <c r="F39" s="69"/>
      <c r="G39" s="69">
        <v>-5897880</v>
      </c>
      <c r="H39" s="69"/>
      <c r="I39" s="69">
        <v>-28942</v>
      </c>
      <c r="J39" s="69"/>
      <c r="K39" s="69">
        <v>-987758</v>
      </c>
    </row>
    <row r="40" spans="1:11" ht="21.75" customHeight="1">
      <c r="A40" s="78" t="s">
        <v>176</v>
      </c>
      <c r="E40" s="69">
        <v>0</v>
      </c>
      <c r="F40" s="69"/>
      <c r="G40" s="69">
        <v>109233</v>
      </c>
      <c r="H40" s="69"/>
      <c r="I40" s="69">
        <v>0</v>
      </c>
      <c r="J40" s="69"/>
      <c r="K40" s="69">
        <v>0</v>
      </c>
    </row>
    <row r="41" spans="1:11" ht="21.75" customHeight="1">
      <c r="A41" s="78" t="s">
        <v>135</v>
      </c>
      <c r="E41" s="70">
        <v>0</v>
      </c>
      <c r="F41" s="69"/>
      <c r="G41" s="70">
        <v>-4135400</v>
      </c>
      <c r="H41" s="69"/>
      <c r="I41" s="70">
        <v>0</v>
      </c>
      <c r="J41" s="69"/>
      <c r="K41" s="70">
        <v>0</v>
      </c>
    </row>
    <row r="42" spans="1:11" ht="21.75" customHeight="1">
      <c r="A42" s="78" t="s">
        <v>140</v>
      </c>
      <c r="B42" s="77"/>
      <c r="E42" s="69">
        <f>SUM(E29:E41)</f>
        <v>819128792</v>
      </c>
      <c r="F42" s="69"/>
      <c r="G42" s="69">
        <f>SUM(G29:G41)</f>
        <v>605701403</v>
      </c>
      <c r="H42" s="69"/>
      <c r="I42" s="69">
        <f>SUM(I29:I41)</f>
        <v>-9517362</v>
      </c>
      <c r="J42" s="69"/>
      <c r="K42" s="69">
        <f>SUM(K29:K41)</f>
        <v>-4414433</v>
      </c>
    </row>
    <row r="43" spans="1:11" ht="21.75" customHeight="1">
      <c r="A43" s="78" t="s">
        <v>145</v>
      </c>
      <c r="E43" s="71">
        <v>-126641827</v>
      </c>
      <c r="F43" s="71"/>
      <c r="G43" s="71">
        <v>-113471613</v>
      </c>
      <c r="H43" s="71"/>
      <c r="I43" s="71">
        <v>-3552725</v>
      </c>
      <c r="J43" s="71"/>
      <c r="K43" s="71">
        <v>-564429</v>
      </c>
    </row>
    <row r="44" spans="1:11" ht="21.75" customHeight="1">
      <c r="A44" s="78" t="s">
        <v>121</v>
      </c>
      <c r="B44" s="77"/>
      <c r="E44" s="70">
        <v>1402914</v>
      </c>
      <c r="F44" s="69"/>
      <c r="G44" s="70">
        <v>1417637</v>
      </c>
      <c r="H44" s="69"/>
      <c r="I44" s="70">
        <v>0</v>
      </c>
      <c r="J44" s="69"/>
      <c r="K44" s="70">
        <v>0</v>
      </c>
    </row>
    <row r="45" spans="1:11" ht="21.75" customHeight="1">
      <c r="A45" s="76" t="s">
        <v>141</v>
      </c>
      <c r="B45" s="97"/>
      <c r="E45" s="70">
        <f>SUM(E42:E44)</f>
        <v>693889879</v>
      </c>
      <c r="F45" s="69"/>
      <c r="G45" s="70">
        <f>SUM(G42:G44)</f>
        <v>493647427</v>
      </c>
      <c r="H45" s="69"/>
      <c r="I45" s="70">
        <f>SUM(I42:I44)</f>
        <v>-13070087</v>
      </c>
      <c r="J45" s="69"/>
      <c r="K45" s="70">
        <f>SUM(K42:K44)</f>
        <v>-4978862</v>
      </c>
    </row>
    <row r="46" spans="1:11" ht="21.75" customHeight="1">
      <c r="E46" s="85"/>
      <c r="G46" s="85"/>
      <c r="H46" s="111"/>
      <c r="I46" s="85"/>
      <c r="K46" s="85"/>
    </row>
    <row r="47" spans="1:11" s="77" customFormat="1" ht="21.75" customHeight="1">
      <c r="A47" s="121" t="s">
        <v>18</v>
      </c>
      <c r="B47" s="97"/>
      <c r="C47" s="81"/>
      <c r="D47" s="74"/>
      <c r="E47" s="122"/>
      <c r="F47" s="74"/>
      <c r="G47" s="122"/>
      <c r="H47" s="74"/>
      <c r="I47" s="122"/>
      <c r="J47" s="74"/>
      <c r="K47" s="122"/>
    </row>
    <row r="48" spans="1:11" s="77" customFormat="1" ht="21.75" customHeight="1">
      <c r="A48" s="87" t="s">
        <v>146</v>
      </c>
      <c r="B48" s="88"/>
      <c r="C48" s="81"/>
      <c r="D48" s="89"/>
      <c r="E48" s="117"/>
      <c r="F48" s="89"/>
      <c r="G48" s="117"/>
      <c r="H48" s="89"/>
      <c r="I48" s="117"/>
      <c r="J48" s="89"/>
      <c r="K48" s="117"/>
    </row>
    <row r="49" spans="1:11" s="77" customFormat="1" ht="21.75" customHeight="1">
      <c r="A49" s="76" t="s">
        <v>69</v>
      </c>
      <c r="B49" s="89"/>
      <c r="C49" s="81"/>
      <c r="D49" s="89"/>
      <c r="E49" s="117"/>
      <c r="F49" s="89"/>
      <c r="G49" s="117"/>
      <c r="H49" s="89"/>
      <c r="I49" s="117"/>
      <c r="J49" s="89"/>
      <c r="K49" s="117"/>
    </row>
    <row r="50" spans="1:11" s="77" customFormat="1" ht="21.75" customHeight="1">
      <c r="A50" s="87" t="s">
        <v>193</v>
      </c>
      <c r="B50" s="88"/>
      <c r="C50" s="81"/>
      <c r="D50" s="89"/>
      <c r="E50" s="117"/>
      <c r="F50" s="89"/>
      <c r="G50" s="117"/>
      <c r="H50" s="89"/>
      <c r="I50" s="117"/>
      <c r="J50" s="89"/>
      <c r="K50" s="117"/>
    </row>
    <row r="51" spans="1:11" ht="21.75" customHeight="1">
      <c r="A51" s="77"/>
      <c r="B51" s="88"/>
      <c r="D51" s="89"/>
      <c r="E51" s="77"/>
      <c r="F51" s="90"/>
      <c r="G51" s="91"/>
      <c r="H51" s="90"/>
      <c r="I51" s="77"/>
      <c r="J51" s="90"/>
      <c r="K51" s="91" t="s">
        <v>2</v>
      </c>
    </row>
    <row r="52" spans="1:11" ht="21.75" customHeight="1">
      <c r="E52" s="195" t="s">
        <v>3</v>
      </c>
      <c r="F52" s="195"/>
      <c r="G52" s="195"/>
      <c r="I52" s="195" t="s">
        <v>4</v>
      </c>
      <c r="J52" s="195"/>
      <c r="K52" s="195"/>
    </row>
    <row r="53" spans="1:11" ht="21.75" customHeight="1">
      <c r="D53" s="111"/>
      <c r="E53" s="93">
        <v>2563</v>
      </c>
      <c r="F53" s="94"/>
      <c r="G53" s="93">
        <v>2562</v>
      </c>
      <c r="H53" s="95"/>
      <c r="I53" s="93">
        <v>2563</v>
      </c>
      <c r="J53" s="94"/>
      <c r="K53" s="93">
        <v>2562</v>
      </c>
    </row>
    <row r="54" spans="1:11" ht="21.75" customHeight="1">
      <c r="A54" s="73" t="s">
        <v>70</v>
      </c>
      <c r="B54" s="119"/>
      <c r="E54" s="85"/>
      <c r="G54" s="85"/>
      <c r="H54" s="111"/>
      <c r="I54" s="85"/>
      <c r="K54" s="85"/>
    </row>
    <row r="55" spans="1:11" ht="21.75" customHeight="1">
      <c r="A55" s="83" t="s">
        <v>180</v>
      </c>
      <c r="B55" s="119"/>
      <c r="E55" s="85">
        <v>799992</v>
      </c>
      <c r="G55" s="85">
        <v>-901000</v>
      </c>
      <c r="I55" s="85">
        <v>0</v>
      </c>
      <c r="J55" s="111"/>
      <c r="K55" s="85">
        <v>0</v>
      </c>
    </row>
    <row r="56" spans="1:11" ht="21.75" customHeight="1">
      <c r="A56" s="83" t="s">
        <v>208</v>
      </c>
      <c r="B56" s="119"/>
      <c r="E56" s="85">
        <v>6399996</v>
      </c>
      <c r="G56" s="85">
        <v>0</v>
      </c>
      <c r="I56" s="85">
        <v>0</v>
      </c>
      <c r="J56" s="111"/>
      <c r="K56" s="85">
        <v>0</v>
      </c>
    </row>
    <row r="57" spans="1:11" ht="21.75" customHeight="1">
      <c r="A57" s="83" t="s">
        <v>209</v>
      </c>
      <c r="B57" s="119"/>
      <c r="E57" s="85">
        <v>0</v>
      </c>
      <c r="G57" s="85">
        <v>-16000000</v>
      </c>
      <c r="I57" s="85">
        <v>0</v>
      </c>
      <c r="J57" s="111"/>
      <c r="K57" s="85">
        <v>0</v>
      </c>
    </row>
    <row r="58" spans="1:11" ht="21.75" customHeight="1">
      <c r="A58" s="83" t="s">
        <v>206</v>
      </c>
      <c r="B58" s="119"/>
      <c r="E58" s="85">
        <v>0</v>
      </c>
      <c r="G58" s="85">
        <v>254458013</v>
      </c>
      <c r="I58" s="85">
        <v>0</v>
      </c>
      <c r="J58" s="111"/>
      <c r="K58" s="85">
        <v>244458027</v>
      </c>
    </row>
    <row r="59" spans="1:11" ht="21.75" customHeight="1">
      <c r="A59" s="83" t="s">
        <v>229</v>
      </c>
      <c r="B59" s="119"/>
      <c r="E59" s="85">
        <v>-319300000</v>
      </c>
      <c r="G59" s="85">
        <v>0</v>
      </c>
      <c r="I59" s="85">
        <v>-269300000</v>
      </c>
      <c r="K59" s="85">
        <v>0</v>
      </c>
    </row>
    <row r="60" spans="1:11" ht="21.75" customHeight="1">
      <c r="A60" s="83" t="s">
        <v>241</v>
      </c>
      <c r="B60" s="119"/>
      <c r="E60" s="85">
        <v>690310799</v>
      </c>
      <c r="G60" s="85">
        <v>0</v>
      </c>
      <c r="I60" s="85">
        <v>630218769</v>
      </c>
      <c r="J60" s="111"/>
      <c r="K60" s="85">
        <v>0</v>
      </c>
    </row>
    <row r="61" spans="1:11" ht="21.75" customHeight="1">
      <c r="A61" s="83" t="s">
        <v>207</v>
      </c>
      <c r="B61" s="83"/>
      <c r="E61" s="85">
        <v>-174676983</v>
      </c>
      <c r="F61" s="71"/>
      <c r="G61" s="85">
        <v>-380933171</v>
      </c>
      <c r="H61" s="71"/>
      <c r="I61" s="71">
        <v>-129677795</v>
      </c>
      <c r="J61" s="71"/>
      <c r="K61" s="71">
        <v>-296933171</v>
      </c>
    </row>
    <row r="62" spans="1:11" ht="21.75" customHeight="1">
      <c r="A62" s="83" t="s">
        <v>246</v>
      </c>
      <c r="B62" s="83"/>
      <c r="E62" s="71">
        <v>4000100</v>
      </c>
      <c r="F62" s="71"/>
      <c r="G62" s="71">
        <v>50000000</v>
      </c>
      <c r="H62" s="71"/>
      <c r="I62" s="71">
        <v>0</v>
      </c>
      <c r="J62" s="71"/>
      <c r="K62" s="71">
        <v>0</v>
      </c>
    </row>
    <row r="63" spans="1:11" ht="21.75" customHeight="1">
      <c r="A63" s="83" t="s">
        <v>239</v>
      </c>
      <c r="B63" s="119"/>
      <c r="E63" s="85">
        <v>128757</v>
      </c>
      <c r="G63" s="85">
        <v>-366446</v>
      </c>
      <c r="I63" s="85">
        <v>0</v>
      </c>
      <c r="J63" s="111"/>
      <c r="K63" s="85">
        <v>0</v>
      </c>
    </row>
    <row r="64" spans="1:11" ht="21.75" customHeight="1">
      <c r="A64" s="83" t="s">
        <v>187</v>
      </c>
      <c r="B64" s="119"/>
      <c r="E64" s="85">
        <v>0</v>
      </c>
      <c r="G64" s="85">
        <v>0</v>
      </c>
      <c r="I64" s="85">
        <v>-4999800</v>
      </c>
      <c r="J64" s="111"/>
      <c r="K64" s="85">
        <v>-4999800</v>
      </c>
    </row>
    <row r="65" spans="1:11" ht="21.75" customHeight="1">
      <c r="A65" s="83" t="s">
        <v>116</v>
      </c>
      <c r="B65" s="83"/>
      <c r="E65" s="71">
        <v>-55431309</v>
      </c>
      <c r="F65" s="71"/>
      <c r="G65" s="71">
        <v>-15870878</v>
      </c>
      <c r="H65" s="71"/>
      <c r="I65" s="71">
        <v>-3852</v>
      </c>
      <c r="J65" s="71"/>
      <c r="K65" s="71">
        <v>-35567</v>
      </c>
    </row>
    <row r="66" spans="1:11" ht="21.75" customHeight="1">
      <c r="A66" s="83" t="s">
        <v>117</v>
      </c>
      <c r="B66" s="83"/>
      <c r="E66" s="71">
        <v>-13753442</v>
      </c>
      <c r="F66" s="71"/>
      <c r="G66" s="71">
        <v>-12267748</v>
      </c>
      <c r="H66" s="71"/>
      <c r="I66" s="71">
        <v>0</v>
      </c>
      <c r="J66" s="71"/>
      <c r="K66" s="71">
        <v>0</v>
      </c>
    </row>
    <row r="67" spans="1:11" ht="21.75" customHeight="1">
      <c r="A67" s="83" t="s">
        <v>179</v>
      </c>
      <c r="B67" s="83"/>
      <c r="E67" s="71">
        <v>1310722</v>
      </c>
      <c r="F67" s="71"/>
      <c r="G67" s="71">
        <v>99378</v>
      </c>
      <c r="H67" s="71"/>
      <c r="I67" s="71">
        <v>0</v>
      </c>
      <c r="J67" s="71"/>
      <c r="K67" s="71">
        <v>0</v>
      </c>
    </row>
    <row r="68" spans="1:11" ht="21.75" customHeight="1">
      <c r="A68" s="83" t="s">
        <v>188</v>
      </c>
      <c r="B68" s="83"/>
      <c r="E68" s="71">
        <v>0</v>
      </c>
      <c r="F68" s="71"/>
      <c r="G68" s="71">
        <v>141243</v>
      </c>
      <c r="H68" s="71"/>
      <c r="I68" s="71">
        <v>0</v>
      </c>
      <c r="J68" s="71"/>
      <c r="K68" s="71">
        <v>0</v>
      </c>
    </row>
    <row r="69" spans="1:11" ht="21.75" customHeight="1">
      <c r="A69" s="75" t="s">
        <v>250</v>
      </c>
      <c r="B69" s="123"/>
      <c r="E69" s="71">
        <v>35904825</v>
      </c>
      <c r="F69" s="71"/>
      <c r="G69" s="71">
        <v>41455259</v>
      </c>
      <c r="H69" s="71"/>
      <c r="I69" s="71">
        <v>19290776</v>
      </c>
      <c r="J69" s="71"/>
      <c r="K69" s="71">
        <v>16893917</v>
      </c>
    </row>
    <row r="70" spans="1:11" ht="21.75" customHeight="1">
      <c r="A70" s="83" t="s">
        <v>226</v>
      </c>
      <c r="B70" s="123"/>
      <c r="E70" s="71">
        <v>7000000</v>
      </c>
      <c r="F70" s="71"/>
      <c r="G70" s="71">
        <v>4500000</v>
      </c>
      <c r="H70" s="71"/>
      <c r="I70" s="71">
        <v>630999473</v>
      </c>
      <c r="J70" s="71"/>
      <c r="K70" s="71">
        <v>281499819</v>
      </c>
    </row>
    <row r="71" spans="1:11" ht="21.75" customHeight="1">
      <c r="A71" s="73" t="s">
        <v>133</v>
      </c>
      <c r="E71" s="98">
        <f>SUM(E55:E70)</f>
        <v>182693457</v>
      </c>
      <c r="F71" s="69"/>
      <c r="G71" s="98">
        <f>SUM(G55:G70)</f>
        <v>-75685350</v>
      </c>
      <c r="H71" s="69"/>
      <c r="I71" s="98">
        <f>SUM(I55:I70)</f>
        <v>876527571</v>
      </c>
      <c r="J71" s="69"/>
      <c r="K71" s="98">
        <f>SUM(K55:K70)</f>
        <v>240883225</v>
      </c>
    </row>
    <row r="72" spans="1:11" ht="21.75" customHeight="1">
      <c r="A72" s="73" t="s">
        <v>71</v>
      </c>
      <c r="B72" s="119"/>
      <c r="E72" s="69"/>
      <c r="F72" s="69"/>
      <c r="G72" s="69"/>
      <c r="H72" s="69"/>
      <c r="I72" s="69"/>
      <c r="J72" s="69"/>
      <c r="K72" s="69"/>
    </row>
    <row r="73" spans="1:11" ht="21.75" customHeight="1">
      <c r="A73" s="75" t="s">
        <v>227</v>
      </c>
      <c r="B73" s="119"/>
      <c r="E73" s="69">
        <v>-96835822</v>
      </c>
      <c r="F73" s="69"/>
      <c r="G73" s="69">
        <v>0</v>
      </c>
      <c r="H73" s="69"/>
      <c r="I73" s="69">
        <v>0</v>
      </c>
      <c r="J73" s="69"/>
      <c r="K73" s="69">
        <v>0</v>
      </c>
    </row>
    <row r="74" spans="1:11" ht="21.75" customHeight="1">
      <c r="A74" s="75" t="s">
        <v>153</v>
      </c>
      <c r="B74" s="119"/>
      <c r="E74" s="69">
        <v>0</v>
      </c>
      <c r="F74" s="69"/>
      <c r="G74" s="69">
        <v>-21901118</v>
      </c>
      <c r="H74" s="69"/>
      <c r="I74" s="69">
        <v>0</v>
      </c>
      <c r="J74" s="69"/>
      <c r="K74" s="69">
        <v>-21901118</v>
      </c>
    </row>
    <row r="75" spans="1:11" ht="21.75" customHeight="1">
      <c r="A75" s="75" t="s">
        <v>210</v>
      </c>
      <c r="B75" s="119"/>
      <c r="E75" s="69">
        <v>-2091779</v>
      </c>
      <c r="F75" s="69"/>
      <c r="G75" s="69">
        <v>0</v>
      </c>
      <c r="H75" s="69"/>
      <c r="I75" s="69">
        <v>0</v>
      </c>
      <c r="J75" s="69"/>
      <c r="K75" s="69">
        <v>0</v>
      </c>
    </row>
    <row r="76" spans="1:11" ht="21.75" customHeight="1">
      <c r="A76" s="83" t="s">
        <v>211</v>
      </c>
      <c r="B76" s="119"/>
      <c r="E76" s="69">
        <v>-629999929</v>
      </c>
      <c r="F76" s="69"/>
      <c r="G76" s="69">
        <f>-285000346-G77</f>
        <v>-284999870</v>
      </c>
      <c r="H76" s="69"/>
      <c r="I76" s="69">
        <v>-629999929</v>
      </c>
      <c r="J76" s="69"/>
      <c r="K76" s="69">
        <v>-284999870</v>
      </c>
    </row>
    <row r="77" spans="1:11" ht="21.75" customHeight="1">
      <c r="A77" s="75" t="s">
        <v>154</v>
      </c>
      <c r="B77" s="119"/>
      <c r="E77" s="69">
        <v>-544</v>
      </c>
      <c r="F77" s="69"/>
      <c r="G77" s="69">
        <v>-476</v>
      </c>
      <c r="H77" s="69"/>
      <c r="I77" s="69">
        <v>0</v>
      </c>
      <c r="J77" s="69"/>
      <c r="K77" s="69">
        <v>0</v>
      </c>
    </row>
    <row r="78" spans="1:11" ht="21.75" customHeight="1">
      <c r="A78" s="73" t="s">
        <v>240</v>
      </c>
      <c r="E78" s="98">
        <f>SUM(E73:E77)</f>
        <v>-728928074</v>
      </c>
      <c r="F78" s="69"/>
      <c r="G78" s="98">
        <f>SUM(G73:G77)</f>
        <v>-306901464</v>
      </c>
      <c r="H78" s="69"/>
      <c r="I78" s="98">
        <f>SUM(I73:I77)</f>
        <v>-629999929</v>
      </c>
      <c r="J78" s="69"/>
      <c r="K78" s="98">
        <f>SUM(K73:K77)</f>
        <v>-306900988</v>
      </c>
    </row>
    <row r="79" spans="1:11" ht="21.75" customHeight="1">
      <c r="A79" s="73" t="s">
        <v>134</v>
      </c>
      <c r="E79" s="71">
        <f>E45+E71+E78</f>
        <v>147655262</v>
      </c>
      <c r="F79" s="69"/>
      <c r="G79" s="71">
        <f>G45+G71+G78</f>
        <v>111060613</v>
      </c>
      <c r="H79" s="69"/>
      <c r="I79" s="71">
        <f>I45+I71+I78</f>
        <v>233457555</v>
      </c>
      <c r="J79" s="69"/>
      <c r="K79" s="71">
        <f>K45+K71+K78</f>
        <v>-70996625</v>
      </c>
    </row>
    <row r="80" spans="1:11" ht="21.75" customHeight="1">
      <c r="A80" s="78" t="s">
        <v>126</v>
      </c>
      <c r="B80" s="77"/>
      <c r="E80" s="70">
        <v>959393007</v>
      </c>
      <c r="F80" s="69"/>
      <c r="G80" s="70">
        <v>848332394</v>
      </c>
      <c r="H80" s="69"/>
      <c r="I80" s="70">
        <v>209107367</v>
      </c>
      <c r="J80" s="69"/>
      <c r="K80" s="70">
        <v>280103992</v>
      </c>
    </row>
    <row r="81" spans="1:11" ht="21.75" customHeight="1" thickBot="1">
      <c r="A81" s="87" t="s">
        <v>230</v>
      </c>
      <c r="B81" s="97"/>
      <c r="E81" s="108">
        <f>E79+E80</f>
        <v>1107048269</v>
      </c>
      <c r="F81" s="69"/>
      <c r="G81" s="108">
        <f>G79+G80</f>
        <v>959393007</v>
      </c>
      <c r="H81" s="69"/>
      <c r="I81" s="108">
        <f>I79+I80</f>
        <v>442564922</v>
      </c>
      <c r="J81" s="69"/>
      <c r="K81" s="108">
        <f>K79+K80</f>
        <v>209107367</v>
      </c>
    </row>
    <row r="82" spans="1:11" ht="21.75" customHeight="1" thickTop="1">
      <c r="D82" s="120"/>
      <c r="E82" s="124">
        <f>E81-BS!E9</f>
        <v>0</v>
      </c>
      <c r="F82" s="124"/>
      <c r="G82" s="124">
        <f>G81-BS!G9</f>
        <v>0</v>
      </c>
      <c r="H82" s="124"/>
      <c r="I82" s="125">
        <f>I81-BS!I9</f>
        <v>0</v>
      </c>
      <c r="J82" s="124"/>
      <c r="K82" s="125">
        <f>K81-BS!K9</f>
        <v>0</v>
      </c>
    </row>
    <row r="83" spans="1:11" ht="21.75" customHeight="1">
      <c r="A83" s="87" t="s">
        <v>106</v>
      </c>
      <c r="D83" s="120"/>
      <c r="E83" s="69"/>
      <c r="F83" s="69"/>
      <c r="G83" s="69"/>
      <c r="H83" s="69"/>
      <c r="I83" s="69"/>
      <c r="J83" s="69"/>
      <c r="K83" s="69"/>
    </row>
    <row r="84" spans="1:11" ht="21.75" customHeight="1">
      <c r="A84" s="75" t="s">
        <v>107</v>
      </c>
      <c r="D84" s="120"/>
      <c r="E84" s="69"/>
      <c r="F84" s="69"/>
      <c r="G84" s="69"/>
      <c r="H84" s="69"/>
      <c r="I84" s="69"/>
      <c r="J84" s="69"/>
      <c r="K84" s="69"/>
    </row>
    <row r="85" spans="1:11" ht="21.75" customHeight="1">
      <c r="A85" s="75" t="s">
        <v>190</v>
      </c>
      <c r="D85" s="120"/>
      <c r="E85" s="69">
        <v>-7242195</v>
      </c>
      <c r="F85" s="69"/>
      <c r="G85" s="69">
        <v>7204748</v>
      </c>
      <c r="H85" s="69"/>
      <c r="I85" s="69">
        <v>-3852</v>
      </c>
      <c r="J85" s="69"/>
      <c r="K85" s="69">
        <v>3852</v>
      </c>
    </row>
    <row r="86" spans="1:11" ht="21.75" customHeight="1">
      <c r="A86" s="75" t="s">
        <v>237</v>
      </c>
      <c r="D86" s="120"/>
      <c r="E86" s="69">
        <v>-34069</v>
      </c>
      <c r="F86" s="69"/>
      <c r="G86" s="69">
        <v>58850</v>
      </c>
      <c r="H86" s="69"/>
      <c r="I86" s="69">
        <v>0</v>
      </c>
      <c r="J86" s="69"/>
      <c r="K86" s="69">
        <v>0</v>
      </c>
    </row>
    <row r="87" spans="1:11" ht="21.75" customHeight="1">
      <c r="A87" s="75" t="s">
        <v>149</v>
      </c>
      <c r="D87" s="120"/>
      <c r="E87" s="69">
        <v>0</v>
      </c>
      <c r="F87" s="69"/>
      <c r="G87" s="69">
        <v>0</v>
      </c>
      <c r="H87" s="69"/>
      <c r="I87" s="69">
        <v>317999604</v>
      </c>
      <c r="J87" s="69"/>
      <c r="K87" s="69">
        <v>329999620</v>
      </c>
    </row>
    <row r="88" spans="1:11" ht="21.75" customHeight="1">
      <c r="A88" s="75" t="s">
        <v>212</v>
      </c>
      <c r="D88" s="120"/>
      <c r="E88" s="69">
        <v>-59638808</v>
      </c>
      <c r="F88" s="69"/>
      <c r="G88" s="69">
        <v>0</v>
      </c>
      <c r="H88" s="69"/>
      <c r="I88" s="69">
        <v>0</v>
      </c>
      <c r="J88" s="69"/>
      <c r="K88" s="69">
        <v>0</v>
      </c>
    </row>
    <row r="89" spans="1:11" ht="21.75" customHeight="1">
      <c r="D89" s="120"/>
      <c r="E89" s="69"/>
      <c r="F89" s="69"/>
      <c r="G89" s="69"/>
      <c r="H89" s="69"/>
      <c r="I89" s="69"/>
      <c r="J89" s="69"/>
      <c r="K89" s="69"/>
    </row>
    <row r="90" spans="1:11" ht="21.75" customHeight="1">
      <c r="A90" s="121" t="s">
        <v>18</v>
      </c>
      <c r="B90" s="97"/>
      <c r="E90" s="111"/>
      <c r="I90" s="111"/>
    </row>
    <row r="95" spans="1:11" s="75" customFormat="1" ht="21.75" customHeight="1">
      <c r="B95" s="74"/>
      <c r="C95" s="81"/>
      <c r="D95" s="74"/>
      <c r="E95" s="74"/>
      <c r="F95" s="74"/>
      <c r="G95" s="74"/>
      <c r="H95" s="74"/>
      <c r="I95" s="74"/>
      <c r="J95" s="74"/>
      <c r="K95" s="74"/>
    </row>
    <row r="96" spans="1:11" s="75" customFormat="1" ht="21.75" customHeight="1">
      <c r="B96" s="74"/>
      <c r="C96" s="81"/>
      <c r="D96" s="74"/>
      <c r="E96" s="74"/>
      <c r="F96" s="74"/>
      <c r="G96" s="74"/>
      <c r="H96" s="74"/>
      <c r="I96" s="74"/>
      <c r="J96" s="74"/>
      <c r="K96" s="74"/>
    </row>
    <row r="97" spans="2:11" s="75" customFormat="1" ht="21.75" customHeight="1">
      <c r="B97" s="74"/>
      <c r="C97" s="81"/>
      <c r="D97" s="74"/>
      <c r="E97" s="74"/>
      <c r="F97" s="74"/>
      <c r="G97" s="74"/>
      <c r="H97" s="74"/>
      <c r="I97" s="74"/>
      <c r="J97" s="74"/>
      <c r="K97" s="74"/>
    </row>
    <row r="98" spans="2:11" s="75" customFormat="1" ht="21.75" customHeight="1">
      <c r="B98" s="74"/>
      <c r="C98" s="81"/>
      <c r="D98" s="74"/>
      <c r="E98" s="74"/>
      <c r="F98" s="74"/>
      <c r="G98" s="74"/>
      <c r="H98" s="74"/>
      <c r="I98" s="74"/>
      <c r="J98" s="74"/>
      <c r="K98" s="74"/>
    </row>
    <row r="99" spans="2:11" s="75" customFormat="1" ht="21.75" customHeight="1">
      <c r="B99" s="74"/>
      <c r="C99" s="81"/>
      <c r="D99" s="74"/>
      <c r="E99" s="74"/>
      <c r="F99" s="74"/>
      <c r="G99" s="74"/>
      <c r="H99" s="74"/>
      <c r="I99" s="74"/>
      <c r="J99" s="74"/>
      <c r="K99" s="74"/>
    </row>
    <row r="100" spans="2:11" s="75" customFormat="1" ht="21.75" customHeight="1">
      <c r="B100" s="74"/>
      <c r="C100" s="81"/>
      <c r="D100" s="74"/>
      <c r="E100" s="74"/>
      <c r="F100" s="74"/>
      <c r="G100" s="74"/>
      <c r="H100" s="74"/>
      <c r="I100" s="74"/>
      <c r="J100" s="74"/>
      <c r="K100" s="74"/>
    </row>
    <row r="101" spans="2:11" s="75" customFormat="1" ht="21.75" customHeight="1">
      <c r="B101" s="74"/>
      <c r="C101" s="81"/>
      <c r="D101" s="74"/>
      <c r="E101" s="74"/>
      <c r="F101" s="74"/>
      <c r="G101" s="74"/>
      <c r="H101" s="74"/>
      <c r="I101" s="74"/>
      <c r="J101" s="74"/>
      <c r="K101" s="74"/>
    </row>
    <row r="102" spans="2:11" s="75" customFormat="1" ht="21.75" customHeight="1">
      <c r="B102" s="74"/>
      <c r="C102" s="81"/>
      <c r="D102" s="74"/>
      <c r="E102" s="74"/>
      <c r="F102" s="74"/>
      <c r="G102" s="74"/>
      <c r="H102" s="74"/>
      <c r="I102" s="74"/>
      <c r="J102" s="74"/>
      <c r="K102" s="74"/>
    </row>
    <row r="103" spans="2:11" s="75" customFormat="1" ht="21.75" customHeight="1">
      <c r="B103" s="74"/>
      <c r="C103" s="81"/>
      <c r="D103" s="74"/>
      <c r="E103" s="74"/>
      <c r="F103" s="74"/>
      <c r="G103" s="74"/>
      <c r="H103" s="74"/>
      <c r="I103" s="74"/>
      <c r="J103" s="74"/>
      <c r="K103" s="74"/>
    </row>
    <row r="104" spans="2:11" s="75" customFormat="1" ht="21.75" customHeight="1">
      <c r="B104" s="74"/>
      <c r="C104" s="81"/>
      <c r="D104" s="74"/>
      <c r="E104" s="74"/>
      <c r="F104" s="74"/>
      <c r="G104" s="74"/>
      <c r="H104" s="74"/>
      <c r="I104" s="74"/>
      <c r="J104" s="74"/>
      <c r="K104" s="74"/>
    </row>
    <row r="105" spans="2:11" s="75" customFormat="1" ht="21.75" customHeight="1">
      <c r="B105" s="74"/>
      <c r="C105" s="81"/>
      <c r="D105" s="74"/>
      <c r="E105" s="74"/>
      <c r="F105" s="74"/>
      <c r="G105" s="74"/>
      <c r="H105" s="74"/>
      <c r="I105" s="74"/>
      <c r="J105" s="74"/>
      <c r="K105" s="74"/>
    </row>
    <row r="106" spans="2:11" s="75" customFormat="1" ht="21.75" customHeight="1">
      <c r="B106" s="74"/>
      <c r="C106" s="81"/>
      <c r="D106" s="74"/>
      <c r="E106" s="74"/>
      <c r="F106" s="74"/>
      <c r="G106" s="74"/>
      <c r="H106" s="74"/>
      <c r="I106" s="74"/>
      <c r="J106" s="74"/>
      <c r="K106" s="74"/>
    </row>
    <row r="107" spans="2:11" s="75" customFormat="1" ht="21.75" customHeight="1">
      <c r="B107" s="74"/>
      <c r="C107" s="81"/>
      <c r="D107" s="74"/>
      <c r="E107" s="74"/>
      <c r="F107" s="74"/>
      <c r="G107" s="74"/>
      <c r="H107" s="74"/>
      <c r="I107" s="74"/>
      <c r="J107" s="74"/>
      <c r="K107" s="74"/>
    </row>
    <row r="108" spans="2:11" s="75" customFormat="1" ht="21.75" customHeight="1">
      <c r="B108" s="74"/>
      <c r="C108" s="81"/>
      <c r="D108" s="74"/>
      <c r="E108" s="74"/>
      <c r="F108" s="74"/>
      <c r="G108" s="74"/>
      <c r="H108" s="74"/>
      <c r="I108" s="74"/>
      <c r="J108" s="74"/>
      <c r="K108" s="74"/>
    </row>
    <row r="109" spans="2:11" s="75" customFormat="1" ht="21.75" customHeight="1">
      <c r="B109" s="74"/>
      <c r="C109" s="81"/>
      <c r="D109" s="74"/>
      <c r="E109" s="74"/>
      <c r="F109" s="74"/>
      <c r="G109" s="74"/>
      <c r="H109" s="74"/>
      <c r="I109" s="74"/>
      <c r="J109" s="74"/>
      <c r="K109" s="74"/>
    </row>
    <row r="110" spans="2:11" s="75" customFormat="1" ht="21.75" customHeight="1">
      <c r="B110" s="74"/>
      <c r="C110" s="81"/>
      <c r="D110" s="74"/>
      <c r="E110" s="74"/>
      <c r="F110" s="74"/>
      <c r="G110" s="74"/>
      <c r="H110" s="74"/>
      <c r="I110" s="74"/>
      <c r="J110" s="74"/>
      <c r="K110" s="74"/>
    </row>
    <row r="111" spans="2:11" s="75" customFormat="1" ht="21.75" customHeight="1">
      <c r="B111" s="74"/>
      <c r="C111" s="81"/>
      <c r="D111" s="74"/>
      <c r="E111" s="74"/>
      <c r="F111" s="74"/>
      <c r="G111" s="74"/>
      <c r="H111" s="74"/>
      <c r="I111" s="74"/>
      <c r="J111" s="74"/>
      <c r="K111" s="74"/>
    </row>
    <row r="112" spans="2:11" s="75" customFormat="1" ht="21.75" customHeight="1">
      <c r="B112" s="74"/>
      <c r="C112" s="81"/>
      <c r="D112" s="74"/>
      <c r="E112" s="74"/>
      <c r="F112" s="74"/>
      <c r="G112" s="74"/>
      <c r="H112" s="74"/>
      <c r="I112" s="74"/>
      <c r="J112" s="74"/>
      <c r="K112" s="74"/>
    </row>
    <row r="113" spans="2:11" s="75" customFormat="1" ht="21.75" customHeight="1">
      <c r="B113" s="74"/>
      <c r="C113" s="81"/>
      <c r="D113" s="74"/>
      <c r="E113" s="74"/>
      <c r="F113" s="74"/>
      <c r="G113" s="74"/>
      <c r="H113" s="74"/>
      <c r="I113" s="74"/>
      <c r="J113" s="74"/>
      <c r="K113" s="74"/>
    </row>
    <row r="114" spans="2:11" s="75" customFormat="1" ht="21.75" customHeight="1">
      <c r="B114" s="74"/>
      <c r="C114" s="81"/>
      <c r="D114" s="74"/>
      <c r="E114" s="74"/>
      <c r="F114" s="74"/>
      <c r="G114" s="74"/>
      <c r="H114" s="74"/>
      <c r="I114" s="74"/>
      <c r="J114" s="74"/>
      <c r="K114" s="74"/>
    </row>
    <row r="115" spans="2:11" s="75" customFormat="1" ht="21.75" customHeight="1">
      <c r="B115" s="74"/>
      <c r="C115" s="81"/>
      <c r="D115" s="74"/>
      <c r="E115" s="74"/>
      <c r="F115" s="74"/>
      <c r="G115" s="74"/>
      <c r="H115" s="74"/>
      <c r="I115" s="74"/>
      <c r="J115" s="74"/>
      <c r="K115" s="74"/>
    </row>
    <row r="116" spans="2:11" s="75" customFormat="1" ht="21.75" customHeight="1">
      <c r="B116" s="74"/>
      <c r="C116" s="81"/>
      <c r="D116" s="74"/>
      <c r="E116" s="74"/>
      <c r="F116" s="74"/>
      <c r="G116" s="74"/>
      <c r="H116" s="74"/>
      <c r="I116" s="74"/>
      <c r="J116" s="74"/>
      <c r="K116" s="74"/>
    </row>
    <row r="117" spans="2:11" s="75" customFormat="1" ht="21.75" customHeight="1">
      <c r="B117" s="74"/>
      <c r="C117" s="81"/>
      <c r="D117" s="74"/>
      <c r="E117" s="74"/>
      <c r="F117" s="74"/>
      <c r="G117" s="74"/>
      <c r="H117" s="74"/>
      <c r="I117" s="74"/>
      <c r="J117" s="74"/>
      <c r="K117" s="74"/>
    </row>
    <row r="118" spans="2:11" s="75" customFormat="1" ht="21.75" customHeight="1">
      <c r="B118" s="74"/>
      <c r="C118" s="81"/>
      <c r="D118" s="74"/>
      <c r="E118" s="74"/>
      <c r="F118" s="74"/>
      <c r="G118" s="74"/>
      <c r="H118" s="74"/>
      <c r="I118" s="74"/>
      <c r="J118" s="74"/>
      <c r="K118" s="74"/>
    </row>
    <row r="119" spans="2:11" s="75" customFormat="1" ht="21.75" customHeight="1">
      <c r="B119" s="74"/>
      <c r="C119" s="81"/>
      <c r="D119" s="74"/>
      <c r="E119" s="74"/>
      <c r="F119" s="74"/>
      <c r="G119" s="74"/>
      <c r="H119" s="74"/>
      <c r="I119" s="74"/>
      <c r="J119" s="74"/>
      <c r="K119" s="74"/>
    </row>
    <row r="120" spans="2:11" s="75" customFormat="1" ht="21.75" customHeight="1">
      <c r="B120" s="74"/>
      <c r="C120" s="81"/>
      <c r="D120" s="74"/>
      <c r="E120" s="74"/>
      <c r="F120" s="74"/>
      <c r="G120" s="74"/>
      <c r="H120" s="74"/>
      <c r="I120" s="74"/>
      <c r="J120" s="74"/>
      <c r="K120" s="74"/>
    </row>
    <row r="121" spans="2:11" s="75" customFormat="1" ht="21.75" customHeight="1">
      <c r="B121" s="74"/>
      <c r="C121" s="81"/>
      <c r="D121" s="74"/>
      <c r="E121" s="74"/>
      <c r="F121" s="74"/>
      <c r="G121" s="74"/>
      <c r="H121" s="74"/>
      <c r="I121" s="74"/>
      <c r="J121" s="74"/>
      <c r="K121" s="74"/>
    </row>
    <row r="122" spans="2:11" s="75" customFormat="1" ht="21.75" customHeight="1">
      <c r="B122" s="74"/>
      <c r="C122" s="81"/>
      <c r="D122" s="74"/>
      <c r="E122" s="74"/>
      <c r="F122" s="74"/>
      <c r="G122" s="74"/>
      <c r="H122" s="74"/>
      <c r="I122" s="74"/>
      <c r="J122" s="74"/>
      <c r="K122" s="74"/>
    </row>
    <row r="123" spans="2:11" s="75" customFormat="1" ht="21.75" customHeight="1">
      <c r="B123" s="74"/>
      <c r="C123" s="81"/>
      <c r="D123" s="74"/>
      <c r="E123" s="74"/>
      <c r="F123" s="74"/>
      <c r="G123" s="74"/>
      <c r="H123" s="74"/>
      <c r="I123" s="74"/>
      <c r="J123" s="74"/>
      <c r="K123" s="74"/>
    </row>
    <row r="124" spans="2:11" s="75" customFormat="1" ht="21.75" customHeight="1">
      <c r="B124" s="74"/>
      <c r="C124" s="81"/>
      <c r="D124" s="74"/>
      <c r="E124" s="74"/>
      <c r="F124" s="74"/>
      <c r="G124" s="74"/>
      <c r="H124" s="74"/>
      <c r="I124" s="74"/>
      <c r="J124" s="74"/>
      <c r="K124" s="74"/>
    </row>
    <row r="125" spans="2:11" s="75" customFormat="1" ht="21.75" customHeight="1">
      <c r="B125" s="74"/>
      <c r="C125" s="81"/>
      <c r="D125" s="74"/>
      <c r="E125" s="74"/>
      <c r="F125" s="74"/>
      <c r="G125" s="74"/>
      <c r="H125" s="74"/>
      <c r="I125" s="74"/>
      <c r="J125" s="74"/>
      <c r="K125" s="74"/>
    </row>
    <row r="126" spans="2:11" s="75" customFormat="1" ht="21.75" customHeight="1">
      <c r="B126" s="74"/>
      <c r="C126" s="81"/>
      <c r="D126" s="74"/>
      <c r="E126" s="74"/>
      <c r="F126" s="74"/>
      <c r="G126" s="74"/>
      <c r="H126" s="74"/>
      <c r="I126" s="74"/>
      <c r="J126" s="74"/>
      <c r="K126" s="74"/>
    </row>
    <row r="127" spans="2:11" s="75" customFormat="1" ht="21.75" customHeight="1">
      <c r="B127" s="74"/>
      <c r="C127" s="81"/>
      <c r="D127" s="74"/>
      <c r="E127" s="74"/>
      <c r="F127" s="74"/>
      <c r="G127" s="74"/>
      <c r="H127" s="74"/>
      <c r="I127" s="74"/>
      <c r="J127" s="74"/>
      <c r="K127" s="74"/>
    </row>
    <row r="128" spans="2:11" s="75" customFormat="1" ht="21.75" customHeight="1">
      <c r="B128" s="74"/>
      <c r="C128" s="81"/>
      <c r="D128" s="74"/>
      <c r="E128" s="74"/>
      <c r="F128" s="74"/>
      <c r="G128" s="74"/>
      <c r="H128" s="74"/>
      <c r="I128" s="74"/>
      <c r="J128" s="74"/>
      <c r="K128" s="74"/>
    </row>
    <row r="129" spans="2:11" s="75" customFormat="1" ht="21.75" customHeight="1">
      <c r="B129" s="74"/>
      <c r="C129" s="81"/>
      <c r="D129" s="74"/>
      <c r="E129" s="74"/>
      <c r="F129" s="74"/>
      <c r="G129" s="74"/>
      <c r="H129" s="74"/>
      <c r="I129" s="74"/>
      <c r="J129" s="74"/>
      <c r="K129" s="74"/>
    </row>
    <row r="130" spans="2:11" s="75" customFormat="1" ht="21.75" customHeight="1">
      <c r="B130" s="74"/>
      <c r="C130" s="81"/>
      <c r="D130" s="74"/>
      <c r="E130" s="74"/>
      <c r="F130" s="74"/>
      <c r="G130" s="74"/>
      <c r="H130" s="74"/>
      <c r="I130" s="74"/>
      <c r="J130" s="74"/>
      <c r="K130" s="74"/>
    </row>
    <row r="131" spans="2:11" s="75" customFormat="1" ht="21.75" customHeight="1">
      <c r="B131" s="74"/>
      <c r="C131" s="81"/>
      <c r="D131" s="74"/>
      <c r="E131" s="74"/>
      <c r="F131" s="74"/>
      <c r="G131" s="74"/>
      <c r="H131" s="74"/>
      <c r="I131" s="74"/>
      <c r="J131" s="74"/>
      <c r="K131" s="74"/>
    </row>
    <row r="132" spans="2:11" s="75" customFormat="1" ht="21.75" customHeight="1">
      <c r="B132" s="74"/>
      <c r="C132" s="81"/>
      <c r="D132" s="74"/>
      <c r="E132" s="74"/>
      <c r="F132" s="74"/>
      <c r="G132" s="74"/>
      <c r="H132" s="74"/>
      <c r="I132" s="74"/>
      <c r="J132" s="74"/>
      <c r="K132" s="74"/>
    </row>
    <row r="133" spans="2:11" s="75" customFormat="1" ht="21.75" customHeight="1">
      <c r="B133" s="74"/>
      <c r="C133" s="81"/>
      <c r="D133" s="74"/>
      <c r="E133" s="74"/>
      <c r="F133" s="74"/>
      <c r="G133" s="74"/>
      <c r="H133" s="74"/>
      <c r="I133" s="74"/>
      <c r="J133" s="74"/>
      <c r="K133" s="74"/>
    </row>
    <row r="134" spans="2:11" s="75" customFormat="1" ht="21.75" customHeight="1">
      <c r="B134" s="74"/>
      <c r="C134" s="81"/>
      <c r="D134" s="74"/>
      <c r="E134" s="74"/>
      <c r="F134" s="74"/>
      <c r="G134" s="74"/>
      <c r="H134" s="74"/>
      <c r="I134" s="74"/>
      <c r="J134" s="74"/>
      <c r="K134" s="74"/>
    </row>
    <row r="135" spans="2:11" s="75" customFormat="1" ht="21.75" customHeight="1">
      <c r="B135" s="74"/>
      <c r="C135" s="81"/>
      <c r="D135" s="74"/>
      <c r="E135" s="74"/>
      <c r="F135" s="74"/>
      <c r="G135" s="74"/>
      <c r="H135" s="74"/>
      <c r="I135" s="74"/>
      <c r="J135" s="74"/>
      <c r="K135" s="74"/>
    </row>
    <row r="136" spans="2:11" s="75" customFormat="1" ht="21.75" customHeight="1">
      <c r="B136" s="74"/>
      <c r="C136" s="81"/>
      <c r="D136" s="74"/>
      <c r="E136" s="74"/>
      <c r="F136" s="74"/>
      <c r="G136" s="74"/>
      <c r="H136" s="74"/>
      <c r="I136" s="74"/>
      <c r="J136" s="74"/>
      <c r="K136" s="74"/>
    </row>
    <row r="137" spans="2:11" s="75" customFormat="1" ht="21.75" customHeight="1">
      <c r="B137" s="74"/>
      <c r="C137" s="81"/>
      <c r="D137" s="74"/>
      <c r="E137" s="74"/>
      <c r="F137" s="74"/>
      <c r="G137" s="74"/>
      <c r="H137" s="74"/>
      <c r="I137" s="74"/>
      <c r="J137" s="74"/>
      <c r="K137" s="74"/>
    </row>
    <row r="138" spans="2:11" s="75" customFormat="1" ht="21.75" customHeight="1">
      <c r="B138" s="74"/>
      <c r="C138" s="81"/>
      <c r="D138" s="74"/>
      <c r="E138" s="74"/>
      <c r="F138" s="74"/>
      <c r="G138" s="74"/>
      <c r="H138" s="74"/>
      <c r="I138" s="74"/>
      <c r="J138" s="74"/>
      <c r="K138" s="74"/>
    </row>
    <row r="139" spans="2:11" s="75" customFormat="1" ht="21.75" customHeight="1">
      <c r="B139" s="74"/>
      <c r="C139" s="81"/>
      <c r="D139" s="74"/>
      <c r="E139" s="74"/>
      <c r="F139" s="74"/>
      <c r="G139" s="74"/>
      <c r="H139" s="74"/>
      <c r="I139" s="74"/>
      <c r="J139" s="74"/>
      <c r="K139" s="74"/>
    </row>
    <row r="140" spans="2:11" s="75" customFormat="1" ht="21.75" customHeight="1">
      <c r="B140" s="74"/>
      <c r="C140" s="81"/>
      <c r="D140" s="74"/>
      <c r="E140" s="74"/>
      <c r="F140" s="74"/>
      <c r="G140" s="74"/>
      <c r="H140" s="74"/>
      <c r="I140" s="74"/>
      <c r="J140" s="74"/>
      <c r="K140" s="74"/>
    </row>
    <row r="141" spans="2:11" s="75" customFormat="1" ht="21.75" customHeight="1">
      <c r="B141" s="74"/>
      <c r="C141" s="81"/>
      <c r="D141" s="74"/>
      <c r="E141" s="74"/>
      <c r="F141" s="74"/>
      <c r="G141" s="74"/>
      <c r="H141" s="74"/>
      <c r="I141" s="74"/>
      <c r="J141" s="74"/>
      <c r="K141" s="74"/>
    </row>
    <row r="142" spans="2:11" s="75" customFormat="1" ht="21.75" customHeight="1">
      <c r="B142" s="74"/>
      <c r="C142" s="81"/>
      <c r="D142" s="74"/>
      <c r="E142" s="74"/>
      <c r="F142" s="74"/>
      <c r="G142" s="74"/>
      <c r="H142" s="74"/>
      <c r="I142" s="74"/>
      <c r="J142" s="74"/>
      <c r="K142" s="74"/>
    </row>
    <row r="143" spans="2:11" s="75" customFormat="1" ht="21.75" customHeight="1">
      <c r="B143" s="74"/>
      <c r="C143" s="81"/>
      <c r="D143" s="74"/>
      <c r="E143" s="74"/>
      <c r="F143" s="74"/>
      <c r="G143" s="74"/>
      <c r="H143" s="74"/>
      <c r="I143" s="74"/>
      <c r="J143" s="74"/>
      <c r="K143" s="74"/>
    </row>
    <row r="144" spans="2:11" s="75" customFormat="1" ht="21.75" customHeight="1">
      <c r="B144" s="74"/>
      <c r="C144" s="81"/>
      <c r="D144" s="74"/>
      <c r="E144" s="74"/>
      <c r="F144" s="74"/>
      <c r="G144" s="74"/>
      <c r="H144" s="74"/>
      <c r="I144" s="74"/>
      <c r="J144" s="74"/>
      <c r="K144" s="74"/>
    </row>
    <row r="145" spans="2:11" s="75" customFormat="1" ht="21.75" customHeight="1">
      <c r="B145" s="74"/>
      <c r="C145" s="81"/>
      <c r="D145" s="74"/>
      <c r="E145" s="74"/>
      <c r="F145" s="74"/>
      <c r="G145" s="74"/>
      <c r="H145" s="74"/>
      <c r="I145" s="74"/>
      <c r="J145" s="74"/>
      <c r="K145" s="74"/>
    </row>
    <row r="146" spans="2:11" s="75" customFormat="1" ht="21.75" customHeight="1">
      <c r="B146" s="74"/>
      <c r="C146" s="81"/>
      <c r="D146" s="74"/>
      <c r="E146" s="74"/>
      <c r="F146" s="74"/>
      <c r="G146" s="74"/>
      <c r="H146" s="74"/>
      <c r="I146" s="74"/>
      <c r="J146" s="74"/>
      <c r="K146" s="74"/>
    </row>
  </sheetData>
  <mergeCells count="4">
    <mergeCell ref="E5:G5"/>
    <mergeCell ref="I5:K5"/>
    <mergeCell ref="E52:G52"/>
    <mergeCell ref="I52:K52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 differentOddEven="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7109375" defaultRowHeight="24" customHeight="1"/>
  <cols>
    <col min="1" max="1" width="48.42578125" style="11" customWidth="1"/>
    <col min="2" max="2" width="1.7109375" style="12" customWidth="1"/>
    <col min="3" max="3" width="5.7109375" style="11" customWidth="1"/>
    <col min="4" max="4" width="1.7109375" style="12" customWidth="1"/>
    <col min="5" max="5" width="12.7109375" style="12" customWidth="1"/>
    <col min="6" max="6" width="1.7109375" style="12" customWidth="1"/>
    <col min="7" max="7" width="12.7109375" style="12" customWidth="1"/>
    <col min="8" max="8" width="1.7109375" style="12" customWidth="1"/>
    <col min="9" max="9" width="12.7109375" style="12" customWidth="1"/>
    <col min="10" max="10" width="1.7109375" style="12" customWidth="1"/>
    <col min="11" max="11" width="12.7109375" style="12" customWidth="1"/>
    <col min="12" max="12" width="0.5703125" style="12" customWidth="1"/>
    <col min="13" max="16384" width="10.7109375" style="12"/>
  </cols>
  <sheetData>
    <row r="1" spans="1:21" s="1" customFormat="1" ht="23.25" customHeight="1">
      <c r="A1" s="61" t="s">
        <v>84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57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95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2</v>
      </c>
    </row>
    <row r="6" spans="1:21" ht="23.25">
      <c r="E6" s="13"/>
      <c r="F6" s="13" t="s">
        <v>3</v>
      </c>
      <c r="G6" s="13"/>
      <c r="H6" s="14"/>
      <c r="I6" s="13"/>
      <c r="J6" s="13" t="s">
        <v>4</v>
      </c>
      <c r="K6" s="13"/>
    </row>
    <row r="7" spans="1:21" ht="23.25">
      <c r="C7" s="15" t="s">
        <v>5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6</v>
      </c>
      <c r="H8" s="19"/>
      <c r="I8" s="17"/>
      <c r="J8" s="18"/>
      <c r="K8" s="20" t="s">
        <v>6</v>
      </c>
    </row>
    <row r="9" spans="1:21" ht="23.25">
      <c r="A9" s="21" t="s">
        <v>77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37</v>
      </c>
    </row>
    <row r="11" spans="1:21" ht="23.25">
      <c r="A11" s="22" t="s">
        <v>38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39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40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41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42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43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44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45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46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47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48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92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49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50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91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51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93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90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86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78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58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83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82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59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94</v>
      </c>
      <c r="C36" s="67" t="s">
        <v>89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87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88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18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79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95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2</v>
      </c>
    </row>
    <row r="47" spans="1:21" ht="23.25">
      <c r="E47" s="13"/>
      <c r="F47" s="13" t="s">
        <v>3</v>
      </c>
      <c r="G47" s="13"/>
      <c r="H47" s="14"/>
      <c r="I47" s="13"/>
      <c r="J47" s="13" t="s">
        <v>4</v>
      </c>
      <c r="K47" s="13"/>
    </row>
    <row r="48" spans="1:21" ht="23.25">
      <c r="C48" s="15" t="s">
        <v>5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6</v>
      </c>
      <c r="H49" s="19"/>
      <c r="I49" s="17"/>
      <c r="J49" s="18"/>
      <c r="K49" s="20" t="s">
        <v>6</v>
      </c>
    </row>
    <row r="50" spans="1:21" s="1" customFormat="1" ht="23.25" customHeight="1">
      <c r="A50" s="49" t="s">
        <v>52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80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53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60</v>
      </c>
      <c r="C54" s="24"/>
      <c r="E54" s="54"/>
      <c r="G54" s="54"/>
      <c r="I54" s="54"/>
      <c r="J54" s="54"/>
      <c r="K54" s="54"/>
    </row>
    <row r="55" spans="1:21" thickBot="1">
      <c r="A55" s="11" t="s">
        <v>80</v>
      </c>
      <c r="C55" s="24"/>
      <c r="E55" s="53"/>
      <c r="G55" s="53"/>
      <c r="I55" s="55"/>
      <c r="J55" s="54"/>
      <c r="K55" s="55"/>
    </row>
    <row r="56" spans="1:21" thickTop="1">
      <c r="A56" s="11" t="s">
        <v>53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54</v>
      </c>
      <c r="C58" s="24"/>
      <c r="E58" s="54"/>
      <c r="G58" s="54"/>
      <c r="I58" s="54"/>
      <c r="J58" s="54"/>
      <c r="K58" s="54"/>
    </row>
    <row r="59" spans="1:21" ht="23.25">
      <c r="A59" s="22" t="s">
        <v>55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81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56</v>
      </c>
      <c r="B61" s="10"/>
      <c r="C61" s="24"/>
    </row>
    <row r="62" spans="1:21" ht="23.25" customHeight="1" thickBot="1">
      <c r="A62" s="22" t="s">
        <v>81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18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65716</vt:lpwstr>
  </property>
  <property fmtid="{D5CDD505-2E9C-101B-9397-08002B2CF9AE}" pid="4" name="OptimizationTime">
    <vt:lpwstr>20210222_2020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Consolidated</vt:lpstr>
      <vt:lpstr>The Company</vt:lpstr>
      <vt:lpstr>Cashflow</vt:lpstr>
      <vt:lpstr>CI (1 statement)</vt:lpstr>
      <vt:lpstr>BS!Print_Area</vt:lpstr>
      <vt:lpstr>Cashflow!Print_Area</vt:lpstr>
      <vt:lpstr>'CI (1 statement)'!Print_Area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2021-02-16T14:25:31Z</cp:lastPrinted>
  <dcterms:created xsi:type="dcterms:W3CDTF">2011-03-08T09:02:15Z</dcterms:created>
  <dcterms:modified xsi:type="dcterms:W3CDTF">2021-02-16T14:25:38Z</dcterms:modified>
</cp:coreProperties>
</file>