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YE12'2020\"/>
    </mc:Choice>
  </mc:AlternateContent>
  <xr:revisionPtr revIDLastSave="0" documentId="13_ncr:1_{04E3633C-5272-40D2-8EF4-A4B34B0130E3}" xr6:coauthVersionLast="44" xr6:coauthVersionMax="44" xr10:uidLastSave="{00000000-0000-0000-0000-000000000000}"/>
  <bookViews>
    <workbookView xWindow="-120" yWindow="-120" windowWidth="20730" windowHeight="11160" tabRatio="781" activeTab="4" xr2:uid="{00000000-000D-0000-FFFF-FFFF00000000}"/>
  </bookViews>
  <sheets>
    <sheet name="BS" sheetId="1" r:id="rId1"/>
    <sheet name="PL" sheetId="5" r:id="rId2"/>
    <sheet name="Consolidated" sheetId="6" r:id="rId3"/>
    <sheet name="The Company" sheetId="3" r:id="rId4"/>
    <sheet name="Cashflow" sheetId="7" r:id="rId5"/>
    <sheet name="CI (1 statement)" sheetId="4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CC" localSheetId="4">#REF!</definedName>
    <definedName name="ACC">#REF!</definedName>
    <definedName name="BU" localSheetId="4">#REF!</definedName>
    <definedName name="BU">#REF!</definedName>
    <definedName name="Factor" localSheetId="4">#REF!</definedName>
    <definedName name="Factor">#REF!</definedName>
    <definedName name="Language" localSheetId="4">#REF!</definedName>
    <definedName name="Language">#REF!</definedName>
    <definedName name="month">[1]Factor!$B$1</definedName>
    <definedName name="PF" localSheetId="4">'[2]Account Listing'!#REF!</definedName>
    <definedName name="PF">'[2]Account Listing'!#REF!</definedName>
    <definedName name="PRD" localSheetId="4">#REF!</definedName>
    <definedName name="PRD">#REF!</definedName>
    <definedName name="_xlnm.Print_Area" localSheetId="0">BS!$A$1:$L$77</definedName>
    <definedName name="_xlnm.Print_Area" localSheetId="4">Cashflow!$A$1:$K$91</definedName>
    <definedName name="_xlnm.Print_Area" localSheetId="5">'CI (1 statement)'!$A$1:$L$64</definedName>
    <definedName name="_xlnm.Print_Area" localSheetId="2">Consolidated!$A$1:$X$32</definedName>
    <definedName name="_xlnm.Print_Area" localSheetId="1">PL!$A$1:$K$60</definedName>
    <definedName name="_xlnm.Print_Area" localSheetId="3">'The Company'!$A$1:$N$26</definedName>
    <definedName name="PT" localSheetId="4">'[2]Account Listing'!#REF!</definedName>
    <definedName name="PT">'[2]Account Listing'!#REF!</definedName>
    <definedName name="TAX" localSheetId="4">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4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" i="3" l="1"/>
  <c r="Q19" i="6" l="1"/>
  <c r="Q16" i="6"/>
  <c r="Q15" i="6"/>
  <c r="Q14" i="6"/>
  <c r="K78" i="7" l="1"/>
  <c r="I78" i="7"/>
  <c r="E78" i="7"/>
  <c r="G76" i="7"/>
  <c r="G78" i="7" s="1"/>
  <c r="K71" i="7"/>
  <c r="I71" i="7"/>
  <c r="G71" i="7"/>
  <c r="E71" i="7"/>
  <c r="G31" i="7"/>
  <c r="H14" i="3"/>
  <c r="H16" i="3" s="1"/>
  <c r="H18" i="3" s="1"/>
  <c r="H27" i="3" s="1"/>
  <c r="L22" i="3"/>
  <c r="N22" i="3" s="1"/>
  <c r="J21" i="3"/>
  <c r="F21" i="3"/>
  <c r="D21" i="3"/>
  <c r="B21" i="3"/>
  <c r="L20" i="3"/>
  <c r="N20" i="3" s="1"/>
  <c r="L19" i="3"/>
  <c r="L15" i="3"/>
  <c r="N15" i="3" s="1"/>
  <c r="J14" i="3"/>
  <c r="J16" i="3" s="1"/>
  <c r="F14" i="3"/>
  <c r="F16" i="3" s="1"/>
  <c r="F18" i="3" s="1"/>
  <c r="D14" i="3"/>
  <c r="D16" i="3" s="1"/>
  <c r="D18" i="3" s="1"/>
  <c r="B14" i="3"/>
  <c r="L12" i="3"/>
  <c r="N12" i="3" s="1"/>
  <c r="N11" i="3"/>
  <c r="Q29" i="6"/>
  <c r="S29" i="6" s="1"/>
  <c r="W29" i="6" s="1"/>
  <c r="Q28" i="6"/>
  <c r="S28" i="6" s="1"/>
  <c r="W28" i="6" s="1"/>
  <c r="O26" i="6"/>
  <c r="Q26" i="6" s="1"/>
  <c r="K26" i="6"/>
  <c r="I26" i="6"/>
  <c r="G26" i="6"/>
  <c r="E26" i="6"/>
  <c r="Q25" i="6"/>
  <c r="S25" i="6" s="1"/>
  <c r="W25" i="6" s="1"/>
  <c r="U26" i="6"/>
  <c r="Q24" i="6"/>
  <c r="P21" i="6"/>
  <c r="Q20" i="6"/>
  <c r="S20" i="6" s="1"/>
  <c r="W20" i="6" s="1"/>
  <c r="S19" i="6"/>
  <c r="W19" i="6" s="1"/>
  <c r="U17" i="6"/>
  <c r="U21" i="6" s="1"/>
  <c r="U23" i="6" s="1"/>
  <c r="U30" i="6" s="1"/>
  <c r="U34" i="6" s="1"/>
  <c r="O17" i="6"/>
  <c r="O21" i="6" s="1"/>
  <c r="M17" i="6"/>
  <c r="M21" i="6" s="1"/>
  <c r="M23" i="6" s="1"/>
  <c r="M33" i="6" s="1"/>
  <c r="K17" i="6"/>
  <c r="K21" i="6" s="1"/>
  <c r="K23" i="6" s="1"/>
  <c r="I17" i="6"/>
  <c r="I21" i="6" s="1"/>
  <c r="I23" i="6" s="1"/>
  <c r="I33" i="6" s="1"/>
  <c r="G17" i="6"/>
  <c r="G21" i="6" s="1"/>
  <c r="G23" i="6" s="1"/>
  <c r="E17" i="6"/>
  <c r="E21" i="6" s="1"/>
  <c r="E23" i="6" s="1"/>
  <c r="S16" i="6"/>
  <c r="W16" i="6" s="1"/>
  <c r="S15" i="6"/>
  <c r="W15" i="6" s="1"/>
  <c r="S14" i="6"/>
  <c r="K41" i="5"/>
  <c r="I41" i="5"/>
  <c r="G41" i="5"/>
  <c r="E41" i="5"/>
  <c r="K32" i="5"/>
  <c r="I32" i="5"/>
  <c r="I42" i="5" s="1"/>
  <c r="G32" i="5"/>
  <c r="G42" i="5" s="1"/>
  <c r="E32" i="5"/>
  <c r="E42" i="5" s="1"/>
  <c r="K17" i="5"/>
  <c r="I17" i="5"/>
  <c r="G17" i="5"/>
  <c r="E17" i="5"/>
  <c r="K12" i="5"/>
  <c r="K18" i="5" s="1"/>
  <c r="K22" i="5" s="1"/>
  <c r="K24" i="5" s="1"/>
  <c r="I12" i="5"/>
  <c r="I18" i="5" s="1"/>
  <c r="I22" i="5" s="1"/>
  <c r="I24" i="5" s="1"/>
  <c r="H19" i="3" s="1"/>
  <c r="G12" i="5"/>
  <c r="E12" i="5"/>
  <c r="E18" i="5" s="1"/>
  <c r="E22" i="5" s="1"/>
  <c r="E24" i="5" s="1"/>
  <c r="K67" i="1"/>
  <c r="K69" i="1" s="1"/>
  <c r="I67" i="1"/>
  <c r="I69" i="1" s="1"/>
  <c r="G67" i="1"/>
  <c r="G69" i="1" s="1"/>
  <c r="E67" i="1"/>
  <c r="E69" i="1" s="1"/>
  <c r="K53" i="1"/>
  <c r="I53" i="1"/>
  <c r="G53" i="1"/>
  <c r="E53" i="1"/>
  <c r="K48" i="1"/>
  <c r="K54" i="1" s="1"/>
  <c r="I48" i="1"/>
  <c r="I54" i="1" s="1"/>
  <c r="G48" i="1"/>
  <c r="G54" i="1" s="1"/>
  <c r="E48" i="1"/>
  <c r="E54" i="1" s="1"/>
  <c r="K30" i="1"/>
  <c r="I30" i="1"/>
  <c r="G30" i="1"/>
  <c r="E30" i="1"/>
  <c r="K17" i="1"/>
  <c r="K31" i="1" s="1"/>
  <c r="I17" i="1"/>
  <c r="I31" i="1" s="1"/>
  <c r="G17" i="1"/>
  <c r="G31" i="1" s="1"/>
  <c r="E17" i="1"/>
  <c r="E31" i="1" s="1"/>
  <c r="K42" i="5" l="1"/>
  <c r="D23" i="3"/>
  <c r="F23" i="3"/>
  <c r="F28" i="3" s="1"/>
  <c r="N19" i="3"/>
  <c r="N21" i="3" s="1"/>
  <c r="W17" i="6"/>
  <c r="E30" i="6"/>
  <c r="G30" i="6"/>
  <c r="K30" i="6"/>
  <c r="K34" i="6" s="1"/>
  <c r="Q17" i="6"/>
  <c r="G18" i="5"/>
  <c r="G22" i="5" s="1"/>
  <c r="G24" i="5" s="1"/>
  <c r="G49" i="5" s="1"/>
  <c r="G47" i="5" s="1"/>
  <c r="I30" i="6"/>
  <c r="I34" i="6" s="1"/>
  <c r="U33" i="6"/>
  <c r="F27" i="3"/>
  <c r="K33" i="6"/>
  <c r="J18" i="3"/>
  <c r="L16" i="3"/>
  <c r="L21" i="3"/>
  <c r="H21" i="3"/>
  <c r="H23" i="3" s="1"/>
  <c r="H28" i="3" s="1"/>
  <c r="L13" i="3"/>
  <c r="N13" i="3" s="1"/>
  <c r="L14" i="3"/>
  <c r="N14" i="3" s="1"/>
  <c r="B16" i="3"/>
  <c r="O23" i="6"/>
  <c r="O33" i="6" s="1"/>
  <c r="Q21" i="6"/>
  <c r="W14" i="6"/>
  <c r="S17" i="6"/>
  <c r="S21" i="6" s="1"/>
  <c r="S23" i="6" s="1"/>
  <c r="S33" i="6" s="1"/>
  <c r="I47" i="5"/>
  <c r="I44" i="5"/>
  <c r="I53" i="5" s="1"/>
  <c r="K47" i="5"/>
  <c r="K44" i="5"/>
  <c r="K53" i="5" s="1"/>
  <c r="E49" i="5"/>
  <c r="E47" i="5" s="1"/>
  <c r="E44" i="5"/>
  <c r="E53" i="5" s="1"/>
  <c r="E55" i="5" s="1"/>
  <c r="K70" i="1"/>
  <c r="K71" i="1" s="1"/>
  <c r="E70" i="1"/>
  <c r="E71" i="1" s="1"/>
  <c r="G70" i="1"/>
  <c r="G71" i="1" s="1"/>
  <c r="I70" i="1"/>
  <c r="I71" i="1" s="1"/>
  <c r="W21" i="6" l="1"/>
  <c r="G44" i="5"/>
  <c r="G53" i="5" s="1"/>
  <c r="G55" i="5" s="1"/>
  <c r="M24" i="6"/>
  <c r="L18" i="3"/>
  <c r="J23" i="3"/>
  <c r="L23" i="3" s="1"/>
  <c r="B18" i="3"/>
  <c r="N16" i="3"/>
  <c r="W23" i="6"/>
  <c r="O30" i="6"/>
  <c r="O34" i="6" s="1"/>
  <c r="Q23" i="6"/>
  <c r="Q30" i="6" l="1"/>
  <c r="Q34" i="6" s="1"/>
  <c r="Q33" i="6"/>
  <c r="S24" i="6"/>
  <c r="M26" i="6"/>
  <c r="M30" i="6" s="1"/>
  <c r="M34" i="6" s="1"/>
  <c r="W33" i="6"/>
  <c r="B23" i="3"/>
  <c r="N18" i="3"/>
  <c r="N23" i="3" l="1"/>
  <c r="N28" i="3" s="1"/>
  <c r="N27" i="3"/>
  <c r="W24" i="6"/>
  <c r="W26" i="6" s="1"/>
  <c r="W30" i="6" s="1"/>
  <c r="W34" i="6" s="1"/>
  <c r="S26" i="6"/>
  <c r="S30" i="6" s="1"/>
  <c r="S34" i="6" s="1"/>
  <c r="K8" i="7" l="1"/>
  <c r="G8" i="7"/>
  <c r="G29" i="7" l="1"/>
  <c r="G42" i="7" s="1"/>
  <c r="G45" i="7" s="1"/>
  <c r="G79" i="7" s="1"/>
  <c r="G81" i="7" s="1"/>
  <c r="G82" i="7" s="1"/>
  <c r="K29" i="7"/>
  <c r="K42" i="7" s="1"/>
  <c r="K45" i="7" s="1"/>
  <c r="K79" i="7" s="1"/>
  <c r="K81" i="7" s="1"/>
  <c r="K82" i="7" s="1"/>
  <c r="E8" i="7" l="1"/>
  <c r="I8" i="7"/>
  <c r="I29" i="7" l="1"/>
  <c r="I42" i="7" s="1"/>
  <c r="I45" i="7" s="1"/>
  <c r="I79" i="7" s="1"/>
  <c r="I81" i="7" s="1"/>
  <c r="I82" i="7" s="1"/>
  <c r="E29" i="7"/>
  <c r="E42" i="7" s="1"/>
  <c r="E45" i="7" s="1"/>
  <c r="E79" i="7" s="1"/>
  <c r="E81" i="7" s="1"/>
  <c r="E82" i="7" s="1"/>
  <c r="E33" i="6"/>
  <c r="B27" i="3" l="1"/>
  <c r="B28" i="3" l="1"/>
  <c r="E3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<sst xmlns="http://schemas.openxmlformats.org/spreadsheetml/2006/main" count="386" uniqueCount="283">
  <si>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</si>
  <si>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</si>
  <si>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</si>
  <si>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</si>
  <si>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</si>
  <si>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</si>
  <si>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</si>
  <si>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</si>
  <si>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</si>
  <si>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</si>
  <si>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</si>
  <si>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</si>
  <si>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</si>
  <si>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</si>
  <si>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</si>
  <si>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</si>
  <si>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</si>
  <si>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</si>
  <si>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</si>
  <si>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</si>
  <si>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</si>
  <si>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</si>
  <si>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</si>
  <si>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</si>
  <si>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</si>
  <si>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</si>
  <si>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</si>
  <si>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</si>
  <si>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</si>
  <si>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</si>
  <si>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</si>
  <si>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</si>
  <si>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</si>
  <si>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</si>
  <si>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</si>
  <si>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</si>
  <si>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</si>
  <si>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</si>
  <si>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</si>
  <si>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</si>
  <si>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</si>
  <si>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</si>
  <si>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</si>
  <si>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</si>
  <si>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</si>
  <si>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</si>
  <si>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</si>
  <si>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</si>
  <si>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</si>
  <si>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</si>
  <si>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</si>
  <si>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</si>
  <si>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</si>
  <si>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</si>
  <si>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</si>
  <si>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</si>
  <si>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</si>
  <si>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(Unit: Baht)</t>
  </si>
  <si>
    <t>Other current assets</t>
  </si>
  <si>
    <t>Total current assets</t>
  </si>
  <si>
    <t>Non-current assets</t>
  </si>
  <si>
    <t>Long-term investments</t>
  </si>
  <si>
    <t>Investment in subsidiaries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</si>
  <si>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</si>
  <si>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</si>
  <si>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</si>
  <si>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</si>
  <si>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</si>
  <si>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</si>
  <si>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</si>
  <si>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</si>
  <si>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</si>
  <si>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</si>
  <si>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</si>
  <si>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</si>
  <si>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Provision for short-term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</si>
  <si>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</si>
  <si>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</si>
  <si>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</si>
  <si>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</si>
  <si>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</si>
  <si>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</si>
  <si>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</si>
  <si>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</si>
  <si>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</si>
  <si>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 xml:space="preserve">   Issued and fully paid-up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</si>
  <si>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</si>
  <si>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</si>
  <si>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</si>
  <si>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</si>
  <si>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</si>
  <si>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</si>
  <si>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</si>
  <si>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</si>
  <si>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</si>
  <si>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</si>
  <si>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 xml:space="preserve">   Dividend income</t>
  </si>
  <si>
    <t>Total revenues</t>
  </si>
  <si>
    <t>Expenses</t>
  </si>
  <si>
    <t>Administrative expenses</t>
  </si>
  <si>
    <t>Total expenses</t>
  </si>
  <si>
    <t>Profit before income tax expenses</t>
  </si>
  <si>
    <t>Income tax expenses</t>
  </si>
  <si>
    <t>Profit for the year</t>
  </si>
  <si>
    <t>Other comprehensive income:</t>
  </si>
  <si>
    <t>Other comprehensive income not to be reclassified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</si>
  <si>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</si>
  <si>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</si>
  <si>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</si>
  <si>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</si>
  <si>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attributable to equity holders of the Company</t>
  </si>
  <si>
    <t>Total comprehensive income attributable to:</t>
  </si>
  <si>
    <t>Profit attributable to:</t>
  </si>
  <si>
    <t>Non-controlling interests of the subsidiaries</t>
  </si>
  <si>
    <t>Cash flow statement</t>
  </si>
  <si>
    <t>Directors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</si>
  <si>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</si>
  <si>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</si>
  <si>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</si>
  <si>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</si>
  <si>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</si>
  <si>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</si>
  <si>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</si>
  <si>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</si>
  <si>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</si>
  <si>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</si>
  <si>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</si>
  <si>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</si>
  <si>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</si>
  <si>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</si>
  <si>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</si>
  <si>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</si>
  <si>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Net increase (decrease) in cash and cash equivalents</t>
  </si>
  <si>
    <t>Cash and cash equivalents at beginning of year</t>
  </si>
  <si>
    <t>Supplemental cash flows information</t>
  </si>
  <si>
    <t>Buildings and equipment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</si>
  <si>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</si>
  <si>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</si>
  <si>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</si>
  <si>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</si>
  <si>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</si>
  <si>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</si>
  <si>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</si>
  <si>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</si>
  <si>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</si>
  <si>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</si>
  <si>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</si>
  <si>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</si>
  <si>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</si>
  <si>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 xml:space="preserve"> interests of</t>
  </si>
  <si>
    <t>the subsidiaries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</si>
  <si>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</si>
  <si>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</si>
  <si>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</si>
  <si>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</si>
  <si>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</si>
  <si>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</si>
  <si>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</si>
  <si>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</si>
  <si>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Net cash flows from (used in) operating activities</t>
  </si>
  <si>
    <t>Investment in associate</t>
  </si>
  <si>
    <t xml:space="preserve">Profit (loss) from operating activities before  </t>
  </si>
  <si>
    <t xml:space="preserve">   Accrued service income and other receivables</t>
  </si>
  <si>
    <t>Cash flows from (used in) operating activities</t>
  </si>
  <si>
    <t>Cash paid for acquisitions of intangible assets</t>
  </si>
  <si>
    <t>Service costs and expenses</t>
  </si>
  <si>
    <t xml:space="preserve">       300,000,000 ordinary shares of  Baht 1 each</t>
  </si>
  <si>
    <t>TQM Corporation Public Company Limited and its subsidiaries</t>
  </si>
  <si>
    <t>Premium on ordinary shares</t>
  </si>
  <si>
    <t>Proceeds from disposal of equipment</t>
  </si>
  <si>
    <t xml:space="preserve">   Cash paid for long-term employee benefits</t>
  </si>
  <si>
    <t>Deposits at banks - pledge as collateral</t>
  </si>
  <si>
    <t xml:space="preserve">   interests of the subsidiaries</t>
  </si>
  <si>
    <t xml:space="preserve">   Share of loss from investment in associate</t>
  </si>
  <si>
    <t>Balance as at 1 January 2019</t>
  </si>
  <si>
    <t>Balance as at 31 December 2019</t>
  </si>
  <si>
    <t>2019</t>
  </si>
  <si>
    <t>Other components of shareholders' equity</t>
  </si>
  <si>
    <t xml:space="preserve">   Unappropriated</t>
  </si>
  <si>
    <t xml:space="preserve">Other comprehensive income to be reclassified </t>
  </si>
  <si>
    <t xml:space="preserve">   Cash received from withholding tax refund</t>
  </si>
  <si>
    <t>Cash paid for acquisitions of buildings and equipment</t>
  </si>
  <si>
    <t>Revenue from contracts with customers</t>
  </si>
  <si>
    <t>Dividend income</t>
  </si>
  <si>
    <t>Loss on impairment in value of investment in associate</t>
  </si>
  <si>
    <t xml:space="preserve">Other comprehensive income not to be reclassified </t>
  </si>
  <si>
    <t>Actuarial loss - net of income tax</t>
  </si>
  <si>
    <t xml:space="preserve">   Other non-current liabilities</t>
  </si>
  <si>
    <t>Total other</t>
  </si>
  <si>
    <t>components of</t>
  </si>
  <si>
    <t>Current portion of long-term loan to related party</t>
  </si>
  <si>
    <t>Other non-current liabilities</t>
  </si>
  <si>
    <t>Share of loss from investment in associate</t>
  </si>
  <si>
    <t>Loss on change in value of available-for-sale investments</t>
  </si>
  <si>
    <t xml:space="preserve">   - net of income tax</t>
  </si>
  <si>
    <t>Other comprehensive income to be reclassified</t>
  </si>
  <si>
    <t>Equity holders of the Company</t>
  </si>
  <si>
    <t>Other income</t>
  </si>
  <si>
    <t xml:space="preserve">   Loss (gain) on disposal of equipment</t>
  </si>
  <si>
    <t>Proceeds from disposal of intangible assets</t>
  </si>
  <si>
    <t xml:space="preserve">   Increase (decrease) in payables from acquisition of buildings</t>
  </si>
  <si>
    <t xml:space="preserve">      and equipment</t>
  </si>
  <si>
    <t xml:space="preserve">Other </t>
  </si>
  <si>
    <t>comprehensive income</t>
  </si>
  <si>
    <t xml:space="preserve">   to profit or loss in subsequent periods:</t>
  </si>
  <si>
    <t xml:space="preserve">   to profit or loss in subsequent periods - net of income tax</t>
  </si>
  <si>
    <t xml:space="preserve">   Short-term provision</t>
  </si>
  <si>
    <t>(Increase) decrease in deposits at banks - pledge as collateral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</si>
  <si>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</si>
  <si>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</si>
  <si>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</si>
  <si>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</si>
  <si>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</si>
  <si>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Balance as at  1 January 2019</t>
  </si>
  <si>
    <t>7, 10</t>
  </si>
  <si>
    <t>7, 12</t>
  </si>
  <si>
    <t>Right-of-use assets</t>
  </si>
  <si>
    <t>7, 20</t>
  </si>
  <si>
    <t>Current portion of lease liabilities</t>
  </si>
  <si>
    <t>Lease liabilities, net of current portion</t>
  </si>
  <si>
    <t>Finance cost</t>
  </si>
  <si>
    <t xml:space="preserve">   Other non-current asset financial assets</t>
  </si>
  <si>
    <t>Cash paid for long-term loan to related party</t>
  </si>
  <si>
    <t>Cash received from long-term loan to related party</t>
  </si>
  <si>
    <t>Cash paid for direct costs related to the share offering</t>
  </si>
  <si>
    <t>Fair value</t>
  </si>
  <si>
    <t>reserve</t>
  </si>
  <si>
    <t xml:space="preserve">   Reversal of allowance for doubtful accounts</t>
  </si>
  <si>
    <t xml:space="preserve">   Finance income</t>
  </si>
  <si>
    <t xml:space="preserve">   Finance cost</t>
  </si>
  <si>
    <t>Decrease in current investments</t>
  </si>
  <si>
    <t>Interest received</t>
  </si>
  <si>
    <t>Dividend received</t>
  </si>
  <si>
    <t>Payment of principal portion of lease liabilities</t>
  </si>
  <si>
    <t>Interest paid</t>
  </si>
  <si>
    <t>7, 26</t>
  </si>
  <si>
    <t>22, 29</t>
  </si>
  <si>
    <t xml:space="preserve">   Gain on lease cancellation</t>
  </si>
  <si>
    <t>7, 18</t>
  </si>
  <si>
    <t>7, 19</t>
  </si>
  <si>
    <t xml:space="preserve">Operating profit </t>
  </si>
  <si>
    <t>Finance income</t>
  </si>
  <si>
    <t xml:space="preserve">Loss on changes in value of equity investments </t>
  </si>
  <si>
    <t>Share premium</t>
  </si>
  <si>
    <t xml:space="preserve"> </t>
  </si>
  <si>
    <t xml:space="preserve"> Non-controlling</t>
  </si>
  <si>
    <t>Dividend paid (Note 33)</t>
  </si>
  <si>
    <t>Dividend paid to non-controlling</t>
  </si>
  <si>
    <t xml:space="preserve">Share premium </t>
  </si>
  <si>
    <t xml:space="preserve">Retained earnings </t>
  </si>
  <si>
    <t xml:space="preserve">   Provision for long-term employee benefits</t>
  </si>
  <si>
    <t>Cash received from (paid for) investment in subsidiaries</t>
  </si>
  <si>
    <t>Increase in investments in subsidiaries</t>
  </si>
  <si>
    <t>Cash and cash equivalents at end of year (Note 8)</t>
  </si>
  <si>
    <t>Long-term loan to related party, net of current portion</t>
  </si>
  <si>
    <t xml:space="preserve">   Impairment loss on financial assets</t>
  </si>
  <si>
    <t xml:space="preserve">   Gain on disposal of intangible assets</t>
  </si>
  <si>
    <t xml:space="preserve">   Cash paid for corporate income tax</t>
  </si>
  <si>
    <t>Dividend receivables</t>
  </si>
  <si>
    <t>Other current financial assets</t>
  </si>
  <si>
    <t>Other non-current financial assets</t>
  </si>
  <si>
    <t>Cash paid for investment in other current financial assets</t>
  </si>
  <si>
    <t>Proceeds from redemption of other current financial assets</t>
  </si>
  <si>
    <t>Cash paid for investment in other non-current financial assets</t>
  </si>
  <si>
    <t>Proceeds from redemption of other non-current financial assets</t>
  </si>
  <si>
    <t>Non-cash transactions</t>
  </si>
  <si>
    <t>Net cash flows used in financing activities</t>
  </si>
  <si>
    <t xml:space="preserve">   Decrease in lease liabilities</t>
  </si>
  <si>
    <t xml:space="preserve">   designated at fair value through other comprehensive </t>
  </si>
  <si>
    <t xml:space="preserve">   income - net of income tax</t>
  </si>
  <si>
    <t>Other</t>
  </si>
  <si>
    <t>Dividend paid by subsidiaries to non-controlling interests</t>
  </si>
  <si>
    <t>Dividend paid</t>
  </si>
  <si>
    <t xml:space="preserve">   Increase (decrease) in payable from acquisition of intangible assets</t>
  </si>
  <si>
    <t>Net cash flows from (used in) investing activities</t>
  </si>
  <si>
    <t xml:space="preserve">   Dividend receivable</t>
  </si>
  <si>
    <t>7, 24.1</t>
  </si>
  <si>
    <t>7, 25</t>
  </si>
  <si>
    <t xml:space="preserve">   Loss on written off of equipment</t>
  </si>
  <si>
    <t xml:space="preserve">   Gain on bargain purchase</t>
  </si>
  <si>
    <t xml:space="preserve">   Gain on fair value adjustments of financial instruments</t>
  </si>
  <si>
    <t xml:space="preserve">   Loss on impairment of investment in associate</t>
  </si>
  <si>
    <t xml:space="preserve">   Loss on written off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</si>
</sst>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</cellStyleXfs>
  <cellXfs count="199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right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43" fontId="17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37" fontId="17" fillId="3" borderId="0" xfId="0" applyNumberFormat="1" applyFont="1" applyFill="1" applyAlignment="1">
      <alignment vertical="center"/>
    </xf>
    <xf numFmtId="164" fontId="17" fillId="3" borderId="0" xfId="0" applyNumberFormat="1" applyFont="1" applyFill="1" applyAlignment="1">
      <alignment horizontal="centerContinuous" vertical="center"/>
    </xf>
    <xf numFmtId="41" fontId="17" fillId="3" borderId="0" xfId="0" applyNumberFormat="1" applyFont="1" applyFill="1" applyAlignment="1">
      <alignment horizontal="centerContinuous" vertical="center"/>
    </xf>
    <xf numFmtId="49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37" fontId="18" fillId="0" borderId="0" xfId="5" applyNumberFormat="1" applyFont="1" applyFill="1" applyAlignment="1">
      <alignment horizontal="left" vertical="center"/>
    </xf>
    <xf numFmtId="0" fontId="17" fillId="0" borderId="0" xfId="0" quotePrefix="1" applyNumberFormat="1" applyFont="1" applyFill="1" applyAlignment="1">
      <alignment horizontal="left" vertical="center"/>
    </xf>
    <xf numFmtId="49" fontId="22" fillId="3" borderId="0" xfId="0" applyNumberFormat="1" applyFont="1" applyFill="1" applyAlignment="1">
      <alignment vertical="center"/>
    </xf>
    <xf numFmtId="49" fontId="23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4" fontId="17" fillId="3" borderId="0" xfId="0" quotePrefix="1" applyNumberFormat="1" applyFont="1" applyFill="1" applyAlignment="1">
      <alignment horizontal="centerContinuous" vertical="center"/>
    </xf>
    <xf numFmtId="39" fontId="17" fillId="3" borderId="0" xfId="0" applyNumberFormat="1" applyFont="1" applyFill="1" applyAlignment="1">
      <alignment vertical="center"/>
    </xf>
    <xf numFmtId="0" fontId="24" fillId="3" borderId="0" xfId="0" applyNumberFormat="1" applyFont="1" applyFill="1" applyBorder="1" applyAlignment="1">
      <alignment horizontal="center" vertical="center"/>
    </xf>
    <xf numFmtId="0" fontId="8" fillId="3" borderId="0" xfId="0" quotePrefix="1" applyNumberFormat="1" applyFont="1" applyFill="1" applyAlignment="1">
      <alignment horizontal="center" vertical="center"/>
    </xf>
    <xf numFmtId="0" fontId="8" fillId="3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5" fillId="3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horizontal="right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left" vertical="center"/>
    </xf>
    <xf numFmtId="41" fontId="17" fillId="0" borderId="2" xfId="0" applyNumberFormat="1" applyFont="1" applyBorder="1" applyAlignment="1">
      <alignment horizontal="right" vertical="center"/>
    </xf>
    <xf numFmtId="41" fontId="17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17" fillId="0" borderId="4" xfId="0" applyNumberFormat="1" applyFont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2" xfId="2" applyNumberFormat="1" applyFont="1" applyBorder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7" fillId="0" borderId="4" xfId="0" applyNumberFormat="1" applyFont="1" applyBorder="1" applyAlignment="1">
      <alignment horizontal="center" vertical="center"/>
    </xf>
    <xf numFmtId="167" fontId="17" fillId="0" borderId="4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43" fontId="17" fillId="0" borderId="0" xfId="0" applyNumberFormat="1" applyFont="1" applyAlignment="1">
      <alignment horizontal="right" vertical="center"/>
    </xf>
    <xf numFmtId="0" fontId="18" fillId="3" borderId="0" xfId="0" quotePrefix="1" applyNumberFormat="1" applyFont="1" applyFill="1" applyAlignment="1">
      <alignment horizontal="left"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26" fillId="3" borderId="0" xfId="0" applyNumberFormat="1" applyFont="1" applyFill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41" fontId="17" fillId="0" borderId="3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horizontal="center" vertical="center"/>
    </xf>
    <xf numFmtId="43" fontId="21" fillId="0" borderId="0" xfId="2" applyFont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6">
    <cellStyle name="Comma" xfId="2" builtinId="3"/>
    <cellStyle name="Comma 6" xfId="4" xr:uid="{00000000-0005-0000-0000-000001000000}"/>
    <cellStyle name="Normal" xfId="0" builtinId="0"/>
    <cellStyle name="Normal 5" xfId="3" xr:uid="{00000000-0005-0000-0000-000003000000}"/>
    <cellStyle name="Normal_BS - E" xfId="5" xr:uid="{00000000-0005-0000-0000-000004000000}"/>
    <cellStyle name="Normal_BS&amp;PLT Q1'2006" xfId="1" xr:uid="{00000000-0005-0000-0000-000005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_TQM%20Corp_2020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ashflow"/>
      <sheetName val="CI (1 statement)"/>
    </sheetNames>
    <sheetDataSet>
      <sheetData sheetId="0">
        <row r="9">
          <cell r="E9">
            <v>1107048269</v>
          </cell>
          <cell r="G9">
            <v>959393007</v>
          </cell>
          <cell r="I9">
            <v>442564922</v>
          </cell>
          <cell r="K9">
            <v>209107367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00FF"/>
  </sheetPr>
  <dimension ref="A1:P136"/>
  <sheetViews>
    <sheetView showGridLines="0" view="pageBreakPreview" zoomScale="80" zoomScaleNormal="87" zoomScaleSheetLayoutView="80" workbookViewId="0">
      <selection activeCell="E44" sqref="E44"/>
    </sheetView>
  </sheetViews>
  <sheetFormatPr defaultColWidth="10.7109375" defaultRowHeight="21.75" customHeight="1"/>
  <cols>
    <col min="1" max="1" width="51.85546875" style="79" customWidth="1"/>
    <col min="2" max="2" width="1.7109375" style="78" customWidth="1"/>
    <col min="3" max="3" width="5.7109375" style="79" customWidth="1"/>
    <col min="4" max="4" width="1.7109375" style="78" customWidth="1"/>
    <col min="5" max="5" width="17.7109375" style="78" customWidth="1"/>
    <col min="6" max="6" width="1.7109375" style="78" customWidth="1"/>
    <col min="7" max="7" width="17.7109375" style="78" customWidth="1"/>
    <col min="8" max="8" width="1.7109375" style="78" customWidth="1"/>
    <col min="9" max="9" width="17.7109375" style="78" customWidth="1"/>
    <col min="10" max="10" width="1.7109375" style="78" customWidth="1"/>
    <col min="11" max="11" width="17.7109375" style="78" customWidth="1"/>
    <col min="12" max="12" width="1.7109375" style="78" customWidth="1"/>
    <col min="13" max="13" width="14.85546875" style="78" customWidth="1"/>
    <col min="14" max="14" width="13.7109375" style="102" customWidth="1"/>
    <col min="15" max="15" width="14.85546875" style="78" customWidth="1"/>
    <col min="16" max="16" width="13.7109375" style="102" customWidth="1"/>
    <col min="17" max="17" width="13.85546875" style="78" bestFit="1" customWidth="1"/>
    <col min="18" max="18" width="13.140625" style="78" bestFit="1" customWidth="1"/>
    <col min="19" max="16384" width="10.7109375" style="78"/>
  </cols>
  <sheetData>
    <row r="1" spans="1:16" s="74" customFormat="1" ht="21.75" customHeight="1">
      <c r="A1" s="70" t="s">
        <v>167</v>
      </c>
      <c r="B1" s="71"/>
      <c r="C1" s="72"/>
      <c r="D1" s="73"/>
      <c r="E1" s="73"/>
      <c r="F1" s="73"/>
      <c r="G1" s="73"/>
      <c r="H1" s="73"/>
      <c r="I1" s="73"/>
      <c r="N1" s="134"/>
      <c r="P1" s="134"/>
    </row>
    <row r="2" spans="1:16" s="74" customFormat="1" ht="21.75" customHeight="1">
      <c r="A2" s="70" t="s">
        <v>93</v>
      </c>
      <c r="B2" s="71"/>
      <c r="C2" s="72"/>
      <c r="D2" s="73"/>
      <c r="E2" s="73"/>
      <c r="F2" s="73"/>
      <c r="G2" s="73"/>
      <c r="H2" s="73"/>
      <c r="I2" s="73"/>
      <c r="N2" s="134"/>
      <c r="P2" s="134"/>
    </row>
    <row r="3" spans="1:16" s="77" customFormat="1" ht="21.75" customHeight="1">
      <c r="A3" s="75" t="s">
        <v>208</v>
      </c>
      <c r="B3" s="75"/>
      <c r="C3" s="75"/>
      <c r="D3" s="75"/>
      <c r="E3" s="75"/>
      <c r="F3" s="75"/>
      <c r="G3" s="76"/>
      <c r="H3" s="75"/>
      <c r="I3" s="75"/>
      <c r="N3" s="135"/>
      <c r="P3" s="135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97" t="s">
        <v>57</v>
      </c>
    </row>
    <row r="5" spans="1:16" ht="21.75" customHeight="1">
      <c r="E5" s="191" t="s">
        <v>56</v>
      </c>
      <c r="F5" s="191"/>
      <c r="G5" s="191"/>
      <c r="H5" s="76"/>
      <c r="I5" s="191" t="s">
        <v>55</v>
      </c>
      <c r="J5" s="191"/>
      <c r="K5" s="191"/>
    </row>
    <row r="6" spans="1:16" ht="21.75" customHeight="1">
      <c r="C6" s="80" t="s">
        <v>54</v>
      </c>
      <c r="D6" s="81"/>
      <c r="E6" s="82" t="s">
        <v>209</v>
      </c>
      <c r="F6" s="83"/>
      <c r="G6" s="82" t="s">
        <v>176</v>
      </c>
      <c r="H6" s="84"/>
      <c r="I6" s="82" t="s">
        <v>209</v>
      </c>
      <c r="J6" s="83"/>
      <c r="K6" s="82" t="s">
        <v>176</v>
      </c>
    </row>
    <row r="7" spans="1:16" ht="21.75" customHeight="1">
      <c r="A7" s="85" t="s">
        <v>53</v>
      </c>
    </row>
    <row r="8" spans="1:16" ht="21.75" customHeight="1">
      <c r="A8" s="85" t="s">
        <v>52</v>
      </c>
      <c r="C8" s="86"/>
    </row>
    <row r="9" spans="1:16" ht="21.75" customHeight="1">
      <c r="A9" s="79" t="s">
        <v>51</v>
      </c>
      <c r="C9" s="142">
        <v>8</v>
      </c>
      <c r="D9" s="143"/>
      <c r="E9" s="144">
        <v>1107048269</v>
      </c>
      <c r="F9" s="144"/>
      <c r="G9" s="144">
        <v>959393007</v>
      </c>
      <c r="H9" s="144"/>
      <c r="I9" s="144">
        <v>442564922</v>
      </c>
      <c r="J9" s="143"/>
      <c r="K9" s="144">
        <v>209107367</v>
      </c>
      <c r="N9" s="136"/>
      <c r="P9" s="136"/>
    </row>
    <row r="10" spans="1:16" ht="21.75" customHeight="1">
      <c r="A10" s="79" t="s">
        <v>50</v>
      </c>
      <c r="C10" s="142">
        <v>9</v>
      </c>
      <c r="D10" s="143"/>
      <c r="E10" s="144">
        <v>1060047885</v>
      </c>
      <c r="F10" s="144"/>
      <c r="G10" s="144">
        <v>924438377</v>
      </c>
      <c r="H10" s="144"/>
      <c r="I10" s="144">
        <v>0</v>
      </c>
      <c r="J10" s="143"/>
      <c r="K10" s="144">
        <v>0</v>
      </c>
      <c r="N10" s="136"/>
      <c r="P10" s="136"/>
    </row>
    <row r="11" spans="1:16" ht="21.75" customHeight="1">
      <c r="A11" s="79" t="s">
        <v>70</v>
      </c>
      <c r="C11" s="142">
        <v>11</v>
      </c>
      <c r="D11" s="143"/>
      <c r="E11" s="144">
        <v>0</v>
      </c>
      <c r="F11" s="144"/>
      <c r="G11" s="144">
        <v>874221777</v>
      </c>
      <c r="H11" s="144"/>
      <c r="I11" s="144">
        <v>0</v>
      </c>
      <c r="J11" s="143"/>
      <c r="K11" s="144">
        <v>860127672</v>
      </c>
      <c r="N11" s="136"/>
      <c r="P11" s="136"/>
    </row>
    <row r="12" spans="1:16" ht="21.75" customHeight="1">
      <c r="A12" s="79" t="s">
        <v>152</v>
      </c>
      <c r="C12" s="142" t="s">
        <v>214</v>
      </c>
      <c r="D12" s="145"/>
      <c r="E12" s="144">
        <v>715135345</v>
      </c>
      <c r="F12" s="144"/>
      <c r="G12" s="144">
        <v>672490399</v>
      </c>
      <c r="H12" s="144"/>
      <c r="I12" s="144">
        <v>4426014</v>
      </c>
      <c r="J12" s="143"/>
      <c r="K12" s="144">
        <v>4144054</v>
      </c>
    </row>
    <row r="13" spans="1:16" ht="21.75" customHeight="1">
      <c r="A13" s="79" t="s">
        <v>190</v>
      </c>
      <c r="C13" s="142">
        <v>7</v>
      </c>
      <c r="D13" s="145"/>
      <c r="E13" s="144">
        <v>6399996</v>
      </c>
      <c r="F13" s="144">
        <v>0</v>
      </c>
      <c r="G13" s="144">
        <v>6399996</v>
      </c>
      <c r="H13" s="144"/>
      <c r="I13" s="144">
        <v>0</v>
      </c>
      <c r="J13" s="143"/>
      <c r="K13" s="144">
        <v>0</v>
      </c>
    </row>
    <row r="14" spans="1:16" ht="21.75" customHeight="1">
      <c r="A14" s="79" t="s">
        <v>258</v>
      </c>
      <c r="C14" s="142">
        <v>7</v>
      </c>
      <c r="D14" s="145"/>
      <c r="E14" s="144">
        <v>0</v>
      </c>
      <c r="F14" s="144"/>
      <c r="G14" s="144">
        <v>0</v>
      </c>
      <c r="H14" s="144"/>
      <c r="I14" s="144">
        <v>317999604</v>
      </c>
      <c r="J14" s="143"/>
      <c r="K14" s="144">
        <v>329999620</v>
      </c>
    </row>
    <row r="15" spans="1:16" ht="21.75" customHeight="1">
      <c r="A15" s="79" t="s">
        <v>259</v>
      </c>
      <c r="C15" s="142">
        <v>11</v>
      </c>
      <c r="D15" s="145"/>
      <c r="E15" s="144">
        <v>538553081</v>
      </c>
      <c r="F15" s="144"/>
      <c r="G15" s="144">
        <v>0</v>
      </c>
      <c r="H15" s="144"/>
      <c r="I15" s="144">
        <v>500356942</v>
      </c>
      <c r="J15" s="143"/>
      <c r="K15" s="144">
        <v>0</v>
      </c>
    </row>
    <row r="16" spans="1:16" ht="21.75" customHeight="1">
      <c r="A16" s="79" t="s">
        <v>58</v>
      </c>
      <c r="C16" s="142" t="s">
        <v>215</v>
      </c>
      <c r="D16" s="143"/>
      <c r="E16" s="146">
        <v>49637657</v>
      </c>
      <c r="F16" s="144"/>
      <c r="G16" s="146">
        <v>51928825</v>
      </c>
      <c r="H16" s="144"/>
      <c r="I16" s="144">
        <v>249006</v>
      </c>
      <c r="J16" s="143"/>
      <c r="K16" s="144">
        <v>279761</v>
      </c>
    </row>
    <row r="17" spans="1:16" ht="21.75" customHeight="1">
      <c r="A17" s="85" t="s">
        <v>59</v>
      </c>
      <c r="C17" s="142"/>
      <c r="D17" s="143"/>
      <c r="E17" s="147">
        <f>SUM(E9:E16)</f>
        <v>3476822233</v>
      </c>
      <c r="F17" s="144"/>
      <c r="G17" s="147">
        <f>SUM(G9:G16)</f>
        <v>3488872381</v>
      </c>
      <c r="H17" s="144"/>
      <c r="I17" s="147">
        <f>SUM(I9:I16)</f>
        <v>1265596488</v>
      </c>
      <c r="J17" s="143"/>
      <c r="K17" s="147">
        <f>SUM(K9:K16)</f>
        <v>1403658474</v>
      </c>
    </row>
    <row r="18" spans="1:16" ht="21.75" customHeight="1">
      <c r="A18" s="85" t="s">
        <v>60</v>
      </c>
      <c r="C18" s="142"/>
      <c r="D18" s="143"/>
      <c r="E18" s="144"/>
      <c r="F18" s="144"/>
      <c r="G18" s="144"/>
      <c r="H18" s="144"/>
      <c r="I18" s="144"/>
      <c r="J18" s="143"/>
      <c r="K18" s="144"/>
    </row>
    <row r="19" spans="1:16" ht="21.75" customHeight="1">
      <c r="A19" s="79" t="s">
        <v>171</v>
      </c>
      <c r="C19" s="142">
        <v>13</v>
      </c>
      <c r="D19" s="143"/>
      <c r="E19" s="144">
        <v>2101008</v>
      </c>
      <c r="F19" s="144"/>
      <c r="G19" s="144">
        <v>2901000</v>
      </c>
      <c r="H19" s="144"/>
      <c r="I19" s="144">
        <v>0</v>
      </c>
      <c r="J19" s="143"/>
      <c r="K19" s="144">
        <v>0</v>
      </c>
      <c r="N19" s="136"/>
      <c r="O19" s="136"/>
      <c r="P19" s="136"/>
    </row>
    <row r="20" spans="1:16" ht="21.75" customHeight="1">
      <c r="A20" s="79" t="s">
        <v>254</v>
      </c>
      <c r="C20" s="142">
        <v>7</v>
      </c>
      <c r="D20" s="143"/>
      <c r="E20" s="144">
        <v>3123220</v>
      </c>
      <c r="F20" s="144"/>
      <c r="G20" s="144">
        <v>9600004</v>
      </c>
      <c r="H20" s="144"/>
      <c r="I20" s="144">
        <v>0</v>
      </c>
      <c r="J20" s="143"/>
      <c r="K20" s="144">
        <v>0</v>
      </c>
      <c r="N20" s="136"/>
      <c r="P20" s="136"/>
    </row>
    <row r="21" spans="1:16" ht="21.75" customHeight="1">
      <c r="A21" s="79" t="s">
        <v>260</v>
      </c>
      <c r="C21" s="142" t="s">
        <v>238</v>
      </c>
      <c r="D21" s="143"/>
      <c r="E21" s="144">
        <v>736215723</v>
      </c>
      <c r="F21" s="144"/>
      <c r="G21" s="144">
        <v>0</v>
      </c>
      <c r="H21" s="144"/>
      <c r="I21" s="144">
        <v>512081910</v>
      </c>
      <c r="J21" s="143"/>
      <c r="K21" s="144">
        <v>0</v>
      </c>
      <c r="N21" s="136"/>
      <c r="P21" s="136"/>
    </row>
    <row r="22" spans="1:16" ht="21.75" customHeight="1">
      <c r="A22" s="79" t="s">
        <v>62</v>
      </c>
      <c r="C22" s="142">
        <v>14</v>
      </c>
      <c r="D22" s="143"/>
      <c r="E22" s="144">
        <v>0</v>
      </c>
      <c r="F22" s="144"/>
      <c r="G22" s="144">
        <v>0</v>
      </c>
      <c r="H22" s="144"/>
      <c r="I22" s="144">
        <v>475451922</v>
      </c>
      <c r="J22" s="143"/>
      <c r="K22" s="144">
        <v>470452122</v>
      </c>
      <c r="N22" s="136"/>
      <c r="P22" s="136"/>
    </row>
    <row r="23" spans="1:16" ht="21.75" customHeight="1">
      <c r="A23" s="79" t="s">
        <v>160</v>
      </c>
      <c r="B23" s="115"/>
      <c r="C23" s="142">
        <v>15</v>
      </c>
      <c r="D23" s="143"/>
      <c r="E23" s="144">
        <v>0</v>
      </c>
      <c r="F23" s="144"/>
      <c r="G23" s="144">
        <v>0</v>
      </c>
      <c r="H23" s="144"/>
      <c r="I23" s="144">
        <v>0</v>
      </c>
      <c r="J23" s="143"/>
      <c r="K23" s="144">
        <v>0</v>
      </c>
      <c r="N23" s="136"/>
      <c r="P23" s="136"/>
    </row>
    <row r="24" spans="1:16" ht="21.75" customHeight="1">
      <c r="A24" s="79" t="s">
        <v>61</v>
      </c>
      <c r="C24" s="142">
        <v>18</v>
      </c>
      <c r="D24" s="143"/>
      <c r="E24" s="144">
        <v>0</v>
      </c>
      <c r="F24" s="144"/>
      <c r="G24" s="144">
        <v>607529502</v>
      </c>
      <c r="H24" s="144"/>
      <c r="I24" s="144">
        <v>0</v>
      </c>
      <c r="J24" s="143"/>
      <c r="K24" s="144">
        <v>412012429</v>
      </c>
      <c r="N24" s="136"/>
      <c r="P24" s="136"/>
    </row>
    <row r="25" spans="1:16" ht="21.75" customHeight="1">
      <c r="A25" s="89" t="s">
        <v>135</v>
      </c>
      <c r="B25" s="90"/>
      <c r="C25" s="142">
        <v>16</v>
      </c>
      <c r="D25" s="143"/>
      <c r="E25" s="144">
        <v>93678380</v>
      </c>
      <c r="F25" s="144"/>
      <c r="G25" s="144">
        <v>79597715</v>
      </c>
      <c r="H25" s="144"/>
      <c r="I25" s="144">
        <v>108556</v>
      </c>
      <c r="J25" s="143"/>
      <c r="K25" s="144">
        <v>214101</v>
      </c>
      <c r="N25" s="136"/>
      <c r="P25" s="136"/>
    </row>
    <row r="26" spans="1:16" ht="21.75" customHeight="1">
      <c r="A26" s="89" t="s">
        <v>216</v>
      </c>
      <c r="B26" s="90"/>
      <c r="C26" s="142">
        <v>19</v>
      </c>
      <c r="D26" s="143"/>
      <c r="E26" s="144">
        <v>581956312</v>
      </c>
      <c r="F26" s="144"/>
      <c r="G26" s="144">
        <v>0</v>
      </c>
      <c r="H26" s="144"/>
      <c r="I26" s="144">
        <v>0</v>
      </c>
      <c r="J26" s="143"/>
      <c r="K26" s="144">
        <v>0</v>
      </c>
      <c r="N26" s="136"/>
      <c r="P26" s="136"/>
    </row>
    <row r="27" spans="1:16" ht="21.75" customHeight="1">
      <c r="A27" s="79" t="s">
        <v>63</v>
      </c>
      <c r="B27" s="90"/>
      <c r="C27" s="142">
        <v>17</v>
      </c>
      <c r="D27" s="143"/>
      <c r="E27" s="144">
        <v>22409599</v>
      </c>
      <c r="F27" s="144"/>
      <c r="G27" s="144">
        <v>14841474</v>
      </c>
      <c r="H27" s="144"/>
      <c r="I27" s="144">
        <v>45822</v>
      </c>
      <c r="J27" s="143"/>
      <c r="K27" s="144">
        <v>99495</v>
      </c>
      <c r="N27" s="136"/>
      <c r="P27" s="136"/>
    </row>
    <row r="28" spans="1:16" ht="21.75" customHeight="1">
      <c r="A28" s="91" t="s">
        <v>65</v>
      </c>
      <c r="B28" s="90"/>
      <c r="C28" s="142">
        <v>29</v>
      </c>
      <c r="D28" s="143"/>
      <c r="E28" s="144">
        <v>32648526</v>
      </c>
      <c r="F28" s="144"/>
      <c r="G28" s="144">
        <v>22170259</v>
      </c>
      <c r="H28" s="144"/>
      <c r="I28" s="144">
        <v>7317893</v>
      </c>
      <c r="J28" s="143"/>
      <c r="K28" s="144">
        <v>1549595</v>
      </c>
      <c r="N28" s="136"/>
      <c r="P28" s="136"/>
    </row>
    <row r="29" spans="1:16" ht="21.75" customHeight="1">
      <c r="A29" s="79" t="s">
        <v>64</v>
      </c>
      <c r="C29" s="142" t="s">
        <v>238</v>
      </c>
      <c r="D29" s="143"/>
      <c r="E29" s="148">
        <v>4956696</v>
      </c>
      <c r="F29" s="144"/>
      <c r="G29" s="148">
        <v>31445938</v>
      </c>
      <c r="H29" s="144"/>
      <c r="I29" s="148">
        <v>0</v>
      </c>
      <c r="J29" s="143"/>
      <c r="K29" s="148">
        <v>0</v>
      </c>
      <c r="N29" s="136"/>
      <c r="P29" s="136"/>
    </row>
    <row r="30" spans="1:16" ht="21.75" customHeight="1">
      <c r="A30" s="85" t="s">
        <v>66</v>
      </c>
      <c r="C30" s="149"/>
      <c r="D30" s="143"/>
      <c r="E30" s="147">
        <f>SUM(E19:E29)</f>
        <v>1477089464</v>
      </c>
      <c r="F30" s="144"/>
      <c r="G30" s="147">
        <f>SUM(G19:G29)</f>
        <v>768085892</v>
      </c>
      <c r="H30" s="144"/>
      <c r="I30" s="147">
        <f>SUM(I19:I29)</f>
        <v>995006103</v>
      </c>
      <c r="J30" s="143"/>
      <c r="K30" s="147">
        <f>SUM(K19:K29)</f>
        <v>884327742</v>
      </c>
      <c r="P30" s="136"/>
    </row>
    <row r="31" spans="1:16" ht="21.75" customHeight="1" thickBot="1">
      <c r="A31" s="85" t="s">
        <v>67</v>
      </c>
      <c r="C31" s="150"/>
      <c r="D31" s="143"/>
      <c r="E31" s="151">
        <f>E17+E30</f>
        <v>4953911697</v>
      </c>
      <c r="F31" s="144"/>
      <c r="G31" s="151">
        <f>G17+G30</f>
        <v>4256958273</v>
      </c>
      <c r="H31" s="144"/>
      <c r="I31" s="151">
        <f>I17+I30</f>
        <v>2260602591</v>
      </c>
      <c r="J31" s="143"/>
      <c r="K31" s="151">
        <f>K17+K30</f>
        <v>2287986216</v>
      </c>
    </row>
    <row r="32" spans="1:16" ht="21.75" customHeight="1" thickTop="1"/>
    <row r="33" spans="1:16" ht="21.75" customHeight="1">
      <c r="A33" s="79" t="s">
        <v>68</v>
      </c>
    </row>
    <row r="34" spans="1:16" s="74" customFormat="1" ht="21.75" customHeight="1">
      <c r="A34" s="70" t="s">
        <v>167</v>
      </c>
      <c r="B34" s="71"/>
      <c r="C34" s="72"/>
      <c r="D34" s="73"/>
      <c r="E34" s="73"/>
      <c r="F34" s="73"/>
      <c r="G34" s="73"/>
      <c r="H34" s="73"/>
      <c r="I34" s="73"/>
      <c r="N34" s="134"/>
      <c r="P34" s="134"/>
    </row>
    <row r="35" spans="1:16" s="74" customFormat="1" ht="21.75" customHeight="1">
      <c r="A35" s="69" t="s">
        <v>69</v>
      </c>
      <c r="B35" s="71"/>
      <c r="C35" s="72"/>
      <c r="D35" s="73"/>
      <c r="E35" s="73"/>
      <c r="F35" s="73"/>
      <c r="G35" s="73"/>
      <c r="H35" s="73"/>
      <c r="I35" s="73"/>
      <c r="N35" s="134"/>
      <c r="P35" s="134"/>
    </row>
    <row r="36" spans="1:16" s="77" customFormat="1" ht="21.75" customHeight="1">
      <c r="A36" s="117" t="s">
        <v>208</v>
      </c>
      <c r="B36" s="75"/>
      <c r="C36" s="75"/>
      <c r="D36" s="75"/>
      <c r="E36" s="75"/>
      <c r="F36" s="75"/>
      <c r="G36" s="76"/>
      <c r="H36" s="75"/>
      <c r="I36" s="75"/>
      <c r="N36" s="135"/>
      <c r="P36" s="135"/>
    </row>
    <row r="37" spans="1:16" ht="21.75" customHeight="1">
      <c r="A37" s="72"/>
      <c r="B37" s="73"/>
      <c r="C37" s="72"/>
      <c r="D37" s="73"/>
      <c r="E37" s="73"/>
      <c r="F37" s="73"/>
      <c r="G37" s="73"/>
      <c r="H37" s="73"/>
      <c r="K37" s="97" t="s">
        <v>57</v>
      </c>
    </row>
    <row r="38" spans="1:16" ht="21.75" customHeight="1">
      <c r="E38" s="191" t="s">
        <v>56</v>
      </c>
      <c r="F38" s="191"/>
      <c r="G38" s="191"/>
      <c r="H38" s="76"/>
      <c r="I38" s="191" t="s">
        <v>55</v>
      </c>
      <c r="J38" s="191"/>
      <c r="K38" s="191"/>
    </row>
    <row r="39" spans="1:16" ht="21.75" customHeight="1">
      <c r="C39" s="80" t="s">
        <v>54</v>
      </c>
      <c r="D39" s="81"/>
      <c r="E39" s="82" t="s">
        <v>209</v>
      </c>
      <c r="F39" s="83"/>
      <c r="G39" s="82" t="s">
        <v>176</v>
      </c>
      <c r="H39" s="84"/>
      <c r="I39" s="82" t="s">
        <v>209</v>
      </c>
      <c r="J39" s="83"/>
      <c r="K39" s="82" t="s">
        <v>176</v>
      </c>
    </row>
    <row r="40" spans="1:16" ht="21.75" customHeight="1">
      <c r="A40" s="69" t="s">
        <v>71</v>
      </c>
      <c r="E40" s="92"/>
      <c r="F40" s="92"/>
      <c r="G40" s="93"/>
      <c r="H40" s="94"/>
      <c r="I40" s="93"/>
    </row>
    <row r="41" spans="1:16" ht="21.75" customHeight="1">
      <c r="A41" s="69" t="s">
        <v>72</v>
      </c>
      <c r="C41" s="86"/>
    </row>
    <row r="42" spans="1:16" ht="21.75" customHeight="1">
      <c r="A42" s="89" t="s">
        <v>73</v>
      </c>
      <c r="B42" s="90"/>
      <c r="C42" s="142" t="s">
        <v>217</v>
      </c>
      <c r="D42" s="143"/>
      <c r="E42" s="152">
        <v>1258149087</v>
      </c>
      <c r="F42" s="152"/>
      <c r="G42" s="152">
        <v>1303019509</v>
      </c>
      <c r="H42" s="152"/>
      <c r="I42" s="152">
        <v>941063</v>
      </c>
      <c r="J42" s="143"/>
      <c r="K42" s="152">
        <v>242606</v>
      </c>
    </row>
    <row r="43" spans="1:16" ht="21.75" customHeight="1">
      <c r="A43" s="91" t="s">
        <v>153</v>
      </c>
      <c r="B43" s="90"/>
      <c r="C43" s="142"/>
      <c r="D43" s="143"/>
      <c r="E43" s="152">
        <v>481243470</v>
      </c>
      <c r="F43" s="152"/>
      <c r="G43" s="152">
        <v>443060660</v>
      </c>
      <c r="H43" s="152"/>
      <c r="I43" s="152">
        <v>0</v>
      </c>
      <c r="J43" s="143"/>
      <c r="K43" s="152">
        <v>0</v>
      </c>
      <c r="N43" s="136"/>
      <c r="P43" s="136"/>
    </row>
    <row r="44" spans="1:16" ht="21.75" customHeight="1">
      <c r="A44" s="91" t="s">
        <v>218</v>
      </c>
      <c r="B44" s="90"/>
      <c r="C44" s="142" t="s">
        <v>239</v>
      </c>
      <c r="D44" s="143"/>
      <c r="E44" s="152">
        <v>98389401</v>
      </c>
      <c r="F44" s="152"/>
      <c r="G44" s="152">
        <v>0</v>
      </c>
      <c r="H44" s="152"/>
      <c r="I44" s="152">
        <v>0</v>
      </c>
      <c r="J44" s="143"/>
      <c r="K44" s="152">
        <v>0</v>
      </c>
      <c r="N44" s="136"/>
      <c r="P44" s="136"/>
    </row>
    <row r="45" spans="1:16" ht="21.75" customHeight="1">
      <c r="A45" s="116" t="s">
        <v>155</v>
      </c>
      <c r="B45" s="90"/>
      <c r="C45" s="142"/>
      <c r="D45" s="143"/>
      <c r="E45" s="152">
        <v>78067479</v>
      </c>
      <c r="F45" s="152"/>
      <c r="G45" s="152">
        <v>30479517</v>
      </c>
      <c r="H45" s="152"/>
      <c r="I45" s="152">
        <v>337830</v>
      </c>
      <c r="J45" s="143"/>
      <c r="K45" s="152">
        <v>1998227</v>
      </c>
      <c r="N45" s="136"/>
    </row>
    <row r="46" spans="1:16" ht="21.75" customHeight="1">
      <c r="A46" s="91" t="s">
        <v>75</v>
      </c>
      <c r="B46" s="90"/>
      <c r="C46" s="142">
        <v>21</v>
      </c>
      <c r="D46" s="143"/>
      <c r="E46" s="152">
        <v>10799818</v>
      </c>
      <c r="F46" s="152"/>
      <c r="G46" s="152">
        <v>10621964</v>
      </c>
      <c r="H46" s="152"/>
      <c r="I46" s="152">
        <v>0</v>
      </c>
      <c r="J46" s="143"/>
      <c r="K46" s="152">
        <v>0</v>
      </c>
      <c r="N46" s="136"/>
    </row>
    <row r="47" spans="1:16" ht="21.75" customHeight="1">
      <c r="A47" s="79" t="s">
        <v>74</v>
      </c>
      <c r="C47" s="142"/>
      <c r="D47" s="143"/>
      <c r="E47" s="146">
        <v>30788655</v>
      </c>
      <c r="F47" s="152"/>
      <c r="G47" s="146">
        <v>28405124</v>
      </c>
      <c r="H47" s="152"/>
      <c r="I47" s="152">
        <v>40627</v>
      </c>
      <c r="J47" s="143"/>
      <c r="K47" s="152">
        <v>69570</v>
      </c>
    </row>
    <row r="48" spans="1:16" ht="21.75" customHeight="1">
      <c r="A48" s="69" t="s">
        <v>76</v>
      </c>
      <c r="C48" s="142"/>
      <c r="D48" s="143"/>
      <c r="E48" s="153">
        <f>SUM(E42:E47)</f>
        <v>1957437910</v>
      </c>
      <c r="F48" s="152"/>
      <c r="G48" s="153">
        <f>SUM(G42:G47)</f>
        <v>1815586774</v>
      </c>
      <c r="H48" s="152"/>
      <c r="I48" s="153">
        <f>SUM(I42:I47)</f>
        <v>1319520</v>
      </c>
      <c r="J48" s="143"/>
      <c r="K48" s="153">
        <f>SUM(K42:K47)</f>
        <v>2310403</v>
      </c>
    </row>
    <row r="49" spans="1:16" ht="21.75" customHeight="1">
      <c r="A49" s="69" t="s">
        <v>77</v>
      </c>
      <c r="C49" s="142"/>
      <c r="D49" s="143"/>
      <c r="E49" s="152"/>
      <c r="F49" s="152"/>
      <c r="G49" s="152"/>
      <c r="H49" s="152"/>
      <c r="I49" s="152"/>
      <c r="J49" s="143"/>
      <c r="K49" s="152"/>
    </row>
    <row r="50" spans="1:16" ht="21.75" customHeight="1">
      <c r="A50" s="126" t="s">
        <v>219</v>
      </c>
      <c r="C50" s="142" t="s">
        <v>239</v>
      </c>
      <c r="D50" s="143"/>
      <c r="E50" s="152">
        <v>494332240</v>
      </c>
      <c r="F50" s="152"/>
      <c r="G50" s="152">
        <v>0</v>
      </c>
      <c r="H50" s="152"/>
      <c r="I50" s="152">
        <v>0</v>
      </c>
      <c r="J50" s="143"/>
      <c r="K50" s="152">
        <v>0</v>
      </c>
    </row>
    <row r="51" spans="1:16" ht="21.75" customHeight="1">
      <c r="A51" s="79" t="s">
        <v>78</v>
      </c>
      <c r="C51" s="142">
        <v>22</v>
      </c>
      <c r="D51" s="143"/>
      <c r="E51" s="152">
        <v>102493957</v>
      </c>
      <c r="F51" s="152"/>
      <c r="G51" s="152">
        <v>91000769</v>
      </c>
      <c r="H51" s="152"/>
      <c r="I51" s="152">
        <v>0</v>
      </c>
      <c r="J51" s="143"/>
      <c r="K51" s="152">
        <v>0</v>
      </c>
    </row>
    <row r="52" spans="1:16" ht="21.75" customHeight="1">
      <c r="A52" s="79" t="s">
        <v>191</v>
      </c>
      <c r="C52" s="142"/>
      <c r="D52" s="143"/>
      <c r="E52" s="152">
        <v>0</v>
      </c>
      <c r="F52" s="152"/>
      <c r="G52" s="152">
        <v>109233</v>
      </c>
      <c r="H52" s="152"/>
      <c r="I52" s="152">
        <v>0</v>
      </c>
      <c r="J52" s="143"/>
      <c r="K52" s="152">
        <v>0</v>
      </c>
      <c r="N52" s="136"/>
      <c r="P52" s="136"/>
    </row>
    <row r="53" spans="1:16" ht="21.75" customHeight="1">
      <c r="A53" s="85" t="s">
        <v>79</v>
      </c>
      <c r="C53" s="149"/>
      <c r="D53" s="143"/>
      <c r="E53" s="153">
        <f>SUM(E50:E52)</f>
        <v>596826197</v>
      </c>
      <c r="F53" s="152"/>
      <c r="G53" s="153">
        <f>SUM(G50:G52)</f>
        <v>91110002</v>
      </c>
      <c r="H53" s="152"/>
      <c r="I53" s="153">
        <f>SUM(I50:I52)</f>
        <v>0</v>
      </c>
      <c r="J53" s="143"/>
      <c r="K53" s="153">
        <f>SUM(K50:K52)</f>
        <v>0</v>
      </c>
    </row>
    <row r="54" spans="1:16" ht="21.75" customHeight="1">
      <c r="A54" s="85" t="s">
        <v>80</v>
      </c>
      <c r="C54" s="150"/>
      <c r="D54" s="143"/>
      <c r="E54" s="153">
        <f>E48+E53</f>
        <v>2554264107</v>
      </c>
      <c r="F54" s="152"/>
      <c r="G54" s="153">
        <f>G48+G53</f>
        <v>1906696776</v>
      </c>
      <c r="H54" s="152"/>
      <c r="I54" s="153">
        <f>I48+I53</f>
        <v>1319520</v>
      </c>
      <c r="J54" s="143"/>
      <c r="K54" s="153">
        <f>K48+K53</f>
        <v>2310403</v>
      </c>
    </row>
    <row r="55" spans="1:16" ht="21.75" customHeight="1">
      <c r="A55" s="69" t="s">
        <v>81</v>
      </c>
      <c r="C55" s="150"/>
      <c r="D55" s="143"/>
      <c r="E55" s="154"/>
      <c r="F55" s="154"/>
      <c r="G55" s="154"/>
      <c r="H55" s="154"/>
      <c r="I55" s="154"/>
      <c r="J55" s="143"/>
      <c r="K55" s="154"/>
    </row>
    <row r="56" spans="1:16" ht="21.75" customHeight="1">
      <c r="A56" s="79" t="s">
        <v>82</v>
      </c>
      <c r="C56" s="142"/>
      <c r="D56" s="143"/>
      <c r="E56" s="154"/>
      <c r="F56" s="154"/>
      <c r="G56" s="154"/>
      <c r="H56" s="154"/>
      <c r="I56" s="154"/>
      <c r="J56" s="143"/>
      <c r="K56" s="154"/>
    </row>
    <row r="57" spans="1:16" ht="21.75" customHeight="1">
      <c r="A57" s="91" t="s">
        <v>83</v>
      </c>
      <c r="B57" s="90"/>
      <c r="C57" s="149"/>
      <c r="D57" s="143"/>
      <c r="E57" s="154"/>
      <c r="F57" s="154"/>
      <c r="G57" s="154"/>
      <c r="H57" s="154"/>
      <c r="I57" s="154"/>
      <c r="J57" s="143"/>
      <c r="K57" s="154"/>
    </row>
    <row r="58" spans="1:16" ht="21.75" customHeight="1" thickBot="1">
      <c r="A58" s="91" t="s">
        <v>166</v>
      </c>
      <c r="B58" s="90"/>
      <c r="C58" s="150"/>
      <c r="D58" s="143"/>
      <c r="E58" s="155">
        <v>300000000</v>
      </c>
      <c r="F58" s="154"/>
      <c r="G58" s="155">
        <v>300000000</v>
      </c>
      <c r="H58" s="154"/>
      <c r="I58" s="155">
        <v>300000000</v>
      </c>
      <c r="J58" s="143"/>
      <c r="K58" s="155">
        <v>300000000</v>
      </c>
    </row>
    <row r="59" spans="1:16" ht="21.75" customHeight="1" thickTop="1">
      <c r="A59" s="91" t="s">
        <v>85</v>
      </c>
      <c r="B59" s="90"/>
      <c r="C59" s="149"/>
      <c r="D59" s="143"/>
      <c r="E59" s="154"/>
      <c r="F59" s="154"/>
      <c r="G59" s="154"/>
      <c r="H59" s="154"/>
      <c r="I59" s="154"/>
      <c r="J59" s="143"/>
      <c r="K59" s="154"/>
    </row>
    <row r="60" spans="1:16" ht="21.75" customHeight="1">
      <c r="A60" s="91" t="s">
        <v>166</v>
      </c>
      <c r="B60" s="90"/>
      <c r="C60" s="142"/>
      <c r="D60" s="143"/>
      <c r="E60" s="154">
        <v>300000000</v>
      </c>
      <c r="F60" s="154"/>
      <c r="G60" s="154">
        <v>300000000</v>
      </c>
      <c r="H60" s="154"/>
      <c r="I60" s="154">
        <v>300000000</v>
      </c>
      <c r="J60" s="143"/>
      <c r="K60" s="154">
        <v>300000000</v>
      </c>
      <c r="N60" s="136"/>
      <c r="P60" s="136"/>
    </row>
    <row r="61" spans="1:16" ht="21.75" customHeight="1">
      <c r="A61" s="91" t="s">
        <v>168</v>
      </c>
      <c r="B61" s="90"/>
      <c r="C61" s="142"/>
      <c r="D61" s="143"/>
      <c r="E61" s="154">
        <v>1606753420</v>
      </c>
      <c r="F61" s="154"/>
      <c r="G61" s="154">
        <v>1606753420</v>
      </c>
      <c r="H61" s="154"/>
      <c r="I61" s="154">
        <v>1606753420</v>
      </c>
      <c r="J61" s="143"/>
      <c r="K61" s="154">
        <v>1606753420</v>
      </c>
    </row>
    <row r="62" spans="1:16" ht="21.75" customHeight="1">
      <c r="A62" s="91" t="s">
        <v>89</v>
      </c>
      <c r="B62" s="90"/>
      <c r="C62" s="142"/>
      <c r="D62" s="143"/>
      <c r="E62" s="154">
        <v>67932017</v>
      </c>
      <c r="F62" s="154"/>
      <c r="G62" s="154">
        <v>67932017</v>
      </c>
      <c r="H62" s="154"/>
      <c r="I62" s="152">
        <v>0</v>
      </c>
      <c r="J62" s="143"/>
      <c r="K62" s="152">
        <v>0</v>
      </c>
      <c r="N62" s="136"/>
      <c r="P62" s="136"/>
    </row>
    <row r="63" spans="1:16" ht="21.75" customHeight="1">
      <c r="A63" s="91" t="s">
        <v>86</v>
      </c>
      <c r="B63" s="74"/>
      <c r="C63" s="149"/>
      <c r="D63" s="143"/>
      <c r="E63" s="154"/>
      <c r="F63" s="154"/>
      <c r="G63" s="154"/>
      <c r="H63" s="154"/>
      <c r="I63" s="154"/>
      <c r="J63" s="143"/>
      <c r="K63" s="154"/>
    </row>
    <row r="64" spans="1:16" ht="21.75" customHeight="1">
      <c r="A64" s="91" t="s">
        <v>87</v>
      </c>
      <c r="B64" s="74"/>
      <c r="C64" s="142">
        <v>23</v>
      </c>
      <c r="D64" s="143"/>
      <c r="E64" s="154">
        <v>30000000</v>
      </c>
      <c r="F64" s="154"/>
      <c r="G64" s="154">
        <v>30000000</v>
      </c>
      <c r="H64" s="154"/>
      <c r="I64" s="154">
        <v>30000000</v>
      </c>
      <c r="J64" s="143"/>
      <c r="K64" s="154">
        <v>30000000</v>
      </c>
      <c r="N64" s="136"/>
      <c r="P64" s="136"/>
    </row>
    <row r="65" spans="1:16" ht="21.75" customHeight="1">
      <c r="A65" s="99" t="s">
        <v>178</v>
      </c>
      <c r="B65" s="74"/>
      <c r="C65" s="150"/>
      <c r="D65" s="143"/>
      <c r="E65" s="154">
        <v>423221799</v>
      </c>
      <c r="F65" s="154"/>
      <c r="G65" s="154">
        <v>351773445</v>
      </c>
      <c r="H65" s="154"/>
      <c r="I65" s="154">
        <v>350790265</v>
      </c>
      <c r="J65" s="143"/>
      <c r="K65" s="154">
        <v>355120771</v>
      </c>
      <c r="N65" s="136"/>
      <c r="P65" s="136"/>
    </row>
    <row r="66" spans="1:16" ht="21.75" customHeight="1">
      <c r="A66" s="99" t="s">
        <v>177</v>
      </c>
      <c r="B66" s="74"/>
      <c r="C66" s="150"/>
      <c r="D66" s="143"/>
      <c r="E66" s="154">
        <v>-28260614</v>
      </c>
      <c r="F66" s="154"/>
      <c r="G66" s="154">
        <v>-6198378</v>
      </c>
      <c r="H66" s="154"/>
      <c r="I66" s="154">
        <v>-28260614</v>
      </c>
      <c r="J66" s="143"/>
      <c r="K66" s="154">
        <v>-6198378</v>
      </c>
      <c r="N66" s="136"/>
      <c r="P66" s="136"/>
    </row>
    <row r="67" spans="1:16" ht="21.75" customHeight="1">
      <c r="A67" s="91" t="s">
        <v>91</v>
      </c>
      <c r="B67" s="74"/>
      <c r="C67" s="150"/>
      <c r="D67" s="143"/>
      <c r="E67" s="156">
        <f>SUM(E60:E66)</f>
        <v>2399646622</v>
      </c>
      <c r="F67" s="154"/>
      <c r="G67" s="156">
        <f>SUM(G60:G66)</f>
        <v>2350260504</v>
      </c>
      <c r="H67" s="154"/>
      <c r="I67" s="156">
        <f>SUM(I60:I66)</f>
        <v>2259283071</v>
      </c>
      <c r="J67" s="143"/>
      <c r="K67" s="156">
        <f>SUM(K60:K66)</f>
        <v>2285675813</v>
      </c>
    </row>
    <row r="68" spans="1:16" ht="21.75" customHeight="1">
      <c r="A68" s="91" t="s">
        <v>92</v>
      </c>
      <c r="B68" s="74"/>
      <c r="C68" s="150"/>
      <c r="D68" s="143"/>
      <c r="E68" s="152">
        <v>968</v>
      </c>
      <c r="F68" s="152"/>
      <c r="G68" s="152">
        <v>993</v>
      </c>
      <c r="H68" s="152"/>
      <c r="I68" s="152">
        <v>0</v>
      </c>
      <c r="J68" s="143"/>
      <c r="K68" s="152">
        <v>0</v>
      </c>
    </row>
    <row r="69" spans="1:16" ht="21.75" customHeight="1">
      <c r="A69" s="100" t="s">
        <v>88</v>
      </c>
      <c r="B69" s="74"/>
      <c r="C69" s="150"/>
      <c r="D69" s="143"/>
      <c r="E69" s="157">
        <f>SUM(E67:E68)</f>
        <v>2399647590</v>
      </c>
      <c r="F69" s="154"/>
      <c r="G69" s="157">
        <f>SUM(G67:G68)</f>
        <v>2350261497</v>
      </c>
      <c r="H69" s="154"/>
      <c r="I69" s="157">
        <f>SUM(I67:I68)</f>
        <v>2259283071</v>
      </c>
      <c r="J69" s="143"/>
      <c r="K69" s="157">
        <f>SUM(K67:K68)</f>
        <v>2285675813</v>
      </c>
    </row>
    <row r="70" spans="1:16" ht="21.75" customHeight="1" thickBot="1">
      <c r="A70" s="85" t="s">
        <v>90</v>
      </c>
      <c r="C70" s="150"/>
      <c r="D70" s="143"/>
      <c r="E70" s="158">
        <f>E69+E54</f>
        <v>4953911697</v>
      </c>
      <c r="F70" s="154"/>
      <c r="G70" s="158">
        <f>G69+G54</f>
        <v>4256958273</v>
      </c>
      <c r="H70" s="154"/>
      <c r="I70" s="158">
        <f>I69+I54</f>
        <v>2260602591</v>
      </c>
      <c r="J70" s="143"/>
      <c r="K70" s="158">
        <f>K69+K54</f>
        <v>2287986216</v>
      </c>
    </row>
    <row r="71" spans="1:16" ht="21.75" customHeight="1" thickTop="1">
      <c r="C71" s="159"/>
      <c r="D71" s="143"/>
      <c r="E71" s="160">
        <f>E70-E31</f>
        <v>0</v>
      </c>
      <c r="F71" s="161"/>
      <c r="G71" s="160">
        <f>G70-G31</f>
        <v>0</v>
      </c>
      <c r="H71" s="161"/>
      <c r="I71" s="160">
        <f>I70-I31</f>
        <v>0</v>
      </c>
      <c r="J71" s="161"/>
      <c r="K71" s="160">
        <f>K70-K31</f>
        <v>0</v>
      </c>
      <c r="L71" s="102"/>
      <c r="M71" s="102"/>
    </row>
    <row r="72" spans="1:16" ht="21.75" customHeight="1">
      <c r="A72" s="118" t="s">
        <v>68</v>
      </c>
    </row>
    <row r="74" spans="1:16" ht="21.75" customHeight="1">
      <c r="A74" s="104"/>
      <c r="B74" s="98"/>
      <c r="C74" s="101"/>
    </row>
    <row r="75" spans="1:16" ht="21.75" customHeight="1">
      <c r="A75" s="105"/>
      <c r="B75" s="98"/>
      <c r="C75" s="101"/>
    </row>
    <row r="76" spans="1:16" ht="21.75" customHeight="1">
      <c r="B76" s="91" t="s">
        <v>115</v>
      </c>
    </row>
    <row r="77" spans="1:16" ht="21.75" customHeight="1">
      <c r="A77" s="104"/>
      <c r="B77" s="98"/>
      <c r="C77" s="101"/>
    </row>
    <row r="88" spans="1:3" ht="21.75" customHeight="1">
      <c r="A88" s="78"/>
      <c r="C88" s="78"/>
    </row>
    <row r="89" spans="1:3" ht="21.75" customHeight="1">
      <c r="A89" s="78"/>
      <c r="C89" s="78"/>
    </row>
    <row r="90" spans="1:3" ht="21.75" customHeight="1">
      <c r="A90" s="78"/>
      <c r="C90" s="78"/>
    </row>
    <row r="91" spans="1:3" ht="21.75" customHeight="1">
      <c r="A91" s="78"/>
      <c r="C91" s="78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  <row r="135" spans="1:3" ht="21.75" customHeight="1">
      <c r="A135" s="78"/>
      <c r="C135" s="78"/>
    </row>
    <row r="136" spans="1:3" ht="21.75" customHeight="1">
      <c r="A136" s="78"/>
      <c r="C136" s="78"/>
    </row>
  </sheetData>
  <mergeCells count="4">
    <mergeCell ref="E5:G5"/>
    <mergeCell ref="I5:K5"/>
    <mergeCell ref="E38:G38"/>
    <mergeCell ref="I38:K38"/>
  </mergeCells>
  <pageMargins left="0.59" right="0.39370078740157483" top="0.78740157480314965" bottom="0.39370078740157483" header="0.19685039370078741" footer="0.19685039370078741"/>
  <pageSetup paperSize="9" scale="67" fitToHeight="7" orientation="portrait" r:id="rId1"/>
  <headerFooter differentOddEven="1">
    <oddHeader xml:space="preserve">&amp;R </oddHeader>
  </headerFooter>
  <rowBreaks count="3" manualBreakCount="3">
    <brk id="33" max="15" man="1"/>
    <brk id="77" max="10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6600FF"/>
  </sheetPr>
  <dimension ref="A1:L64"/>
  <sheetViews>
    <sheetView showGridLines="0" view="pageBreakPreview" zoomScale="66" zoomScaleNormal="100" zoomScaleSheetLayoutView="66" workbookViewId="0">
      <selection activeCell="C12" sqref="C12"/>
    </sheetView>
  </sheetViews>
  <sheetFormatPr defaultColWidth="10.7109375" defaultRowHeight="21.75" customHeight="1"/>
  <cols>
    <col min="1" max="1" width="61.85546875" style="79" customWidth="1"/>
    <col min="2" max="2" width="1.7109375" style="78" customWidth="1"/>
    <col min="3" max="3" width="9.42578125" style="131" customWidth="1"/>
    <col min="4" max="4" width="1.7109375" style="78" customWidth="1"/>
    <col min="5" max="5" width="17.7109375" style="78" customWidth="1"/>
    <col min="6" max="6" width="1.7109375" style="78" customWidth="1"/>
    <col min="7" max="7" width="16.42578125" style="78" customWidth="1"/>
    <col min="8" max="8" width="1.7109375" style="78" customWidth="1"/>
    <col min="9" max="9" width="17" style="78" customWidth="1"/>
    <col min="10" max="10" width="1.7109375" style="78" customWidth="1"/>
    <col min="11" max="11" width="16.42578125" style="78" customWidth="1"/>
    <col min="12" max="12" width="14.42578125" style="78" customWidth="1"/>
    <col min="13" max="16384" width="10.7109375" style="78"/>
  </cols>
  <sheetData>
    <row r="1" spans="1:11" s="74" customFormat="1" ht="21.75" customHeight="1">
      <c r="A1" s="70" t="s">
        <v>167</v>
      </c>
      <c r="B1" s="127"/>
      <c r="C1" s="131"/>
      <c r="D1" s="111"/>
      <c r="E1" s="111"/>
      <c r="F1" s="111"/>
      <c r="G1" s="111"/>
      <c r="H1" s="111"/>
      <c r="I1" s="111"/>
      <c r="J1" s="111"/>
      <c r="K1" s="111"/>
    </row>
    <row r="2" spans="1:11" s="74" customFormat="1" ht="21.75" customHeight="1">
      <c r="A2" s="69" t="s">
        <v>84</v>
      </c>
      <c r="B2" s="127"/>
      <c r="C2" s="131"/>
      <c r="D2" s="111"/>
      <c r="E2" s="111"/>
      <c r="F2" s="111"/>
      <c r="G2" s="111"/>
      <c r="H2" s="111"/>
      <c r="I2" s="111"/>
      <c r="J2" s="111"/>
      <c r="K2" s="111"/>
    </row>
    <row r="3" spans="1:11" s="74" customFormat="1" ht="21.75" customHeight="1">
      <c r="A3" s="125" t="s">
        <v>210</v>
      </c>
      <c r="B3" s="127"/>
      <c r="C3" s="131"/>
      <c r="D3" s="111"/>
      <c r="E3" s="111"/>
      <c r="F3" s="111"/>
      <c r="G3" s="111"/>
      <c r="H3" s="111"/>
      <c r="I3" s="111"/>
      <c r="J3" s="111"/>
      <c r="K3" s="111"/>
    </row>
    <row r="4" spans="1:11" s="74" customFormat="1" ht="21.75" customHeight="1">
      <c r="B4" s="127"/>
      <c r="C4" s="131"/>
      <c r="D4" s="111"/>
      <c r="F4" s="110"/>
      <c r="G4" s="113"/>
      <c r="H4" s="110"/>
      <c r="J4" s="110"/>
      <c r="K4" s="113" t="s">
        <v>57</v>
      </c>
    </row>
    <row r="5" spans="1:11" ht="21.75" customHeight="1">
      <c r="E5" s="106" t="s">
        <v>56</v>
      </c>
      <c r="F5" s="106"/>
      <c r="G5" s="106"/>
      <c r="I5" s="106" t="s">
        <v>55</v>
      </c>
      <c r="J5" s="106"/>
      <c r="K5" s="106"/>
    </row>
    <row r="6" spans="1:11" ht="21.75" customHeight="1">
      <c r="C6" s="129" t="s">
        <v>54</v>
      </c>
      <c r="D6" s="81"/>
      <c r="E6" s="80">
        <v>2020</v>
      </c>
      <c r="F6" s="107"/>
      <c r="G6" s="80">
        <v>2019</v>
      </c>
      <c r="H6" s="108"/>
      <c r="I6" s="80">
        <v>2020</v>
      </c>
      <c r="J6" s="107"/>
      <c r="K6" s="80">
        <v>2019</v>
      </c>
    </row>
    <row r="7" spans="1:11" ht="21.75" customHeight="1">
      <c r="A7" s="85" t="s">
        <v>94</v>
      </c>
      <c r="C7" s="129"/>
      <c r="D7" s="81"/>
      <c r="E7" s="80"/>
      <c r="F7" s="107"/>
      <c r="G7" s="109"/>
      <c r="H7" s="108"/>
      <c r="I7" s="80"/>
      <c r="J7" s="107"/>
      <c r="K7" s="109"/>
    </row>
    <row r="8" spans="1:11" ht="21.75" customHeight="1">
      <c r="A8" s="85" t="s">
        <v>95</v>
      </c>
    </row>
    <row r="9" spans="1:11" ht="21.75" customHeight="1">
      <c r="A9" s="126" t="s">
        <v>182</v>
      </c>
      <c r="C9" s="162" t="s">
        <v>276</v>
      </c>
      <c r="D9" s="143"/>
      <c r="E9" s="152">
        <v>3082508621</v>
      </c>
      <c r="F9" s="152"/>
      <c r="G9" s="152">
        <v>2711544974</v>
      </c>
      <c r="H9" s="152"/>
      <c r="I9" s="152">
        <v>0</v>
      </c>
      <c r="J9" s="152"/>
      <c r="K9" s="152">
        <v>0</v>
      </c>
    </row>
    <row r="10" spans="1:11" ht="21.75" customHeight="1">
      <c r="A10" s="126" t="s">
        <v>183</v>
      </c>
      <c r="C10" s="162">
        <v>7</v>
      </c>
      <c r="D10" s="143"/>
      <c r="E10" s="152">
        <v>7000000</v>
      </c>
      <c r="F10" s="152"/>
      <c r="G10" s="152">
        <v>4500000</v>
      </c>
      <c r="H10" s="152"/>
      <c r="I10" s="152">
        <v>618999457</v>
      </c>
      <c r="J10" s="152"/>
      <c r="K10" s="152">
        <v>526499524</v>
      </c>
    </row>
    <row r="11" spans="1:11" ht="20.45" customHeight="1">
      <c r="A11" s="126" t="s">
        <v>197</v>
      </c>
      <c r="B11" s="90"/>
      <c r="C11" s="162" t="s">
        <v>277</v>
      </c>
      <c r="D11" s="143"/>
      <c r="E11" s="152">
        <v>11022482</v>
      </c>
      <c r="F11" s="152"/>
      <c r="G11" s="152">
        <v>23909814</v>
      </c>
      <c r="H11" s="152"/>
      <c r="I11" s="152">
        <v>1148040</v>
      </c>
      <c r="J11" s="152"/>
      <c r="K11" s="152">
        <v>12040585</v>
      </c>
    </row>
    <row r="12" spans="1:11" ht="21.75" customHeight="1">
      <c r="A12" s="69" t="s">
        <v>97</v>
      </c>
      <c r="C12" s="163"/>
      <c r="D12" s="143"/>
      <c r="E12" s="153">
        <f>SUM(E9:E11)</f>
        <v>3100531103</v>
      </c>
      <c r="F12" s="152"/>
      <c r="G12" s="153">
        <f>SUM(G9:G11)</f>
        <v>2739954788</v>
      </c>
      <c r="H12" s="152"/>
      <c r="I12" s="153">
        <f>SUM(I9:I11)</f>
        <v>620147497</v>
      </c>
      <c r="J12" s="152"/>
      <c r="K12" s="153">
        <f>SUM(K9:K11)</f>
        <v>538540109</v>
      </c>
    </row>
    <row r="13" spans="1:11" ht="21.75" customHeight="1">
      <c r="A13" s="69" t="s">
        <v>98</v>
      </c>
      <c r="C13" s="163"/>
      <c r="D13" s="143"/>
      <c r="E13" s="152"/>
      <c r="F13" s="152"/>
      <c r="G13" s="152"/>
      <c r="H13" s="152"/>
      <c r="I13" s="152"/>
      <c r="J13" s="152"/>
      <c r="K13" s="152"/>
    </row>
    <row r="14" spans="1:11" ht="21.75" customHeight="1">
      <c r="A14" s="91" t="s">
        <v>165</v>
      </c>
      <c r="B14" s="90"/>
      <c r="C14" s="162">
        <v>7</v>
      </c>
      <c r="D14" s="143"/>
      <c r="E14" s="152">
        <v>1517434793</v>
      </c>
      <c r="F14" s="152"/>
      <c r="G14" s="152">
        <v>1457699138</v>
      </c>
      <c r="H14" s="152"/>
      <c r="I14" s="152">
        <v>0</v>
      </c>
      <c r="J14" s="152"/>
      <c r="K14" s="152">
        <v>0</v>
      </c>
    </row>
    <row r="15" spans="1:11" ht="21.75" customHeight="1">
      <c r="A15" s="91" t="s">
        <v>99</v>
      </c>
      <c r="B15" s="90"/>
      <c r="C15" s="162">
        <v>7</v>
      </c>
      <c r="D15" s="143"/>
      <c r="E15" s="152">
        <v>747379471</v>
      </c>
      <c r="F15" s="152"/>
      <c r="G15" s="152">
        <v>701915443</v>
      </c>
      <c r="H15" s="152"/>
      <c r="I15" s="152">
        <v>11644404</v>
      </c>
      <c r="J15" s="152"/>
      <c r="K15" s="152">
        <v>10497103</v>
      </c>
    </row>
    <row r="16" spans="1:11" ht="21.75" customHeight="1">
      <c r="A16" s="91" t="s">
        <v>184</v>
      </c>
      <c r="B16" s="90"/>
      <c r="C16" s="162"/>
      <c r="D16" s="143"/>
      <c r="E16" s="164">
        <v>0</v>
      </c>
      <c r="F16" s="152"/>
      <c r="G16" s="164">
        <v>0</v>
      </c>
      <c r="H16" s="152"/>
      <c r="I16" s="164">
        <v>0</v>
      </c>
      <c r="J16" s="152"/>
      <c r="K16" s="164">
        <v>1200000</v>
      </c>
    </row>
    <row r="17" spans="1:11" ht="21.75" customHeight="1">
      <c r="A17" s="85" t="s">
        <v>100</v>
      </c>
      <c r="C17" s="163"/>
      <c r="D17" s="143"/>
      <c r="E17" s="153">
        <f>SUM(E14:E16)</f>
        <v>2264814264</v>
      </c>
      <c r="F17" s="152"/>
      <c r="G17" s="153">
        <f>SUM(G14:G16)</f>
        <v>2159614581</v>
      </c>
      <c r="H17" s="152"/>
      <c r="I17" s="153">
        <f>SUM(I14:I16)</f>
        <v>11644404</v>
      </c>
      <c r="J17" s="152"/>
      <c r="K17" s="153">
        <f>SUM(K14:K16)</f>
        <v>11697103</v>
      </c>
    </row>
    <row r="18" spans="1:11" ht="21.75" customHeight="1">
      <c r="A18" s="85" t="s">
        <v>240</v>
      </c>
      <c r="C18" s="163"/>
      <c r="D18" s="143"/>
      <c r="E18" s="152">
        <f>E12-E17</f>
        <v>835716839</v>
      </c>
      <c r="F18" s="152"/>
      <c r="G18" s="152">
        <f>G12-G17</f>
        <v>580340207</v>
      </c>
      <c r="H18" s="152"/>
      <c r="I18" s="152">
        <f>I12-I17</f>
        <v>608503093</v>
      </c>
      <c r="J18" s="152"/>
      <c r="K18" s="152">
        <f>K12-K17</f>
        <v>526843006</v>
      </c>
    </row>
    <row r="19" spans="1:11" ht="21.75" customHeight="1">
      <c r="A19" s="126" t="s">
        <v>241</v>
      </c>
      <c r="C19" s="162" t="s">
        <v>235</v>
      </c>
      <c r="D19" s="143"/>
      <c r="E19" s="152">
        <v>35546408</v>
      </c>
      <c r="F19" s="152"/>
      <c r="G19" s="152">
        <v>43873232</v>
      </c>
      <c r="H19" s="152"/>
      <c r="I19" s="152">
        <v>18805919</v>
      </c>
      <c r="J19" s="152"/>
      <c r="K19" s="152">
        <v>18263654</v>
      </c>
    </row>
    <row r="20" spans="1:11" ht="21.75" customHeight="1">
      <c r="A20" s="79" t="s">
        <v>220</v>
      </c>
      <c r="C20" s="162">
        <v>27</v>
      </c>
      <c r="D20" s="143"/>
      <c r="E20" s="152">
        <v>-2091779</v>
      </c>
      <c r="F20" s="152"/>
      <c r="G20" s="152">
        <v>0</v>
      </c>
      <c r="H20" s="152"/>
      <c r="I20" s="152">
        <v>0</v>
      </c>
      <c r="J20" s="152"/>
      <c r="K20" s="152">
        <v>0</v>
      </c>
    </row>
    <row r="21" spans="1:11" ht="21.75" customHeight="1">
      <c r="A21" s="79" t="s">
        <v>192</v>
      </c>
      <c r="C21" s="162">
        <v>15</v>
      </c>
      <c r="D21" s="143"/>
      <c r="E21" s="164">
        <v>0</v>
      </c>
      <c r="F21" s="152"/>
      <c r="G21" s="164">
        <v>-645075</v>
      </c>
      <c r="H21" s="152"/>
      <c r="I21" s="164">
        <v>0</v>
      </c>
      <c r="J21" s="152"/>
      <c r="K21" s="164">
        <v>0</v>
      </c>
    </row>
    <row r="22" spans="1:11" ht="21.75" customHeight="1">
      <c r="A22" s="100" t="s">
        <v>101</v>
      </c>
      <c r="B22" s="74"/>
      <c r="C22" s="163"/>
      <c r="D22" s="143"/>
      <c r="E22" s="152">
        <f>SUM(E18:E21)</f>
        <v>869171468</v>
      </c>
      <c r="F22" s="152"/>
      <c r="G22" s="152">
        <f>SUM(G18:G21)</f>
        <v>623568364</v>
      </c>
      <c r="H22" s="152"/>
      <c r="I22" s="152">
        <f>SUM(I18:I21)</f>
        <v>627309012</v>
      </c>
      <c r="J22" s="152"/>
      <c r="K22" s="152">
        <f>SUM(K18:K21)</f>
        <v>545106660</v>
      </c>
    </row>
    <row r="23" spans="1:11" ht="21.75" customHeight="1">
      <c r="A23" s="126" t="s">
        <v>102</v>
      </c>
      <c r="B23" s="74"/>
      <c r="C23" s="162">
        <v>29</v>
      </c>
      <c r="D23" s="143"/>
      <c r="E23" s="164">
        <v>-167175696</v>
      </c>
      <c r="F23" s="152"/>
      <c r="G23" s="164">
        <v>-116337848</v>
      </c>
      <c r="H23" s="152"/>
      <c r="I23" s="164">
        <v>-1639589</v>
      </c>
      <c r="J23" s="152"/>
      <c r="K23" s="164">
        <v>-2562656</v>
      </c>
    </row>
    <row r="24" spans="1:11" ht="21.75" customHeight="1">
      <c r="A24" s="69" t="s">
        <v>103</v>
      </c>
      <c r="C24" s="162"/>
      <c r="D24" s="143"/>
      <c r="E24" s="165">
        <f>SUM(E22:E23)</f>
        <v>701995772</v>
      </c>
      <c r="F24" s="152"/>
      <c r="G24" s="165">
        <f>SUM(G22:G23)</f>
        <v>507230516</v>
      </c>
      <c r="H24" s="152"/>
      <c r="I24" s="165">
        <f>SUM(I22:I23)</f>
        <v>625669423</v>
      </c>
      <c r="J24" s="152"/>
      <c r="K24" s="165">
        <f>SUM(K22:K23)</f>
        <v>542544004</v>
      </c>
    </row>
    <row r="25" spans="1:11" ht="9" customHeight="1">
      <c r="A25" s="85"/>
      <c r="C25" s="162"/>
      <c r="D25" s="143"/>
      <c r="E25" s="152"/>
      <c r="F25" s="152"/>
      <c r="G25" s="152"/>
      <c r="H25" s="152"/>
      <c r="I25" s="152"/>
      <c r="J25" s="152"/>
      <c r="K25" s="152"/>
    </row>
    <row r="26" spans="1:11" s="110" customFormat="1" ht="21.75" customHeight="1">
      <c r="A26" s="119" t="s">
        <v>104</v>
      </c>
      <c r="C26" s="162"/>
      <c r="D26" s="166"/>
      <c r="E26" s="145"/>
      <c r="F26" s="152"/>
      <c r="G26" s="145"/>
      <c r="H26" s="152"/>
      <c r="I26" s="152"/>
      <c r="J26" s="167"/>
      <c r="K26" s="152"/>
    </row>
    <row r="27" spans="1:11" s="110" customFormat="1" ht="21.75" customHeight="1">
      <c r="A27" s="132" t="s">
        <v>179</v>
      </c>
      <c r="C27" s="162"/>
      <c r="D27" s="166"/>
      <c r="E27" s="145"/>
      <c r="F27" s="152"/>
      <c r="G27" s="145"/>
      <c r="H27" s="152"/>
      <c r="I27" s="152"/>
      <c r="J27" s="167"/>
      <c r="K27" s="152"/>
    </row>
    <row r="28" spans="1:11" s="110" customFormat="1" ht="21.75" customHeight="1">
      <c r="A28" s="132" t="s">
        <v>204</v>
      </c>
    </row>
    <row r="29" spans="1:11" s="110" customFormat="1" ht="21.75" customHeight="1">
      <c r="A29" s="126" t="s">
        <v>193</v>
      </c>
    </row>
    <row r="30" spans="1:11" s="110" customFormat="1" ht="21.75" customHeight="1">
      <c r="A30" s="133" t="s">
        <v>194</v>
      </c>
      <c r="C30" s="162"/>
      <c r="D30" s="166"/>
      <c r="E30" s="164">
        <v>0</v>
      </c>
      <c r="F30" s="152"/>
      <c r="G30" s="164">
        <v>-6198378</v>
      </c>
      <c r="H30" s="152"/>
      <c r="I30" s="164">
        <v>0</v>
      </c>
      <c r="J30" s="167"/>
      <c r="K30" s="164">
        <v>-6198378</v>
      </c>
    </row>
    <row r="31" spans="1:11" s="110" customFormat="1" ht="21.75" customHeight="1">
      <c r="A31" s="121" t="s">
        <v>195</v>
      </c>
      <c r="C31" s="162"/>
      <c r="D31" s="166"/>
      <c r="E31" s="152"/>
      <c r="F31" s="152"/>
      <c r="G31" s="152"/>
      <c r="H31" s="152"/>
      <c r="I31" s="152"/>
      <c r="J31" s="167"/>
      <c r="K31" s="152"/>
    </row>
    <row r="32" spans="1:11" s="110" customFormat="1" ht="21.75" customHeight="1">
      <c r="A32" s="121" t="s">
        <v>205</v>
      </c>
      <c r="C32" s="162"/>
      <c r="D32" s="166"/>
      <c r="E32" s="164">
        <f>E30</f>
        <v>0</v>
      </c>
      <c r="F32" s="152"/>
      <c r="G32" s="164">
        <f>G30</f>
        <v>-6198378</v>
      </c>
      <c r="H32" s="152"/>
      <c r="I32" s="164">
        <f>I30</f>
        <v>0</v>
      </c>
      <c r="J32" s="167"/>
      <c r="K32" s="164">
        <f>K30</f>
        <v>-6198378</v>
      </c>
    </row>
    <row r="33" spans="1:12" s="110" customFormat="1" ht="21.75" customHeight="1">
      <c r="A33" s="121"/>
      <c r="C33" s="162"/>
      <c r="D33" s="166"/>
      <c r="E33" s="188"/>
      <c r="F33" s="152"/>
      <c r="G33" s="188"/>
      <c r="H33" s="152"/>
      <c r="I33" s="188"/>
      <c r="J33" s="167"/>
      <c r="K33" s="188"/>
    </row>
    <row r="34" spans="1:12" s="110" customFormat="1" ht="21.75" customHeight="1">
      <c r="A34" s="132" t="s">
        <v>185</v>
      </c>
      <c r="C34" s="162"/>
      <c r="D34" s="166"/>
      <c r="E34" s="152"/>
      <c r="F34" s="152"/>
      <c r="G34" s="152"/>
      <c r="H34" s="152"/>
      <c r="I34" s="152"/>
      <c r="J34" s="167"/>
      <c r="K34" s="152"/>
    </row>
    <row r="35" spans="1:12" s="110" customFormat="1" ht="21.75" customHeight="1">
      <c r="A35" s="132" t="s">
        <v>204</v>
      </c>
      <c r="C35" s="162"/>
      <c r="D35" s="166"/>
      <c r="E35" s="152"/>
      <c r="F35" s="152"/>
      <c r="G35" s="152"/>
      <c r="H35" s="152"/>
      <c r="I35" s="152"/>
      <c r="J35" s="167"/>
      <c r="K35" s="152"/>
    </row>
    <row r="36" spans="1:12" s="110" customFormat="1" ht="21.75" customHeight="1">
      <c r="A36" s="126" t="s">
        <v>186</v>
      </c>
      <c r="C36" s="162" t="s">
        <v>236</v>
      </c>
      <c r="D36" s="166"/>
      <c r="E36" s="152">
        <v>-546970</v>
      </c>
      <c r="F36" s="152"/>
      <c r="G36" s="152">
        <v>-11019572</v>
      </c>
      <c r="H36" s="152"/>
      <c r="I36" s="152">
        <v>0</v>
      </c>
      <c r="J36" s="167"/>
      <c r="K36" s="152">
        <v>0</v>
      </c>
    </row>
    <row r="37" spans="1:12" s="110" customFormat="1" ht="21.75" customHeight="1">
      <c r="A37" s="126" t="s">
        <v>242</v>
      </c>
      <c r="C37" s="162"/>
      <c r="D37" s="166"/>
      <c r="E37" s="152"/>
      <c r="F37" s="152"/>
      <c r="G37" s="152"/>
      <c r="H37" s="152"/>
      <c r="I37" s="152"/>
      <c r="J37" s="167"/>
      <c r="K37" s="152"/>
    </row>
    <row r="38" spans="1:12" s="110" customFormat="1" ht="21.75" customHeight="1">
      <c r="A38" s="126" t="s">
        <v>268</v>
      </c>
      <c r="C38" s="162"/>
      <c r="D38" s="166"/>
      <c r="E38" s="152"/>
      <c r="F38" s="152"/>
      <c r="G38" s="152"/>
      <c r="H38" s="152"/>
      <c r="I38" s="152"/>
      <c r="J38" s="167"/>
      <c r="K38" s="152"/>
    </row>
    <row r="39" spans="1:12" s="110" customFormat="1" ht="21.75" customHeight="1">
      <c r="A39" s="126" t="s">
        <v>269</v>
      </c>
      <c r="C39" s="162">
        <v>29</v>
      </c>
      <c r="D39" s="166"/>
      <c r="E39" s="164">
        <v>-22062236</v>
      </c>
      <c r="F39" s="152"/>
      <c r="G39" s="164">
        <v>0</v>
      </c>
      <c r="H39" s="152"/>
      <c r="I39" s="164">
        <v>-22062236</v>
      </c>
      <c r="J39" s="167"/>
      <c r="K39" s="164">
        <v>0</v>
      </c>
    </row>
    <row r="40" spans="1:12" s="110" customFormat="1" ht="21.75" customHeight="1">
      <c r="A40" s="126" t="s">
        <v>105</v>
      </c>
      <c r="C40" s="162"/>
      <c r="D40" s="166"/>
      <c r="E40" s="152"/>
      <c r="F40" s="152"/>
      <c r="G40" s="152"/>
      <c r="H40" s="152"/>
      <c r="I40" s="152"/>
      <c r="J40" s="167"/>
      <c r="K40" s="152"/>
    </row>
    <row r="41" spans="1:12" s="110" customFormat="1" ht="21.75" customHeight="1">
      <c r="A41" s="126" t="s">
        <v>205</v>
      </c>
      <c r="C41" s="162"/>
      <c r="D41" s="166"/>
      <c r="E41" s="164">
        <f>SUM(E36:E39)</f>
        <v>-22609206</v>
      </c>
      <c r="F41" s="152"/>
      <c r="G41" s="164">
        <f>SUM(G36:G39)</f>
        <v>-11019572</v>
      </c>
      <c r="H41" s="152"/>
      <c r="I41" s="164">
        <f>SUM(I36:I39)</f>
        <v>-22062236</v>
      </c>
      <c r="J41" s="167"/>
      <c r="K41" s="164">
        <f>SUM(K36:K39)</f>
        <v>0</v>
      </c>
    </row>
    <row r="42" spans="1:12" s="110" customFormat="1" ht="21.75" customHeight="1">
      <c r="A42" s="69" t="s">
        <v>106</v>
      </c>
      <c r="C42" s="162"/>
      <c r="D42" s="166"/>
      <c r="E42" s="184">
        <f>SUM(E32,E41)</f>
        <v>-22609206</v>
      </c>
      <c r="F42" s="152"/>
      <c r="G42" s="184">
        <f>SUM(G32,G41)</f>
        <v>-17217950</v>
      </c>
      <c r="H42" s="152"/>
      <c r="I42" s="184">
        <f>SUM(I32,I41)</f>
        <v>-22062236</v>
      </c>
      <c r="J42" s="152"/>
      <c r="K42" s="184">
        <f>SUM(K32,K41)</f>
        <v>-6198378</v>
      </c>
    </row>
    <row r="43" spans="1:12" s="110" customFormat="1" ht="21.75" customHeight="1">
      <c r="A43" s="120"/>
      <c r="C43" s="163"/>
      <c r="D43" s="143"/>
      <c r="E43" s="152"/>
      <c r="F43" s="152"/>
      <c r="G43" s="152"/>
      <c r="H43" s="152"/>
      <c r="I43" s="152"/>
      <c r="J43" s="152"/>
      <c r="K43" s="152"/>
    </row>
    <row r="44" spans="1:12" s="110" customFormat="1" ht="21.75" customHeight="1" thickBot="1">
      <c r="A44" s="69" t="s">
        <v>107</v>
      </c>
      <c r="C44" s="162"/>
      <c r="D44" s="166"/>
      <c r="E44" s="168">
        <f>SUM(E24,E42)</f>
        <v>679386566</v>
      </c>
      <c r="F44" s="152"/>
      <c r="G44" s="168">
        <f>SUM(G24,G42)</f>
        <v>490012566</v>
      </c>
      <c r="H44" s="152"/>
      <c r="I44" s="168">
        <f>SUM(I24,I42)</f>
        <v>603607187</v>
      </c>
      <c r="J44" s="152"/>
      <c r="K44" s="168">
        <f>SUM(K24,K42)</f>
        <v>536345626</v>
      </c>
    </row>
    <row r="45" spans="1:12" s="110" customFormat="1" ht="11.25" customHeight="1" thickTop="1">
      <c r="A45" s="69"/>
      <c r="C45" s="163"/>
      <c r="D45" s="143"/>
      <c r="E45" s="152"/>
      <c r="F45" s="152"/>
      <c r="G45" s="152"/>
      <c r="H45" s="152"/>
      <c r="I45" s="152"/>
      <c r="J45" s="152"/>
      <c r="K45" s="152"/>
    </row>
    <row r="46" spans="1:12" s="110" customFormat="1" ht="21.75" customHeight="1">
      <c r="A46" s="69" t="s">
        <v>112</v>
      </c>
      <c r="C46" s="162"/>
      <c r="D46" s="166"/>
      <c r="E46" s="152"/>
      <c r="F46" s="152"/>
      <c r="G46" s="152"/>
      <c r="H46" s="152"/>
      <c r="I46" s="152"/>
      <c r="J46" s="152"/>
      <c r="K46" s="152"/>
    </row>
    <row r="47" spans="1:12" s="110" customFormat="1" ht="21.75" customHeight="1" thickBot="1">
      <c r="A47" s="121" t="s">
        <v>196</v>
      </c>
      <c r="C47" s="162"/>
      <c r="D47" s="166"/>
      <c r="E47" s="152">
        <f>E49-E48</f>
        <v>701995239</v>
      </c>
      <c r="F47" s="152"/>
      <c r="G47" s="152">
        <f>G49-G48</f>
        <v>507229974</v>
      </c>
      <c r="H47" s="152"/>
      <c r="I47" s="168">
        <f>SUM(I24)</f>
        <v>625669423</v>
      </c>
      <c r="J47" s="152"/>
      <c r="K47" s="168">
        <f>SUM(K24)</f>
        <v>542544004</v>
      </c>
    </row>
    <row r="48" spans="1:12" s="110" customFormat="1" ht="21.75" customHeight="1" thickTop="1">
      <c r="A48" s="126" t="s">
        <v>113</v>
      </c>
      <c r="C48" s="162"/>
      <c r="D48" s="166"/>
      <c r="E48" s="164">
        <v>533</v>
      </c>
      <c r="F48" s="152"/>
      <c r="G48" s="164">
        <v>542</v>
      </c>
      <c r="H48" s="152"/>
      <c r="I48" s="152"/>
      <c r="J48" s="152"/>
      <c r="K48" s="152"/>
      <c r="L48" s="128"/>
    </row>
    <row r="49" spans="1:12" s="110" customFormat="1" ht="22.5" customHeight="1" thickBot="1">
      <c r="A49" s="119"/>
      <c r="C49" s="162"/>
      <c r="D49" s="166"/>
      <c r="E49" s="168">
        <f>E24</f>
        <v>701995772</v>
      </c>
      <c r="F49" s="152"/>
      <c r="G49" s="168">
        <f>G24</f>
        <v>507230516</v>
      </c>
      <c r="H49" s="152"/>
      <c r="I49" s="152"/>
      <c r="J49" s="152"/>
      <c r="K49" s="152"/>
    </row>
    <row r="50" spans="1:12" s="110" customFormat="1" ht="10.5" customHeight="1" thickTop="1">
      <c r="A50" s="119"/>
    </row>
    <row r="51" spans="1:12" s="110" customFormat="1" ht="21.75" customHeight="1">
      <c r="A51" s="69" t="s">
        <v>111</v>
      </c>
      <c r="C51" s="163"/>
      <c r="D51" s="143"/>
      <c r="E51" s="152"/>
      <c r="F51" s="152"/>
      <c r="G51" s="152"/>
      <c r="H51" s="152"/>
      <c r="I51" s="152"/>
      <c r="J51" s="152"/>
      <c r="K51" s="152"/>
    </row>
    <row r="52" spans="1:12" s="110" customFormat="1" ht="21.75" customHeight="1">
      <c r="A52" s="121" t="s">
        <v>196</v>
      </c>
      <c r="C52" s="162"/>
      <c r="D52" s="166"/>
      <c r="E52" s="152"/>
      <c r="F52" s="152"/>
      <c r="G52" s="152"/>
      <c r="H52" s="152"/>
      <c r="I52" s="152"/>
      <c r="J52" s="152"/>
      <c r="K52" s="152"/>
    </row>
    <row r="53" spans="1:12" s="110" customFormat="1" ht="21.75" customHeight="1" thickBot="1">
      <c r="A53" s="121" t="s">
        <v>113</v>
      </c>
      <c r="C53" s="162"/>
      <c r="D53" s="166"/>
      <c r="E53" s="152">
        <f>E44-E54</f>
        <v>679386047</v>
      </c>
      <c r="F53" s="152"/>
      <c r="G53" s="152">
        <f>G44-G54</f>
        <v>490012035</v>
      </c>
      <c r="H53" s="152"/>
      <c r="I53" s="168">
        <f>SUM(I44)</f>
        <v>603607187</v>
      </c>
      <c r="J53" s="152"/>
      <c r="K53" s="168">
        <f>SUM(K44)</f>
        <v>536345626</v>
      </c>
      <c r="L53" s="128"/>
    </row>
    <row r="54" spans="1:12" s="110" customFormat="1" ht="21.75" customHeight="1" thickTop="1">
      <c r="A54" s="119"/>
      <c r="C54" s="162"/>
      <c r="D54" s="166"/>
      <c r="E54" s="164">
        <v>519</v>
      </c>
      <c r="F54" s="152"/>
      <c r="G54" s="164">
        <v>531</v>
      </c>
      <c r="H54" s="152"/>
      <c r="I54" s="152"/>
      <c r="J54" s="152"/>
      <c r="K54" s="152"/>
    </row>
    <row r="55" spans="1:12" ht="21.75" customHeight="1" thickBot="1">
      <c r="A55" s="78"/>
      <c r="B55" s="90"/>
      <c r="C55" s="78"/>
      <c r="D55" s="166"/>
      <c r="E55" s="168">
        <f>SUM(E53:E54)</f>
        <v>679386566</v>
      </c>
      <c r="F55" s="152"/>
      <c r="G55" s="168">
        <f>SUM(G53:G54)</f>
        <v>490012566</v>
      </c>
      <c r="H55" s="152"/>
      <c r="I55" s="152"/>
      <c r="J55" s="152"/>
      <c r="K55" s="152"/>
    </row>
    <row r="56" spans="1:12" ht="21.75" customHeight="1" thickTop="1">
      <c r="A56" s="69" t="s">
        <v>108</v>
      </c>
      <c r="B56" s="90"/>
      <c r="C56" s="162">
        <v>30</v>
      </c>
      <c r="D56" s="166"/>
      <c r="E56" s="188"/>
      <c r="F56" s="152"/>
      <c r="G56" s="188"/>
      <c r="H56" s="152"/>
      <c r="I56" s="152"/>
      <c r="J56" s="152"/>
      <c r="K56" s="152"/>
    </row>
    <row r="57" spans="1:12" ht="21.75" customHeight="1">
      <c r="A57" s="126" t="s">
        <v>109</v>
      </c>
      <c r="B57" s="90"/>
      <c r="C57" s="162"/>
      <c r="D57" s="143"/>
      <c r="E57" s="154"/>
      <c r="F57" s="154"/>
      <c r="G57" s="154"/>
      <c r="H57" s="154"/>
      <c r="I57" s="154"/>
      <c r="J57" s="154"/>
      <c r="K57" s="154"/>
    </row>
    <row r="58" spans="1:12" ht="21.75" customHeight="1" thickBot="1">
      <c r="A58" s="91" t="s">
        <v>110</v>
      </c>
      <c r="B58" s="74"/>
      <c r="C58" s="162"/>
      <c r="D58" s="143"/>
      <c r="E58" s="169">
        <v>2.34</v>
      </c>
      <c r="F58" s="170"/>
      <c r="G58" s="169">
        <v>1.69</v>
      </c>
      <c r="H58" s="171"/>
      <c r="I58" s="169">
        <v>2.09</v>
      </c>
      <c r="J58" s="170"/>
      <c r="K58" s="169">
        <v>1.81</v>
      </c>
    </row>
    <row r="59" spans="1:12" ht="30.75" customHeight="1" thickTop="1">
      <c r="A59" s="91"/>
      <c r="B59" s="74"/>
      <c r="C59" s="162"/>
      <c r="D59" s="143"/>
      <c r="E59" s="172"/>
      <c r="F59" s="170"/>
      <c r="G59" s="172"/>
      <c r="H59" s="171"/>
      <c r="I59" s="172"/>
      <c r="J59" s="170"/>
      <c r="K59" s="172"/>
    </row>
    <row r="60" spans="1:12" ht="21.75" customHeight="1">
      <c r="A60" s="79" t="s">
        <v>68</v>
      </c>
      <c r="C60" s="130"/>
      <c r="E60" s="81"/>
      <c r="G60" s="88"/>
      <c r="H60" s="97"/>
      <c r="I60" s="81"/>
      <c r="K60" s="88"/>
    </row>
    <row r="61" spans="1:12" s="79" customFormat="1" ht="21.75" customHeight="1">
      <c r="B61" s="78"/>
      <c r="C61" s="131"/>
      <c r="D61" s="78"/>
      <c r="E61" s="78"/>
      <c r="F61" s="78"/>
      <c r="G61" s="78"/>
      <c r="H61" s="78"/>
      <c r="I61" s="78"/>
      <c r="J61" s="78"/>
      <c r="K61" s="78"/>
    </row>
    <row r="62" spans="1:12" s="79" customFormat="1" ht="21.75" customHeight="1">
      <c r="B62" s="78"/>
      <c r="C62" s="131"/>
      <c r="D62" s="78"/>
      <c r="E62" s="78"/>
      <c r="F62" s="78"/>
      <c r="G62" s="78"/>
      <c r="H62" s="78"/>
      <c r="I62" s="78"/>
      <c r="J62" s="78"/>
      <c r="K62" s="78"/>
    </row>
    <row r="63" spans="1:12" s="79" customFormat="1" ht="21.75" customHeight="1">
      <c r="B63" s="78"/>
      <c r="C63" s="131"/>
      <c r="D63" s="78"/>
      <c r="E63" s="78"/>
      <c r="F63" s="78"/>
      <c r="G63" s="78"/>
      <c r="H63" s="78"/>
      <c r="I63" s="78"/>
      <c r="J63" s="78"/>
      <c r="K63" s="78"/>
    </row>
    <row r="64" spans="1:12" s="79" customFormat="1" ht="21.75" customHeight="1">
      <c r="B64" s="78"/>
      <c r="C64" s="131"/>
      <c r="D64" s="78"/>
      <c r="E64" s="78"/>
      <c r="F64" s="78"/>
      <c r="G64" s="78"/>
      <c r="H64" s="78"/>
      <c r="I64" s="78"/>
      <c r="J64" s="78"/>
      <c r="K64" s="78"/>
    </row>
  </sheetData>
  <pageMargins left="0.78740157480314965" right="0.19685039370078741" top="0.78740157480314965" bottom="0.19685039370078741" header="0.19685039370078741" footer="0.19685039370078741"/>
  <pageSetup paperSize="9" scale="59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6600FF"/>
    <pageSetUpPr fitToPage="1"/>
  </sheetPr>
  <dimension ref="A1:Z34"/>
  <sheetViews>
    <sheetView showGridLines="0" zoomScale="77" zoomScaleNormal="77" zoomScaleSheetLayoutView="40" workbookViewId="0">
      <selection activeCell="I13" sqref="I13"/>
    </sheetView>
  </sheetViews>
  <sheetFormatPr defaultColWidth="9.140625" defaultRowHeight="21.75" customHeight="1"/>
  <cols>
    <col min="1" max="1" width="27.7109375" style="78" customWidth="1"/>
    <col min="2" max="2" width="9.85546875" style="78" customWidth="1"/>
    <col min="3" max="3" width="9.7109375" style="78" customWidth="1"/>
    <col min="4" max="4" width="1.7109375" style="78" customWidth="1"/>
    <col min="5" max="5" width="15.42578125" style="78" customWidth="1"/>
    <col min="6" max="6" width="1.7109375" style="78" customWidth="1"/>
    <col min="7" max="7" width="16.7109375" style="78" customWidth="1"/>
    <col min="8" max="8" width="1.7109375" style="78" customWidth="1"/>
    <col min="9" max="9" width="18.7109375" style="78" customWidth="1"/>
    <col min="10" max="10" width="1.7109375" style="78" customWidth="1"/>
    <col min="11" max="11" width="15.42578125" style="78" customWidth="1"/>
    <col min="12" max="12" width="1.7109375" style="78" customWidth="1"/>
    <col min="13" max="13" width="16.7109375" style="78" customWidth="1"/>
    <col min="14" max="14" width="1.7109375" style="78" customWidth="1"/>
    <col min="15" max="15" width="18.7109375" style="78" customWidth="1"/>
    <col min="16" max="16" width="1.7109375" style="78" customWidth="1"/>
    <col min="17" max="17" width="15.5703125" style="78" customWidth="1"/>
    <col min="18" max="18" width="1.7109375" style="78" customWidth="1"/>
    <col min="19" max="19" width="16.7109375" style="78" customWidth="1"/>
    <col min="20" max="20" width="1.7109375" style="78" customWidth="1"/>
    <col min="21" max="21" width="15.42578125" style="78" customWidth="1"/>
    <col min="22" max="22" width="1.7109375" style="78" customWidth="1"/>
    <col min="23" max="23" width="16.7109375" style="78" customWidth="1"/>
    <col min="24" max="24" width="1.7109375" style="78" customWidth="1"/>
    <col min="25" max="26" width="13" style="78" bestFit="1" customWidth="1"/>
    <col min="27" max="16384" width="9.140625" style="78"/>
  </cols>
  <sheetData>
    <row r="1" spans="1:26" ht="21.75" customHeight="1">
      <c r="A1" s="70" t="s">
        <v>167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6" ht="21.75" customHeight="1">
      <c r="A2" s="70" t="s">
        <v>136</v>
      </c>
      <c r="B2" s="70"/>
      <c r="C2" s="70"/>
      <c r="D2" s="70"/>
      <c r="E2" s="70"/>
      <c r="F2" s="70"/>
      <c r="G2" s="70"/>
      <c r="H2" s="70"/>
      <c r="I2" s="91"/>
      <c r="J2" s="70"/>
      <c r="K2" s="70"/>
      <c r="L2" s="70"/>
      <c r="M2" s="70"/>
      <c r="N2" s="70"/>
      <c r="O2" s="91"/>
      <c r="P2" s="70"/>
      <c r="Q2" s="70"/>
      <c r="R2" s="70"/>
      <c r="S2" s="70"/>
      <c r="T2" s="70"/>
      <c r="U2" s="70"/>
      <c r="V2" s="70"/>
      <c r="W2" s="70"/>
    </row>
    <row r="3" spans="1:26" ht="21.75" customHeight="1">
      <c r="A3" s="173" t="s">
        <v>210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26" ht="21.75" customHeight="1"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5" t="s">
        <v>57</v>
      </c>
    </row>
    <row r="5" spans="1:26" ht="21.75" customHeight="1">
      <c r="A5" s="73"/>
      <c r="B5" s="73"/>
      <c r="C5" s="73"/>
      <c r="D5" s="73"/>
      <c r="E5" s="191" t="s">
        <v>56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</row>
    <row r="6" spans="1:26" ht="21.75" customHeight="1">
      <c r="A6" s="73"/>
      <c r="B6" s="73"/>
      <c r="C6" s="73"/>
      <c r="D6" s="73"/>
      <c r="E6" s="194" t="s">
        <v>91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87"/>
      <c r="U6" s="87"/>
      <c r="V6" s="176"/>
      <c r="W6" s="176"/>
      <c r="X6" s="139"/>
      <c r="Y6" s="98"/>
      <c r="Z6" s="98"/>
    </row>
    <row r="7" spans="1:26" ht="21.75" customHeight="1">
      <c r="A7" s="73"/>
      <c r="B7" s="73"/>
      <c r="C7" s="73"/>
      <c r="D7" s="73"/>
      <c r="E7" s="87"/>
      <c r="F7" s="87"/>
      <c r="G7" s="87"/>
      <c r="H7" s="87"/>
      <c r="I7" s="87"/>
      <c r="J7" s="87"/>
      <c r="K7" s="87"/>
      <c r="L7" s="87"/>
      <c r="M7" s="87"/>
      <c r="N7" s="87"/>
      <c r="O7" s="195" t="s">
        <v>177</v>
      </c>
      <c r="P7" s="195"/>
      <c r="Q7" s="195"/>
      <c r="R7" s="195"/>
      <c r="S7" s="141"/>
      <c r="T7" s="141"/>
      <c r="U7" s="139"/>
      <c r="V7" s="139"/>
      <c r="W7" s="139"/>
      <c r="X7" s="139"/>
      <c r="Y7" s="139"/>
      <c r="Z7" s="139"/>
    </row>
    <row r="8" spans="1:26" ht="21.75" customHeight="1">
      <c r="A8" s="73"/>
      <c r="B8" s="73"/>
      <c r="C8" s="73"/>
      <c r="D8" s="73"/>
      <c r="E8" s="87"/>
      <c r="F8" s="87"/>
      <c r="G8" s="87"/>
      <c r="H8" s="87"/>
      <c r="I8" s="87"/>
      <c r="J8" s="87"/>
      <c r="K8" s="87"/>
      <c r="L8" s="87"/>
      <c r="M8" s="87"/>
      <c r="N8" s="87"/>
      <c r="O8" s="196" t="s">
        <v>202</v>
      </c>
      <c r="P8" s="196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 ht="21.75" customHeight="1">
      <c r="A9" s="73"/>
      <c r="B9" s="73"/>
      <c r="C9" s="73"/>
      <c r="D9" s="73"/>
      <c r="E9" s="87"/>
      <c r="F9" s="87"/>
      <c r="G9" s="87"/>
      <c r="H9" s="87"/>
      <c r="I9" s="87"/>
      <c r="J9" s="87"/>
      <c r="K9" s="87"/>
      <c r="L9" s="87"/>
      <c r="M9" s="87"/>
      <c r="N9" s="87"/>
      <c r="O9" s="192" t="s">
        <v>203</v>
      </c>
      <c r="P9" s="192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 s="73" customFormat="1" ht="21.75" customHeight="1">
      <c r="Q10" s="73" t="s">
        <v>188</v>
      </c>
      <c r="S10" s="177" t="s">
        <v>145</v>
      </c>
      <c r="U10" s="177"/>
      <c r="V10" s="87"/>
      <c r="W10" s="177"/>
    </row>
    <row r="11" spans="1:26" s="73" customFormat="1" ht="21.75" customHeight="1">
      <c r="E11" s="73" t="s">
        <v>137</v>
      </c>
      <c r="I11" s="177" t="s">
        <v>156</v>
      </c>
      <c r="K11" s="193"/>
      <c r="L11" s="193"/>
      <c r="M11" s="193"/>
      <c r="N11" s="87"/>
      <c r="O11" s="177"/>
      <c r="P11" s="87"/>
      <c r="Q11" s="87" t="s">
        <v>189</v>
      </c>
      <c r="R11" s="87"/>
      <c r="S11" s="177" t="s">
        <v>146</v>
      </c>
      <c r="T11" s="87"/>
      <c r="U11" s="177" t="s">
        <v>245</v>
      </c>
      <c r="V11" s="87"/>
      <c r="W11" s="177" t="s">
        <v>142</v>
      </c>
    </row>
    <row r="12" spans="1:26" s="73" customFormat="1" ht="21.75" customHeight="1">
      <c r="E12" s="87" t="s">
        <v>138</v>
      </c>
      <c r="G12" s="73" t="s">
        <v>244</v>
      </c>
      <c r="I12" s="177" t="s">
        <v>157</v>
      </c>
      <c r="K12" s="192" t="s">
        <v>86</v>
      </c>
      <c r="L12" s="192"/>
      <c r="M12" s="192"/>
      <c r="N12" s="87"/>
      <c r="O12" s="177" t="s">
        <v>225</v>
      </c>
      <c r="P12" s="87"/>
      <c r="Q12" s="87" t="s">
        <v>143</v>
      </c>
      <c r="R12" s="87"/>
      <c r="S12" s="177" t="s">
        <v>147</v>
      </c>
      <c r="T12" s="87"/>
      <c r="U12" s="177" t="s">
        <v>149</v>
      </c>
      <c r="V12" s="87"/>
      <c r="W12" s="177" t="s">
        <v>143</v>
      </c>
    </row>
    <row r="13" spans="1:26" s="73" customFormat="1" ht="21.75" customHeight="1">
      <c r="E13" s="138" t="s">
        <v>139</v>
      </c>
      <c r="G13" s="187" t="s">
        <v>243</v>
      </c>
      <c r="I13" s="140" t="s">
        <v>158</v>
      </c>
      <c r="K13" s="140" t="s">
        <v>140</v>
      </c>
      <c r="L13" s="177"/>
      <c r="M13" s="140" t="s">
        <v>141</v>
      </c>
      <c r="N13" s="87"/>
      <c r="O13" s="140" t="s">
        <v>226</v>
      </c>
      <c r="P13" s="87"/>
      <c r="Q13" s="138" t="s">
        <v>144</v>
      </c>
      <c r="R13" s="87"/>
      <c r="S13" s="140" t="s">
        <v>148</v>
      </c>
      <c r="T13" s="87"/>
      <c r="U13" s="140" t="s">
        <v>150</v>
      </c>
      <c r="W13" s="140" t="s">
        <v>144</v>
      </c>
    </row>
    <row r="14" spans="1:26" ht="21.75" customHeight="1">
      <c r="A14" s="69" t="s">
        <v>174</v>
      </c>
      <c r="C14" s="178"/>
      <c r="D14" s="178"/>
      <c r="E14" s="152">
        <v>300000000</v>
      </c>
      <c r="F14" s="152"/>
      <c r="G14" s="152">
        <v>1606753420</v>
      </c>
      <c r="H14" s="152"/>
      <c r="I14" s="152">
        <v>67932017</v>
      </c>
      <c r="J14" s="152"/>
      <c r="K14" s="152">
        <v>30000000</v>
      </c>
      <c r="L14" s="152"/>
      <c r="M14" s="152">
        <v>140562902</v>
      </c>
      <c r="N14" s="152"/>
      <c r="O14" s="152">
        <v>0</v>
      </c>
      <c r="P14" s="152"/>
      <c r="Q14" s="152">
        <f>SUM(O14:P14)</f>
        <v>0</v>
      </c>
      <c r="R14" s="152"/>
      <c r="S14" s="152">
        <f>SUM(E14:M14,Q14)</f>
        <v>2145248339</v>
      </c>
      <c r="T14" s="179"/>
      <c r="U14" s="179">
        <v>938</v>
      </c>
      <c r="V14" s="179"/>
      <c r="W14" s="179">
        <f>SUM(S14:U14)</f>
        <v>2145249277</v>
      </c>
    </row>
    <row r="15" spans="1:26" ht="21.75" customHeight="1">
      <c r="A15" s="79" t="s">
        <v>103</v>
      </c>
      <c r="C15" s="178"/>
      <c r="D15" s="178"/>
      <c r="E15" s="152">
        <v>0</v>
      </c>
      <c r="F15" s="152"/>
      <c r="G15" s="152">
        <v>0</v>
      </c>
      <c r="H15" s="152"/>
      <c r="I15" s="152">
        <v>0</v>
      </c>
      <c r="J15" s="152"/>
      <c r="K15" s="152">
        <v>0</v>
      </c>
      <c r="L15" s="152"/>
      <c r="M15" s="152">
        <v>507229974</v>
      </c>
      <c r="N15" s="152"/>
      <c r="O15" s="152">
        <v>0</v>
      </c>
      <c r="P15" s="152"/>
      <c r="Q15" s="152">
        <f>SUM(O15:P15)</f>
        <v>0</v>
      </c>
      <c r="R15" s="152"/>
      <c r="S15" s="152">
        <f>SUM(E15:M15,Q15)</f>
        <v>507229974</v>
      </c>
      <c r="T15" s="179"/>
      <c r="U15" s="179">
        <v>542</v>
      </c>
      <c r="V15" s="179"/>
      <c r="W15" s="179">
        <f t="shared" ref="W15:W16" si="0">SUM(S15:U15)</f>
        <v>507230516</v>
      </c>
    </row>
    <row r="16" spans="1:26" ht="21.75" customHeight="1">
      <c r="A16" s="79" t="s">
        <v>106</v>
      </c>
      <c r="D16" s="178"/>
      <c r="E16" s="164">
        <v>0</v>
      </c>
      <c r="F16" s="152"/>
      <c r="G16" s="164">
        <v>0</v>
      </c>
      <c r="H16" s="152"/>
      <c r="I16" s="164">
        <v>0</v>
      </c>
      <c r="J16" s="152"/>
      <c r="K16" s="164">
        <v>0</v>
      </c>
      <c r="L16" s="152"/>
      <c r="M16" s="164">
        <v>-11019561</v>
      </c>
      <c r="N16" s="152"/>
      <c r="O16" s="164">
        <v>-6198378</v>
      </c>
      <c r="P16" s="152"/>
      <c r="Q16" s="164">
        <f>SUM(O16:P16)</f>
        <v>-6198378</v>
      </c>
      <c r="R16" s="152"/>
      <c r="S16" s="164">
        <f>SUM(E16:M16,Q16)</f>
        <v>-17217939</v>
      </c>
      <c r="T16" s="179"/>
      <c r="U16" s="180">
        <v>-11</v>
      </c>
      <c r="V16" s="179"/>
      <c r="W16" s="180">
        <f t="shared" si="0"/>
        <v>-17217950</v>
      </c>
    </row>
    <row r="17" spans="1:23" ht="21.75" customHeight="1">
      <c r="A17" s="79" t="s">
        <v>107</v>
      </c>
      <c r="E17" s="152">
        <f>SUM(E15:E16)</f>
        <v>0</v>
      </c>
      <c r="F17" s="152"/>
      <c r="G17" s="152">
        <f>SUM(G15:G16)</f>
        <v>0</v>
      </c>
      <c r="H17" s="152"/>
      <c r="I17" s="152">
        <f>SUM(I15:I16)</f>
        <v>0</v>
      </c>
      <c r="J17" s="152"/>
      <c r="K17" s="152">
        <f>SUM(K15:K16)</f>
        <v>0</v>
      </c>
      <c r="L17" s="152"/>
      <c r="M17" s="152">
        <f>SUM(M15:M16)</f>
        <v>496210413</v>
      </c>
      <c r="N17" s="152"/>
      <c r="O17" s="152">
        <f>SUM(O15:O16)</f>
        <v>-6198378</v>
      </c>
      <c r="P17" s="152"/>
      <c r="Q17" s="152">
        <f>SUM(O17:P17)</f>
        <v>-6198378</v>
      </c>
      <c r="R17" s="152"/>
      <c r="S17" s="152">
        <f>SUM(S15:S16)</f>
        <v>490012035</v>
      </c>
      <c r="T17" s="179"/>
      <c r="U17" s="152">
        <f>SUM(U15:U16)</f>
        <v>531</v>
      </c>
      <c r="V17" s="179"/>
      <c r="W17" s="152">
        <f>SUM(W15:W16)</f>
        <v>490012566</v>
      </c>
    </row>
    <row r="18" spans="1:23" ht="21.75" customHeight="1">
      <c r="A18" s="79" t="s">
        <v>247</v>
      </c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79"/>
      <c r="U18" s="152"/>
      <c r="V18" s="179"/>
      <c r="W18" s="152"/>
    </row>
    <row r="19" spans="1:23" ht="21.75" customHeight="1">
      <c r="A19" s="79" t="s">
        <v>172</v>
      </c>
      <c r="E19" s="152">
        <v>0</v>
      </c>
      <c r="F19" s="152"/>
      <c r="G19" s="152">
        <v>0</v>
      </c>
      <c r="H19" s="152"/>
      <c r="I19" s="152">
        <v>0</v>
      </c>
      <c r="J19" s="152"/>
      <c r="K19" s="152">
        <v>0</v>
      </c>
      <c r="L19" s="152"/>
      <c r="M19" s="152">
        <v>0</v>
      </c>
      <c r="N19" s="152"/>
      <c r="O19" s="152">
        <v>0</v>
      </c>
      <c r="P19" s="152"/>
      <c r="Q19" s="152">
        <f>SUM(O19:P19)</f>
        <v>0</v>
      </c>
      <c r="R19" s="152"/>
      <c r="S19" s="152">
        <f>SUM(E19:M19,Q19)</f>
        <v>0</v>
      </c>
      <c r="T19" s="179"/>
      <c r="U19" s="152">
        <v>-476</v>
      </c>
      <c r="V19" s="179"/>
      <c r="W19" s="179">
        <f t="shared" ref="W19" si="1">SUM(S19:U19)</f>
        <v>-476</v>
      </c>
    </row>
    <row r="20" spans="1:23" ht="21.75" customHeight="1">
      <c r="A20" s="123" t="s">
        <v>246</v>
      </c>
      <c r="B20" s="115"/>
      <c r="E20" s="152">
        <v>0</v>
      </c>
      <c r="F20" s="152"/>
      <c r="G20" s="152">
        <v>0</v>
      </c>
      <c r="H20" s="152"/>
      <c r="I20" s="152">
        <v>0</v>
      </c>
      <c r="J20" s="152"/>
      <c r="K20" s="152">
        <v>0</v>
      </c>
      <c r="L20" s="152"/>
      <c r="M20" s="152">
        <v>-284999870</v>
      </c>
      <c r="N20" s="152"/>
      <c r="O20" s="152">
        <v>0</v>
      </c>
      <c r="P20" s="152"/>
      <c r="Q20" s="164">
        <f>SUM(O20:P20)</f>
        <v>0</v>
      </c>
      <c r="R20" s="152"/>
      <c r="S20" s="152">
        <f>SUM(E20:M20,Q20)</f>
        <v>-284999870</v>
      </c>
      <c r="T20" s="179"/>
      <c r="U20" s="152">
        <v>0</v>
      </c>
      <c r="V20" s="179"/>
      <c r="W20" s="179">
        <f>SUM(S20:U20)</f>
        <v>-284999870</v>
      </c>
    </row>
    <row r="21" spans="1:23" ht="21.75" customHeight="1" thickBot="1">
      <c r="A21" s="69" t="s">
        <v>175</v>
      </c>
      <c r="E21" s="181">
        <f>SUM(E14,E17:E20)</f>
        <v>300000000</v>
      </c>
      <c r="F21" s="152"/>
      <c r="G21" s="181">
        <f>SUM(G14,G17:G20)</f>
        <v>1606753420</v>
      </c>
      <c r="H21" s="152"/>
      <c r="I21" s="181">
        <f>SUM(I14,I17:I20)</f>
        <v>67932017</v>
      </c>
      <c r="J21" s="152"/>
      <c r="K21" s="181">
        <f>SUM(K14,K17:K20)</f>
        <v>30000000</v>
      </c>
      <c r="L21" s="152"/>
      <c r="M21" s="181">
        <f>SUM(M14,M17:M20)</f>
        <v>351773445</v>
      </c>
      <c r="N21" s="152"/>
      <c r="O21" s="181">
        <f>SUM(O14,O17:O20)</f>
        <v>-6198378</v>
      </c>
      <c r="P21" s="152">
        <f>SUM(P14,P17,P20)</f>
        <v>0</v>
      </c>
      <c r="Q21" s="181">
        <f>SUM(O21:P21)</f>
        <v>-6198378</v>
      </c>
      <c r="R21" s="152"/>
      <c r="S21" s="181">
        <f>SUM(S14,S17:S20)</f>
        <v>2350260504</v>
      </c>
      <c r="T21" s="179"/>
      <c r="U21" s="181">
        <f>SUM(U14,U17:U20)</f>
        <v>993</v>
      </c>
      <c r="V21" s="179"/>
      <c r="W21" s="181">
        <f>SUM(W14,W17:W20)</f>
        <v>2350261497</v>
      </c>
    </row>
    <row r="22" spans="1:23" ht="21.75" customHeight="1" thickTop="1">
      <c r="A22" s="85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79"/>
      <c r="U22" s="179"/>
      <c r="V22" s="179"/>
      <c r="W22" s="179"/>
    </row>
    <row r="23" spans="1:23" ht="21.75" customHeight="1">
      <c r="A23" s="69" t="s">
        <v>211</v>
      </c>
      <c r="C23" s="178"/>
      <c r="D23" s="178"/>
      <c r="E23" s="152">
        <f>E21</f>
        <v>300000000</v>
      </c>
      <c r="F23" s="152"/>
      <c r="G23" s="152">
        <f>G21</f>
        <v>1606753420</v>
      </c>
      <c r="H23" s="152"/>
      <c r="I23" s="152">
        <f>I21</f>
        <v>67932017</v>
      </c>
      <c r="J23" s="152"/>
      <c r="K23" s="152">
        <f>K21</f>
        <v>30000000</v>
      </c>
      <c r="L23" s="152"/>
      <c r="M23" s="152">
        <f>M21</f>
        <v>351773445</v>
      </c>
      <c r="N23" s="152"/>
      <c r="O23" s="152">
        <f>O21</f>
        <v>-6198378</v>
      </c>
      <c r="P23" s="152"/>
      <c r="Q23" s="152">
        <f>SUM(O23:P23)</f>
        <v>-6198378</v>
      </c>
      <c r="R23" s="152"/>
      <c r="S23" s="152">
        <f>S21</f>
        <v>2350260504</v>
      </c>
      <c r="T23" s="179"/>
      <c r="U23" s="179">
        <f>U21</f>
        <v>993</v>
      </c>
      <c r="V23" s="179"/>
      <c r="W23" s="179">
        <f t="shared" ref="W23:W25" si="2">SUM(S23:U23)</f>
        <v>2350261497</v>
      </c>
    </row>
    <row r="24" spans="1:23" ht="21.75" customHeight="1">
      <c r="A24" s="79" t="s">
        <v>103</v>
      </c>
      <c r="C24" s="178"/>
      <c r="D24" s="178"/>
      <c r="E24" s="152">
        <v>0</v>
      </c>
      <c r="F24" s="152"/>
      <c r="G24" s="152">
        <v>0</v>
      </c>
      <c r="H24" s="152"/>
      <c r="I24" s="152">
        <v>0</v>
      </c>
      <c r="J24" s="152"/>
      <c r="K24" s="152">
        <v>0</v>
      </c>
      <c r="L24" s="152"/>
      <c r="M24" s="152">
        <f>SUM(PL!E47)</f>
        <v>701995239</v>
      </c>
      <c r="N24" s="152"/>
      <c r="O24" s="152">
        <v>0</v>
      </c>
      <c r="P24" s="152"/>
      <c r="Q24" s="152">
        <f>SUM(O24:P24)</f>
        <v>0</v>
      </c>
      <c r="R24" s="152"/>
      <c r="S24" s="152">
        <f>SUM(E24:M24,Q24)</f>
        <v>701995239</v>
      </c>
      <c r="T24" s="179"/>
      <c r="U24" s="179">
        <v>533</v>
      </c>
      <c r="V24" s="179"/>
      <c r="W24" s="179">
        <f t="shared" si="2"/>
        <v>701995772</v>
      </c>
    </row>
    <row r="25" spans="1:23" ht="21.75" customHeight="1">
      <c r="A25" s="126" t="s">
        <v>106</v>
      </c>
      <c r="D25" s="178"/>
      <c r="E25" s="164">
        <v>0</v>
      </c>
      <c r="F25" s="152"/>
      <c r="G25" s="164">
        <v>0</v>
      </c>
      <c r="H25" s="152"/>
      <c r="I25" s="164">
        <v>0</v>
      </c>
      <c r="J25" s="152"/>
      <c r="K25" s="164">
        <v>0</v>
      </c>
      <c r="L25" s="152"/>
      <c r="M25" s="164">
        <v>-546956</v>
      </c>
      <c r="N25" s="152"/>
      <c r="O25" s="164">
        <v>-22062236</v>
      </c>
      <c r="P25" s="152"/>
      <c r="Q25" s="164">
        <f>SUM(O25:P25)</f>
        <v>-22062236</v>
      </c>
      <c r="R25" s="152"/>
      <c r="S25" s="164">
        <f>SUM(E25:M25,Q25)</f>
        <v>-22609192</v>
      </c>
      <c r="T25" s="179"/>
      <c r="U25" s="180">
        <v>-14</v>
      </c>
      <c r="V25" s="179"/>
      <c r="W25" s="180">
        <f t="shared" si="2"/>
        <v>-22609206</v>
      </c>
    </row>
    <row r="26" spans="1:23" ht="21.75" customHeight="1">
      <c r="A26" s="126" t="s">
        <v>107</v>
      </c>
      <c r="E26" s="152">
        <f>SUM(E24:E25)</f>
        <v>0</v>
      </c>
      <c r="F26" s="152"/>
      <c r="G26" s="152">
        <f>SUM(G24:G25)</f>
        <v>0</v>
      </c>
      <c r="H26" s="152"/>
      <c r="I26" s="152">
        <f>SUM(I24:I25)</f>
        <v>0</v>
      </c>
      <c r="J26" s="152"/>
      <c r="K26" s="152">
        <f>SUM(K24:K25)</f>
        <v>0</v>
      </c>
      <c r="L26" s="152"/>
      <c r="M26" s="152">
        <f>SUM(M24:M25)</f>
        <v>701448283</v>
      </c>
      <c r="N26" s="152"/>
      <c r="O26" s="152">
        <f>SUM(O24:O25)</f>
        <v>-22062236</v>
      </c>
      <c r="P26" s="152"/>
      <c r="Q26" s="152">
        <f>SUM(O26:P26)</f>
        <v>-22062236</v>
      </c>
      <c r="R26" s="152"/>
      <c r="S26" s="152">
        <f>SUM(S24:S25)</f>
        <v>679386047</v>
      </c>
      <c r="T26" s="179"/>
      <c r="U26" s="152">
        <f>SUM(U24:U25)</f>
        <v>519</v>
      </c>
      <c r="V26" s="179"/>
      <c r="W26" s="152">
        <f>SUM(W24:W25)</f>
        <v>679386566</v>
      </c>
    </row>
    <row r="27" spans="1:23" ht="21.75" customHeight="1">
      <c r="A27" s="79" t="s">
        <v>247</v>
      </c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79"/>
      <c r="U27" s="152"/>
      <c r="V27" s="179"/>
      <c r="W27" s="152"/>
    </row>
    <row r="28" spans="1:23" ht="21.75" customHeight="1">
      <c r="A28" s="79" t="s">
        <v>172</v>
      </c>
      <c r="E28" s="152">
        <v>0</v>
      </c>
      <c r="F28" s="152"/>
      <c r="G28" s="152">
        <v>0</v>
      </c>
      <c r="H28" s="152"/>
      <c r="I28" s="152">
        <v>0</v>
      </c>
      <c r="J28" s="152"/>
      <c r="K28" s="152">
        <v>0</v>
      </c>
      <c r="L28" s="152"/>
      <c r="M28" s="152">
        <v>0</v>
      </c>
      <c r="N28" s="152"/>
      <c r="O28" s="152">
        <v>0</v>
      </c>
      <c r="P28" s="152"/>
      <c r="Q28" s="152">
        <f>SUM(O28:P28)</f>
        <v>0</v>
      </c>
      <c r="R28" s="152"/>
      <c r="S28" s="152">
        <f>SUM(E28:O28,Q28)</f>
        <v>0</v>
      </c>
      <c r="T28" s="179"/>
      <c r="U28" s="152">
        <v>-544</v>
      </c>
      <c r="V28" s="179"/>
      <c r="W28" s="179">
        <f t="shared" ref="W28" si="3">SUM(S28:U28)</f>
        <v>-544</v>
      </c>
    </row>
    <row r="29" spans="1:23" ht="21.75" customHeight="1">
      <c r="A29" s="126" t="s">
        <v>246</v>
      </c>
      <c r="E29" s="152">
        <v>0</v>
      </c>
      <c r="F29" s="152"/>
      <c r="G29" s="152">
        <v>0</v>
      </c>
      <c r="H29" s="152"/>
      <c r="I29" s="152">
        <v>0</v>
      </c>
      <c r="J29" s="152"/>
      <c r="K29" s="152">
        <v>0</v>
      </c>
      <c r="L29" s="152"/>
      <c r="M29" s="152">
        <v>-629999929</v>
      </c>
      <c r="N29" s="152"/>
      <c r="O29" s="152">
        <v>0</v>
      </c>
      <c r="P29" s="152"/>
      <c r="Q29" s="164">
        <f>SUM(O29:P29)</f>
        <v>0</v>
      </c>
      <c r="R29" s="152"/>
      <c r="S29" s="164">
        <f>SUM(E29:O29,Q29)</f>
        <v>-629999929</v>
      </c>
      <c r="T29" s="179"/>
      <c r="U29" s="152">
        <v>0</v>
      </c>
      <c r="V29" s="179"/>
      <c r="W29" s="179">
        <f>SUM(S29:U29)</f>
        <v>-629999929</v>
      </c>
    </row>
    <row r="30" spans="1:23" ht="21.75" customHeight="1" thickBot="1">
      <c r="A30" s="69" t="s">
        <v>212</v>
      </c>
      <c r="E30" s="181">
        <f>SUM(E23,E26:E29)</f>
        <v>300000000</v>
      </c>
      <c r="F30" s="152"/>
      <c r="G30" s="181">
        <f>SUM(G23,G26:G29)</f>
        <v>1606753420</v>
      </c>
      <c r="H30" s="152"/>
      <c r="I30" s="181">
        <f>SUM(I23,I26:I29)</f>
        <v>67932017</v>
      </c>
      <c r="J30" s="152"/>
      <c r="K30" s="181">
        <f>SUM(K23,K26:K29)</f>
        <v>30000000</v>
      </c>
      <c r="L30" s="152"/>
      <c r="M30" s="181">
        <f>SUM(M23,M26:M29)</f>
        <v>423221799</v>
      </c>
      <c r="N30" s="152"/>
      <c r="O30" s="181">
        <f>SUM(O23,O26:O29)</f>
        <v>-28260614</v>
      </c>
      <c r="P30" s="152"/>
      <c r="Q30" s="181">
        <f>SUM(Q23,Q26:Q29)</f>
        <v>-28260614</v>
      </c>
      <c r="R30" s="152"/>
      <c r="S30" s="181">
        <f>SUM(S23,S26:S29)</f>
        <v>2399646622</v>
      </c>
      <c r="T30" s="179"/>
      <c r="U30" s="181">
        <f>SUM(U23,U26:U29)</f>
        <v>968</v>
      </c>
      <c r="V30" s="179"/>
      <c r="W30" s="181">
        <f>SUM(W23,W26:W29)</f>
        <v>2399647590</v>
      </c>
    </row>
    <row r="31" spans="1:23" ht="21.75" customHeight="1" thickTop="1">
      <c r="A31" s="85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5"/>
      <c r="W31" s="96"/>
    </row>
    <row r="32" spans="1:23" ht="21.75" customHeight="1">
      <c r="A32" s="126" t="s">
        <v>68</v>
      </c>
    </row>
    <row r="33" spans="5:23" s="102" customFormat="1" ht="21.75" customHeight="1">
      <c r="E33" s="102">
        <f>E23-BS!G58</f>
        <v>0</v>
      </c>
      <c r="I33" s="102">
        <f>I23-BS!G62</f>
        <v>0</v>
      </c>
      <c r="K33" s="102">
        <f>K23-BS!G64</f>
        <v>0</v>
      </c>
      <c r="M33" s="102">
        <f>M23-BS!G65</f>
        <v>0</v>
      </c>
      <c r="O33" s="102">
        <f>SUM(O23-BS!G66)</f>
        <v>0</v>
      </c>
      <c r="Q33" s="102">
        <f>SUM(Q23-BS!G66)</f>
        <v>0</v>
      </c>
      <c r="S33" s="102">
        <f>SUM(S23-BS!G67)</f>
        <v>0</v>
      </c>
      <c r="U33" s="102">
        <f>U23-BS!G68</f>
        <v>0</v>
      </c>
      <c r="W33" s="102">
        <f>W23-BS!G69</f>
        <v>0</v>
      </c>
    </row>
    <row r="34" spans="5:23" s="102" customFormat="1" ht="21.75" customHeight="1">
      <c r="E34" s="102">
        <f>E30-BS!E58</f>
        <v>0</v>
      </c>
      <c r="I34" s="102">
        <f>I30-BS!E62</f>
        <v>0</v>
      </c>
      <c r="K34" s="102">
        <f>K30-BS!E64</f>
        <v>0</v>
      </c>
      <c r="M34" s="102">
        <f>M30-BS!E65</f>
        <v>0</v>
      </c>
      <c r="O34" s="102">
        <f>SUM(O30-BS!E66)</f>
        <v>0</v>
      </c>
      <c r="Q34" s="102">
        <f>SUM(Q30-BS!E66)</f>
        <v>0</v>
      </c>
      <c r="S34" s="102">
        <f>SUM(S30-BS!E67)</f>
        <v>0</v>
      </c>
      <c r="U34" s="102">
        <f>U30-BS!E68</f>
        <v>0</v>
      </c>
      <c r="W34" s="102">
        <f>W30-BS!E69</f>
        <v>0</v>
      </c>
    </row>
  </sheetData>
  <mergeCells count="7">
    <mergeCell ref="K12:M12"/>
    <mergeCell ref="E5:W5"/>
    <mergeCell ref="K11:M11"/>
    <mergeCell ref="E6:S6"/>
    <mergeCell ref="O7:R7"/>
    <mergeCell ref="O9:P9"/>
    <mergeCell ref="O8:P8"/>
  </mergeCells>
  <pageMargins left="0.78740157480314965" right="0.39370078740157483" top="0.78740157480314965" bottom="0.31496062992125984" header="0.19685039370078741" footer="0.19685039370078741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6600FF"/>
    <pageSetUpPr fitToPage="1"/>
  </sheetPr>
  <dimension ref="A1:N28"/>
  <sheetViews>
    <sheetView showGridLines="0" view="pageBreakPreview" zoomScale="80" zoomScaleNormal="85" zoomScaleSheetLayoutView="80" workbookViewId="0">
      <selection activeCell="F9" sqref="F9:H9"/>
    </sheetView>
  </sheetViews>
  <sheetFormatPr defaultColWidth="9.140625" defaultRowHeight="21.75" customHeight="1"/>
  <cols>
    <col min="1" max="1" width="39.140625" style="78" customWidth="1"/>
    <col min="2" max="2" width="21.42578125" style="78" customWidth="1"/>
    <col min="3" max="3" width="1.140625" style="78" customWidth="1"/>
    <col min="4" max="4" width="21.42578125" style="78" customWidth="1"/>
    <col min="5" max="5" width="1.140625" style="78" customWidth="1"/>
    <col min="6" max="6" width="21.42578125" style="78" customWidth="1"/>
    <col min="7" max="7" width="1.140625" style="78" customWidth="1"/>
    <col min="8" max="8" width="21.42578125" style="78" customWidth="1"/>
    <col min="9" max="9" width="1.140625" style="78" customWidth="1"/>
    <col min="10" max="10" width="23.5703125" style="78" customWidth="1"/>
    <col min="11" max="11" width="1.140625" style="78" customWidth="1"/>
    <col min="12" max="12" width="21.42578125" style="78" customWidth="1"/>
    <col min="13" max="13" width="1.140625" style="78" customWidth="1"/>
    <col min="14" max="14" width="21.42578125" style="78" customWidth="1"/>
    <col min="15" max="16384" width="9.140625" style="78"/>
  </cols>
  <sheetData>
    <row r="1" spans="1:14" ht="21.75" customHeight="1">
      <c r="A1" s="70" t="s">
        <v>167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21.75" customHeight="1">
      <c r="A2" s="70" t="s">
        <v>136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1.75" customHeight="1">
      <c r="A3" s="173" t="s">
        <v>210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1.75" customHeight="1"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37" t="s">
        <v>57</v>
      </c>
    </row>
    <row r="5" spans="1:14" ht="21.75" customHeight="1">
      <c r="A5" s="73"/>
      <c r="B5" s="198" t="s">
        <v>55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4" ht="21.75" customHeight="1">
      <c r="A6" s="73"/>
      <c r="B6" s="182"/>
      <c r="C6" s="182"/>
      <c r="D6" s="182"/>
      <c r="E6" s="182"/>
      <c r="F6" s="182"/>
      <c r="G6" s="182"/>
      <c r="H6" s="182"/>
      <c r="I6" s="182"/>
      <c r="J6" s="192" t="s">
        <v>177</v>
      </c>
      <c r="K6" s="192"/>
      <c r="L6" s="192"/>
      <c r="M6" s="182"/>
      <c r="N6" s="182"/>
    </row>
    <row r="7" spans="1:14" ht="21.75" customHeight="1">
      <c r="A7" s="73"/>
      <c r="B7" s="87"/>
      <c r="C7" s="182"/>
      <c r="D7" s="182"/>
      <c r="E7" s="182"/>
      <c r="F7" s="182"/>
      <c r="G7" s="182"/>
      <c r="H7" s="182"/>
      <c r="I7" s="182"/>
      <c r="J7" s="73" t="s">
        <v>270</v>
      </c>
      <c r="K7" s="139"/>
      <c r="L7" s="183" t="s">
        <v>188</v>
      </c>
      <c r="M7" s="182"/>
      <c r="N7" s="177"/>
    </row>
    <row r="8" spans="1:14" ht="21.75" customHeight="1">
      <c r="A8" s="73"/>
      <c r="B8" s="87" t="s">
        <v>137</v>
      </c>
      <c r="C8" s="182"/>
      <c r="D8" s="182"/>
      <c r="E8" s="182"/>
      <c r="F8" s="182"/>
      <c r="G8" s="182"/>
      <c r="H8" s="182"/>
      <c r="I8" s="182"/>
      <c r="J8" s="190" t="s">
        <v>203</v>
      </c>
      <c r="K8" s="189"/>
      <c r="L8" s="183" t="s">
        <v>189</v>
      </c>
      <c r="M8" s="182"/>
      <c r="N8" s="177" t="s">
        <v>142</v>
      </c>
    </row>
    <row r="9" spans="1:14" s="73" customFormat="1" ht="21.75" customHeight="1">
      <c r="B9" s="87" t="s">
        <v>151</v>
      </c>
      <c r="F9" s="197" t="s">
        <v>249</v>
      </c>
      <c r="G9" s="197"/>
      <c r="H9" s="197"/>
      <c r="I9" s="87"/>
      <c r="J9" s="73" t="s">
        <v>225</v>
      </c>
      <c r="K9" s="87"/>
      <c r="L9" s="87" t="s">
        <v>143</v>
      </c>
      <c r="M9" s="87"/>
      <c r="N9" s="141" t="s">
        <v>143</v>
      </c>
    </row>
    <row r="10" spans="1:14" s="73" customFormat="1" ht="21.75" customHeight="1">
      <c r="B10" s="138" t="s">
        <v>139</v>
      </c>
      <c r="D10" s="187" t="s">
        <v>248</v>
      </c>
      <c r="F10" s="138" t="s">
        <v>140</v>
      </c>
      <c r="H10" s="138" t="s">
        <v>141</v>
      </c>
      <c r="I10" s="87"/>
      <c r="J10" s="138" t="s">
        <v>226</v>
      </c>
      <c r="K10" s="87"/>
      <c r="L10" s="138" t="s">
        <v>144</v>
      </c>
      <c r="M10" s="87"/>
      <c r="N10" s="140" t="s">
        <v>144</v>
      </c>
    </row>
    <row r="11" spans="1:14" ht="21.75" customHeight="1">
      <c r="A11" s="85" t="s">
        <v>213</v>
      </c>
      <c r="B11" s="152">
        <v>300000000</v>
      </c>
      <c r="C11" s="152"/>
      <c r="D11" s="152">
        <v>1606753420</v>
      </c>
      <c r="E11" s="152"/>
      <c r="F11" s="152">
        <v>30000000</v>
      </c>
      <c r="G11" s="152"/>
      <c r="H11" s="152">
        <v>97576637</v>
      </c>
      <c r="I11" s="152"/>
      <c r="J11" s="152">
        <v>0</v>
      </c>
      <c r="K11" s="152"/>
      <c r="L11" s="152">
        <f t="shared" ref="L11:L16" si="0">SUM(J11:K11)</f>
        <v>0</v>
      </c>
      <c r="M11" s="152"/>
      <c r="N11" s="152">
        <f>SUM(B11:J11,L11)</f>
        <v>2034330057</v>
      </c>
    </row>
    <row r="12" spans="1:14" ht="21.75" customHeight="1">
      <c r="A12" s="79" t="s">
        <v>103</v>
      </c>
      <c r="B12" s="152">
        <v>0</v>
      </c>
      <c r="C12" s="152"/>
      <c r="D12" s="152">
        <v>0</v>
      </c>
      <c r="E12" s="152"/>
      <c r="F12" s="152">
        <v>0</v>
      </c>
      <c r="G12" s="152"/>
      <c r="H12" s="152">
        <v>542544004</v>
      </c>
      <c r="I12" s="152"/>
      <c r="J12" s="152">
        <v>0</v>
      </c>
      <c r="K12" s="152"/>
      <c r="L12" s="152">
        <f t="shared" si="0"/>
        <v>0</v>
      </c>
      <c r="M12" s="152"/>
      <c r="N12" s="152">
        <f>SUM(B12:J12,L12)</f>
        <v>542544004</v>
      </c>
    </row>
    <row r="13" spans="1:14" ht="21.75" customHeight="1">
      <c r="A13" s="79" t="s">
        <v>106</v>
      </c>
      <c r="B13" s="164">
        <v>0</v>
      </c>
      <c r="C13" s="152"/>
      <c r="D13" s="164">
        <v>0</v>
      </c>
      <c r="E13" s="152"/>
      <c r="F13" s="164">
        <v>0</v>
      </c>
      <c r="G13" s="152"/>
      <c r="H13" s="164">
        <v>0</v>
      </c>
      <c r="I13" s="152"/>
      <c r="J13" s="164">
        <v>-6198378</v>
      </c>
      <c r="K13" s="152"/>
      <c r="L13" s="164">
        <f t="shared" si="0"/>
        <v>-6198378</v>
      </c>
      <c r="M13" s="152"/>
      <c r="N13" s="164">
        <f>SUM(B13:J13,L13)</f>
        <v>-12396756</v>
      </c>
    </row>
    <row r="14" spans="1:14" ht="21.75" customHeight="1">
      <c r="A14" s="79" t="s">
        <v>107</v>
      </c>
      <c r="B14" s="152">
        <f>SUM(B12:B13)</f>
        <v>0</v>
      </c>
      <c r="C14" s="152"/>
      <c r="D14" s="152">
        <f>SUM(D12:D13)</f>
        <v>0</v>
      </c>
      <c r="E14" s="152"/>
      <c r="F14" s="152">
        <f>SUM(F12:F13)</f>
        <v>0</v>
      </c>
      <c r="G14" s="152"/>
      <c r="H14" s="152">
        <f>SUM(H12:H13)</f>
        <v>542544004</v>
      </c>
      <c r="I14" s="152"/>
      <c r="J14" s="152">
        <f>SUM(J12:J13)</f>
        <v>-6198378</v>
      </c>
      <c r="K14" s="152"/>
      <c r="L14" s="152">
        <f t="shared" si="0"/>
        <v>-6198378</v>
      </c>
      <c r="M14" s="152"/>
      <c r="N14" s="152">
        <f>SUM(B14:H14,L14)</f>
        <v>536345626</v>
      </c>
    </row>
    <row r="15" spans="1:14" ht="21.75" customHeight="1">
      <c r="A15" s="123" t="s">
        <v>246</v>
      </c>
      <c r="B15" s="164">
        <v>0</v>
      </c>
      <c r="C15" s="152"/>
      <c r="D15" s="164">
        <v>0</v>
      </c>
      <c r="E15" s="152"/>
      <c r="F15" s="164">
        <v>0</v>
      </c>
      <c r="G15" s="152"/>
      <c r="H15" s="164">
        <v>-284999870</v>
      </c>
      <c r="I15" s="152"/>
      <c r="J15" s="164">
        <v>0</v>
      </c>
      <c r="K15" s="145"/>
      <c r="L15" s="164">
        <f t="shared" si="0"/>
        <v>0</v>
      </c>
      <c r="M15" s="152"/>
      <c r="N15" s="152">
        <f>SUM(B15:J15,L15)</f>
        <v>-284999870</v>
      </c>
    </row>
    <row r="16" spans="1:14" ht="21.75" customHeight="1" thickBot="1">
      <c r="A16" s="85" t="s">
        <v>175</v>
      </c>
      <c r="B16" s="168">
        <f>SUM(B11,B14:B15)</f>
        <v>300000000</v>
      </c>
      <c r="C16" s="152"/>
      <c r="D16" s="168">
        <f>SUM(D11,D14:D15)</f>
        <v>1606753420</v>
      </c>
      <c r="E16" s="152"/>
      <c r="F16" s="168">
        <f>SUM(F11,F14:F15)</f>
        <v>30000000</v>
      </c>
      <c r="G16" s="152"/>
      <c r="H16" s="168">
        <f>SUM(H11,H14:H15)</f>
        <v>355120771</v>
      </c>
      <c r="I16" s="152"/>
      <c r="J16" s="168">
        <f>SUM(J11,J14:J15)</f>
        <v>-6198378</v>
      </c>
      <c r="K16" s="152"/>
      <c r="L16" s="181">
        <f t="shared" si="0"/>
        <v>-6198378</v>
      </c>
      <c r="M16" s="152"/>
      <c r="N16" s="181">
        <f>SUM(B16:H16,L16)</f>
        <v>2285675813</v>
      </c>
    </row>
    <row r="17" spans="1:14" ht="21.75" customHeight="1" thickTop="1">
      <c r="A17" s="85"/>
      <c r="B17" s="145" t="s">
        <v>49</v>
      </c>
      <c r="C17" s="145"/>
      <c r="D17" s="145"/>
      <c r="E17" s="145"/>
      <c r="F17" s="145"/>
      <c r="G17" s="145"/>
      <c r="H17" s="145"/>
      <c r="I17" s="145"/>
      <c r="J17" s="145"/>
      <c r="K17" s="152"/>
      <c r="L17" s="152"/>
      <c r="M17" s="145"/>
      <c r="N17" s="145"/>
    </row>
    <row r="18" spans="1:14" ht="21.75" customHeight="1">
      <c r="A18" s="85" t="s">
        <v>211</v>
      </c>
      <c r="B18" s="152">
        <f>B16</f>
        <v>300000000</v>
      </c>
      <c r="C18" s="152"/>
      <c r="D18" s="152">
        <f>D16</f>
        <v>1606753420</v>
      </c>
      <c r="E18" s="152"/>
      <c r="F18" s="152">
        <f>F16</f>
        <v>30000000</v>
      </c>
      <c r="G18" s="152"/>
      <c r="H18" s="152">
        <f>H16</f>
        <v>355120771</v>
      </c>
      <c r="I18" s="152"/>
      <c r="J18" s="152">
        <f>J16</f>
        <v>-6198378</v>
      </c>
      <c r="K18" s="152"/>
      <c r="L18" s="152">
        <f>SUM(J18:K18)</f>
        <v>-6198378</v>
      </c>
      <c r="M18" s="152"/>
      <c r="N18" s="152">
        <f>SUM(B18:H18,L18)</f>
        <v>2285675813</v>
      </c>
    </row>
    <row r="19" spans="1:14" ht="21.75" customHeight="1">
      <c r="A19" s="123" t="s">
        <v>103</v>
      </c>
      <c r="B19" s="152">
        <v>0</v>
      </c>
      <c r="C19" s="152"/>
      <c r="D19" s="152">
        <v>0</v>
      </c>
      <c r="E19" s="152"/>
      <c r="F19" s="152">
        <v>0</v>
      </c>
      <c r="G19" s="152"/>
      <c r="H19" s="152">
        <f>PL!I24</f>
        <v>625669423</v>
      </c>
      <c r="I19" s="152"/>
      <c r="J19" s="152">
        <v>0</v>
      </c>
      <c r="K19" s="152"/>
      <c r="L19" s="152">
        <f>SUM(J19:K19)</f>
        <v>0</v>
      </c>
      <c r="M19" s="152"/>
      <c r="N19" s="152">
        <f>SUM(B19:H19,L19)</f>
        <v>625669423</v>
      </c>
    </row>
    <row r="20" spans="1:14" ht="21.75" customHeight="1">
      <c r="A20" s="123" t="s">
        <v>106</v>
      </c>
      <c r="B20" s="164">
        <v>0</v>
      </c>
      <c r="C20" s="152"/>
      <c r="D20" s="164">
        <v>0</v>
      </c>
      <c r="E20" s="152"/>
      <c r="F20" s="164">
        <v>0</v>
      </c>
      <c r="G20" s="152"/>
      <c r="H20" s="164">
        <v>0</v>
      </c>
      <c r="I20" s="152"/>
      <c r="J20" s="164">
        <v>-22062236</v>
      </c>
      <c r="K20" s="152"/>
      <c r="L20" s="164">
        <f>SUM(J20:K20)</f>
        <v>-22062236</v>
      </c>
      <c r="M20" s="152"/>
      <c r="N20" s="164">
        <f>SUM(B20:H20,L20)</f>
        <v>-22062236</v>
      </c>
    </row>
    <row r="21" spans="1:14" ht="21.75" customHeight="1">
      <c r="A21" s="123" t="s">
        <v>107</v>
      </c>
      <c r="B21" s="152">
        <f>SUM(B19:B20)</f>
        <v>0</v>
      </c>
      <c r="C21" s="152"/>
      <c r="D21" s="152">
        <f>SUM(D19:D20)</f>
        <v>0</v>
      </c>
      <c r="E21" s="152"/>
      <c r="F21" s="152">
        <f>SUM(F19:F20)</f>
        <v>0</v>
      </c>
      <c r="G21" s="152"/>
      <c r="H21" s="152">
        <f>SUM(H19:H20)</f>
        <v>625669423</v>
      </c>
      <c r="I21" s="152"/>
      <c r="J21" s="152">
        <f>SUM(J19:J20)</f>
        <v>-22062236</v>
      </c>
      <c r="K21" s="152"/>
      <c r="L21" s="152">
        <f>SUM(L19:L20)</f>
        <v>-22062236</v>
      </c>
      <c r="M21" s="152"/>
      <c r="N21" s="152">
        <f>SUM(N19:N20)</f>
        <v>603607187</v>
      </c>
    </row>
    <row r="22" spans="1:14" ht="21.75" customHeight="1">
      <c r="A22" s="123" t="s">
        <v>246</v>
      </c>
      <c r="B22" s="164">
        <v>0</v>
      </c>
      <c r="C22" s="152"/>
      <c r="D22" s="164">
        <v>0</v>
      </c>
      <c r="E22" s="152"/>
      <c r="F22" s="164">
        <v>0</v>
      </c>
      <c r="G22" s="152"/>
      <c r="H22" s="164">
        <v>-629999929</v>
      </c>
      <c r="I22" s="152"/>
      <c r="J22" s="164">
        <v>0</v>
      </c>
      <c r="K22" s="145"/>
      <c r="L22" s="164">
        <f>SUM(J22:K22)</f>
        <v>0</v>
      </c>
      <c r="M22" s="152"/>
      <c r="N22" s="164">
        <f>SUM(B22:H22,L22)</f>
        <v>-629999929</v>
      </c>
    </row>
    <row r="23" spans="1:14" ht="21.75" customHeight="1" thickBot="1">
      <c r="A23" s="69" t="s">
        <v>212</v>
      </c>
      <c r="B23" s="168">
        <f>B18+B21+B22</f>
        <v>300000000</v>
      </c>
      <c r="C23" s="152"/>
      <c r="D23" s="168">
        <f>D18+D21+D22</f>
        <v>1606753420</v>
      </c>
      <c r="E23" s="152"/>
      <c r="F23" s="168">
        <f>F18+F21+F22</f>
        <v>30000000</v>
      </c>
      <c r="G23" s="152"/>
      <c r="H23" s="168">
        <f>H18+H21+H22</f>
        <v>350790265</v>
      </c>
      <c r="I23" s="152"/>
      <c r="J23" s="168">
        <f>J18+J21+J22</f>
        <v>-28260614</v>
      </c>
      <c r="K23" s="143"/>
      <c r="L23" s="181">
        <f>SUM(J23:K23)</f>
        <v>-28260614</v>
      </c>
      <c r="M23" s="152"/>
      <c r="N23" s="168">
        <f>N18+N21+N22</f>
        <v>2259283071</v>
      </c>
    </row>
    <row r="24" spans="1:14" ht="21.75" customHeight="1" thickTop="1">
      <c r="A24" s="85"/>
      <c r="B24" s="87" t="s">
        <v>49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73"/>
      <c r="N24" s="87"/>
    </row>
    <row r="26" spans="1:14" ht="21.75" customHeight="1">
      <c r="A26" s="123" t="s">
        <v>68</v>
      </c>
    </row>
    <row r="27" spans="1:14" ht="21.75" customHeight="1">
      <c r="B27" s="102">
        <f>B16-BS!K58</f>
        <v>0</v>
      </c>
      <c r="C27" s="102"/>
      <c r="D27" s="102"/>
      <c r="E27" s="102"/>
      <c r="F27" s="102">
        <f>F18-BS!K64</f>
        <v>0</v>
      </c>
      <c r="G27" s="102"/>
      <c r="H27" s="102">
        <f>H18-BS!K65</f>
        <v>0</v>
      </c>
      <c r="I27" s="102"/>
      <c r="J27" s="102"/>
      <c r="K27" s="102"/>
      <c r="L27" s="102"/>
      <c r="M27" s="102"/>
      <c r="N27" s="102">
        <f>N18-BS!K67</f>
        <v>0</v>
      </c>
    </row>
    <row r="28" spans="1:14" ht="21.75" customHeight="1">
      <c r="B28" s="102">
        <f>B23-BS!I58</f>
        <v>0</v>
      </c>
      <c r="C28" s="102"/>
      <c r="D28" s="102"/>
      <c r="E28" s="102"/>
      <c r="F28" s="102">
        <f>F23-BS!I64</f>
        <v>0</v>
      </c>
      <c r="G28" s="102"/>
      <c r="H28" s="102">
        <f>H23-BS!I65</f>
        <v>0</v>
      </c>
      <c r="I28" s="102"/>
      <c r="J28" s="102"/>
      <c r="K28" s="102"/>
      <c r="L28" s="102"/>
      <c r="M28" s="102"/>
      <c r="N28" s="102">
        <f>N23-BS!I67</f>
        <v>0</v>
      </c>
    </row>
  </sheetData>
  <mergeCells count="3">
    <mergeCell ref="F9:H9"/>
    <mergeCell ref="B5:N5"/>
    <mergeCell ref="J6:L6"/>
  </mergeCells>
  <pageMargins left="0.78740157480314965" right="0.39370078740157483" top="0.78740157480314965" bottom="0.31496062992125984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41D9-45FA-47D1-A7EE-1DF1EEACC8B0}">
  <sheetPr>
    <tabColor rgb="FF6600FF"/>
  </sheetPr>
  <dimension ref="A1:L147"/>
  <sheetViews>
    <sheetView showGridLines="0" tabSelected="1" view="pageBreakPreview" topLeftCell="A25" zoomScale="87" zoomScaleNormal="100" zoomScaleSheetLayoutView="87" workbookViewId="0">
      <selection activeCell="B25" sqref="B25"/>
    </sheetView>
  </sheetViews>
  <sheetFormatPr defaultColWidth="10.7109375" defaultRowHeight="21.75" customHeight="1"/>
  <cols>
    <col min="1" max="1" width="55" style="79" customWidth="1"/>
    <col min="2" max="2" width="1.7109375" style="78" customWidth="1"/>
    <col min="3" max="3" width="7.7109375" style="131" customWidth="1"/>
    <col min="4" max="4" width="1.7109375" style="78" customWidth="1"/>
    <col min="5" max="5" width="17.7109375" style="78" customWidth="1"/>
    <col min="6" max="6" width="1.7109375" style="78" customWidth="1"/>
    <col min="7" max="7" width="16.42578125" style="78" customWidth="1"/>
    <col min="8" max="8" width="1.7109375" style="78" customWidth="1"/>
    <col min="9" max="9" width="17" style="78" customWidth="1"/>
    <col min="10" max="10" width="1.7109375" style="78" customWidth="1"/>
    <col min="11" max="11" width="16.42578125" style="78" customWidth="1"/>
    <col min="12" max="12" width="14.42578125" style="78" customWidth="1"/>
    <col min="13" max="16384" width="10.7109375" style="78"/>
  </cols>
  <sheetData>
    <row r="1" spans="1:11" s="74" customFormat="1" ht="21.75" customHeight="1">
      <c r="A1" s="70" t="s">
        <v>167</v>
      </c>
      <c r="B1" s="111"/>
      <c r="C1" s="131"/>
      <c r="D1" s="111"/>
      <c r="E1" s="111"/>
      <c r="F1" s="111"/>
      <c r="G1" s="112"/>
      <c r="H1" s="111"/>
      <c r="I1" s="111"/>
      <c r="J1" s="111"/>
      <c r="K1" s="112"/>
    </row>
    <row r="2" spans="1:11" s="74" customFormat="1" ht="21.75" customHeight="1">
      <c r="A2" s="69" t="s">
        <v>114</v>
      </c>
      <c r="B2" s="127"/>
      <c r="C2" s="131"/>
      <c r="D2" s="111"/>
      <c r="E2" s="111"/>
      <c r="F2" s="111"/>
      <c r="G2" s="112"/>
      <c r="H2" s="111"/>
      <c r="I2" s="111"/>
      <c r="J2" s="111"/>
      <c r="K2" s="112"/>
    </row>
    <row r="3" spans="1:11" s="74" customFormat="1" ht="21.75" customHeight="1">
      <c r="A3" s="125" t="s">
        <v>210</v>
      </c>
      <c r="B3" s="127"/>
      <c r="C3" s="131"/>
      <c r="D3" s="111"/>
      <c r="E3" s="111"/>
      <c r="F3" s="111"/>
      <c r="G3" s="112"/>
      <c r="H3" s="111"/>
      <c r="I3" s="111"/>
      <c r="J3" s="111"/>
      <c r="K3" s="112"/>
    </row>
    <row r="4" spans="1:11" s="74" customFormat="1" ht="21.75" customHeight="1">
      <c r="B4" s="127"/>
      <c r="C4" s="131"/>
      <c r="D4" s="111"/>
      <c r="F4" s="110"/>
      <c r="G4" s="113"/>
      <c r="H4" s="110"/>
      <c r="J4" s="110"/>
      <c r="K4" s="113" t="s">
        <v>57</v>
      </c>
    </row>
    <row r="5" spans="1:11" ht="21.75" customHeight="1">
      <c r="E5" s="106" t="s">
        <v>56</v>
      </c>
      <c r="F5" s="106"/>
      <c r="G5" s="106"/>
      <c r="I5" s="106" t="s">
        <v>55</v>
      </c>
      <c r="J5" s="106"/>
      <c r="K5" s="106"/>
    </row>
    <row r="6" spans="1:11" ht="21.75" customHeight="1">
      <c r="C6" s="129"/>
      <c r="D6" s="81"/>
      <c r="E6" s="80">
        <v>2020</v>
      </c>
      <c r="F6" s="107"/>
      <c r="G6" s="80">
        <v>2019</v>
      </c>
      <c r="H6" s="108"/>
      <c r="I6" s="80">
        <v>2020</v>
      </c>
      <c r="J6" s="107"/>
      <c r="K6" s="80">
        <v>2019</v>
      </c>
    </row>
    <row r="7" spans="1:11" ht="21.75" customHeight="1">
      <c r="A7" s="122" t="s">
        <v>116</v>
      </c>
      <c r="B7" s="76"/>
      <c r="E7" s="73"/>
      <c r="G7" s="95"/>
      <c r="H7" s="73"/>
      <c r="I7" s="73"/>
      <c r="K7" s="95"/>
    </row>
    <row r="8" spans="1:11" ht="21.75" customHeight="1">
      <c r="A8" s="123" t="s">
        <v>117</v>
      </c>
      <c r="E8" s="96">
        <f>PL!E22</f>
        <v>869171468</v>
      </c>
      <c r="F8" s="96"/>
      <c r="G8" s="96">
        <f>PL!G22</f>
        <v>623568364</v>
      </c>
      <c r="H8" s="96"/>
      <c r="I8" s="96">
        <f>PL!I22</f>
        <v>627309012</v>
      </c>
      <c r="J8" s="96"/>
      <c r="K8" s="96">
        <f>PL!K22</f>
        <v>545106660</v>
      </c>
    </row>
    <row r="9" spans="1:11" ht="21.75" customHeight="1">
      <c r="A9" s="79" t="s">
        <v>118</v>
      </c>
      <c r="E9" s="95"/>
      <c r="F9" s="95"/>
      <c r="G9" s="95"/>
      <c r="H9" s="95"/>
      <c r="I9" s="95"/>
      <c r="J9" s="95"/>
      <c r="K9" s="95"/>
    </row>
    <row r="10" spans="1:11" ht="21.75" customHeight="1">
      <c r="A10" s="123" t="s">
        <v>119</v>
      </c>
      <c r="E10" s="95"/>
      <c r="F10" s="95"/>
      <c r="G10" s="95"/>
      <c r="H10" s="95"/>
      <c r="I10" s="95"/>
      <c r="J10" s="95"/>
      <c r="K10" s="95"/>
    </row>
    <row r="11" spans="1:11" ht="21.75" customHeight="1">
      <c r="A11" s="123" t="s">
        <v>120</v>
      </c>
      <c r="E11" s="152">
        <v>147305573</v>
      </c>
      <c r="F11" s="152"/>
      <c r="G11" s="152">
        <v>42284097</v>
      </c>
      <c r="H11" s="152"/>
      <c r="I11" s="152">
        <v>159218</v>
      </c>
      <c r="J11" s="152"/>
      <c r="K11" s="152">
        <v>151157</v>
      </c>
    </row>
    <row r="12" spans="1:11" ht="21.75" customHeight="1">
      <c r="A12" s="91" t="s">
        <v>227</v>
      </c>
      <c r="E12" s="152">
        <v>0</v>
      </c>
      <c r="F12" s="152"/>
      <c r="G12" s="152">
        <v>-307335</v>
      </c>
      <c r="H12" s="152"/>
      <c r="I12" s="152">
        <v>0</v>
      </c>
      <c r="J12" s="152"/>
      <c r="K12" s="152">
        <v>0</v>
      </c>
    </row>
    <row r="13" spans="1:11" ht="21.75" customHeight="1">
      <c r="A13" s="91" t="s">
        <v>255</v>
      </c>
      <c r="E13" s="152">
        <v>2099661</v>
      </c>
      <c r="F13" s="152"/>
      <c r="G13" s="152">
        <v>0</v>
      </c>
      <c r="H13" s="152"/>
      <c r="I13" s="152">
        <v>1263695</v>
      </c>
      <c r="J13" s="152"/>
      <c r="K13" s="152">
        <v>0</v>
      </c>
    </row>
    <row r="14" spans="1:11" ht="21.75" customHeight="1">
      <c r="A14" s="79" t="s">
        <v>198</v>
      </c>
      <c r="E14" s="152">
        <v>-753567</v>
      </c>
      <c r="F14" s="152"/>
      <c r="G14" s="152">
        <v>44838</v>
      </c>
      <c r="H14" s="152"/>
      <c r="I14" s="152">
        <v>0</v>
      </c>
      <c r="J14" s="152"/>
      <c r="K14" s="152">
        <v>0</v>
      </c>
    </row>
    <row r="15" spans="1:11" ht="21.75" customHeight="1">
      <c r="A15" s="91" t="s">
        <v>256</v>
      </c>
      <c r="E15" s="152">
        <v>0</v>
      </c>
      <c r="F15" s="152"/>
      <c r="G15" s="152">
        <v>-3816</v>
      </c>
      <c r="H15" s="152"/>
      <c r="I15" s="152">
        <v>0</v>
      </c>
      <c r="J15" s="152"/>
      <c r="K15" s="152">
        <v>0</v>
      </c>
    </row>
    <row r="16" spans="1:11" ht="21.75" customHeight="1">
      <c r="A16" s="91" t="s">
        <v>278</v>
      </c>
      <c r="E16" s="152">
        <v>38497</v>
      </c>
      <c r="F16" s="152"/>
      <c r="G16" s="152">
        <v>9775</v>
      </c>
      <c r="H16" s="152"/>
      <c r="I16" s="152">
        <v>0</v>
      </c>
      <c r="J16" s="152"/>
      <c r="K16" s="152">
        <v>0</v>
      </c>
    </row>
    <row r="17" spans="1:11" ht="21.75" customHeight="1">
      <c r="A17" s="116" t="s">
        <v>173</v>
      </c>
      <c r="E17" s="152">
        <v>0</v>
      </c>
      <c r="F17" s="152"/>
      <c r="G17" s="152">
        <v>645075</v>
      </c>
      <c r="H17" s="152"/>
      <c r="I17" s="152">
        <v>0</v>
      </c>
      <c r="J17" s="152"/>
      <c r="K17" s="152">
        <v>0</v>
      </c>
    </row>
    <row r="18" spans="1:11" ht="21.75" customHeight="1">
      <c r="A18" s="91" t="s">
        <v>206</v>
      </c>
      <c r="E18" s="152">
        <v>177854</v>
      </c>
      <c r="F18" s="152"/>
      <c r="G18" s="152">
        <v>163991</v>
      </c>
      <c r="H18" s="152"/>
      <c r="I18" s="152">
        <v>0</v>
      </c>
      <c r="J18" s="152"/>
      <c r="K18" s="152">
        <v>0</v>
      </c>
    </row>
    <row r="19" spans="1:11" ht="21.75" customHeight="1">
      <c r="A19" s="91" t="s">
        <v>250</v>
      </c>
      <c r="E19" s="152">
        <v>10809475</v>
      </c>
      <c r="F19" s="152"/>
      <c r="G19" s="152">
        <v>23292212</v>
      </c>
      <c r="H19" s="152"/>
      <c r="I19" s="152">
        <v>0</v>
      </c>
      <c r="J19" s="152"/>
      <c r="K19" s="152">
        <v>0</v>
      </c>
    </row>
    <row r="20" spans="1:11" ht="21.75" customHeight="1">
      <c r="A20" s="91" t="s">
        <v>279</v>
      </c>
      <c r="E20" s="152">
        <v>-127999</v>
      </c>
      <c r="F20" s="152"/>
      <c r="G20" s="152">
        <v>-671556</v>
      </c>
      <c r="H20" s="152"/>
      <c r="I20" s="152">
        <v>0</v>
      </c>
      <c r="J20" s="152"/>
      <c r="K20" s="152">
        <v>0</v>
      </c>
    </row>
    <row r="21" spans="1:11" ht="21.75" customHeight="1">
      <c r="A21" s="116" t="s">
        <v>280</v>
      </c>
      <c r="E21" s="152">
        <v>-1316333</v>
      </c>
      <c r="F21" s="152"/>
      <c r="G21" s="152">
        <v>-4589647</v>
      </c>
      <c r="H21" s="152"/>
      <c r="I21" s="152">
        <v>-1148039</v>
      </c>
      <c r="J21" s="152"/>
      <c r="K21" s="152">
        <v>-4498447</v>
      </c>
    </row>
    <row r="22" spans="1:11" ht="21.75" customHeight="1">
      <c r="A22" s="116" t="s">
        <v>281</v>
      </c>
      <c r="E22" s="152">
        <v>0</v>
      </c>
      <c r="F22" s="152"/>
      <c r="G22" s="152">
        <v>0</v>
      </c>
      <c r="H22" s="152"/>
      <c r="I22" s="152">
        <v>0</v>
      </c>
      <c r="J22" s="152"/>
      <c r="K22" s="152">
        <v>1200000</v>
      </c>
    </row>
    <row r="23" spans="1:11" ht="21.75" customHeight="1">
      <c r="A23" s="116" t="s">
        <v>282</v>
      </c>
      <c r="E23" s="152">
        <v>21524</v>
      </c>
      <c r="F23" s="152"/>
      <c r="G23" s="152">
        <v>67093</v>
      </c>
      <c r="H23" s="152"/>
      <c r="I23" s="152">
        <v>0</v>
      </c>
      <c r="J23" s="152"/>
      <c r="K23" s="152">
        <v>3742</v>
      </c>
    </row>
    <row r="24" spans="1:11" ht="21.75" customHeight="1">
      <c r="A24" s="91" t="s">
        <v>237</v>
      </c>
      <c r="E24" s="152">
        <v>-40377</v>
      </c>
      <c r="F24" s="152"/>
      <c r="G24" s="152">
        <v>0</v>
      </c>
      <c r="H24" s="152"/>
      <c r="I24" s="152">
        <v>0</v>
      </c>
      <c r="J24" s="152"/>
      <c r="K24" s="152">
        <v>0</v>
      </c>
    </row>
    <row r="25" spans="1:11" ht="21.75" customHeight="1">
      <c r="A25" s="91" t="s">
        <v>96</v>
      </c>
      <c r="E25" s="152">
        <v>-7000000</v>
      </c>
      <c r="F25" s="152"/>
      <c r="G25" s="152">
        <v>-4500000</v>
      </c>
      <c r="H25" s="152"/>
      <c r="I25" s="152">
        <v>-618999457</v>
      </c>
      <c r="J25" s="152"/>
      <c r="K25" s="152">
        <v>-526499524</v>
      </c>
    </row>
    <row r="26" spans="1:11" ht="21.75" customHeight="1">
      <c r="A26" s="79" t="s">
        <v>228</v>
      </c>
      <c r="E26" s="152">
        <v>-35546408</v>
      </c>
      <c r="F26" s="152"/>
      <c r="G26" s="152">
        <v>-43873232</v>
      </c>
      <c r="H26" s="152"/>
      <c r="I26" s="152">
        <v>-18805919</v>
      </c>
      <c r="J26" s="152"/>
      <c r="K26" s="152">
        <v>-18263654</v>
      </c>
    </row>
    <row r="27" spans="1:11" ht="21.75" customHeight="1">
      <c r="A27" s="79" t="s">
        <v>229</v>
      </c>
      <c r="E27" s="164">
        <v>2091779</v>
      </c>
      <c r="F27" s="152"/>
      <c r="G27" s="164">
        <v>0</v>
      </c>
      <c r="H27" s="152"/>
      <c r="I27" s="164">
        <v>0</v>
      </c>
      <c r="J27" s="152"/>
      <c r="K27" s="164">
        <v>0</v>
      </c>
    </row>
    <row r="28" spans="1:11" ht="21.75" customHeight="1">
      <c r="A28" s="79" t="s">
        <v>161</v>
      </c>
      <c r="E28" s="152"/>
      <c r="F28" s="152"/>
      <c r="G28" s="152"/>
      <c r="H28" s="152"/>
      <c r="I28" s="152"/>
      <c r="J28" s="152"/>
      <c r="K28" s="152"/>
    </row>
    <row r="29" spans="1:11" ht="21.75" customHeight="1">
      <c r="A29" s="79" t="s">
        <v>121</v>
      </c>
      <c r="E29" s="152">
        <f>SUM(E8:E27)</f>
        <v>986931147</v>
      </c>
      <c r="F29" s="152"/>
      <c r="G29" s="152">
        <f>SUM(G8:G27)</f>
        <v>636129859</v>
      </c>
      <c r="H29" s="152"/>
      <c r="I29" s="152">
        <f>SUM(I8:I27)</f>
        <v>-10221490</v>
      </c>
      <c r="J29" s="152"/>
      <c r="K29" s="152">
        <f>SUM(K8:K27)</f>
        <v>-2800066</v>
      </c>
    </row>
    <row r="30" spans="1:11" ht="21.75" customHeight="1">
      <c r="A30" s="79" t="s">
        <v>122</v>
      </c>
      <c r="E30" s="152"/>
      <c r="F30" s="152"/>
      <c r="G30" s="152"/>
      <c r="H30" s="152"/>
      <c r="I30" s="152"/>
      <c r="J30" s="152"/>
      <c r="K30" s="152"/>
    </row>
    <row r="31" spans="1:11" ht="21.75" customHeight="1">
      <c r="A31" s="126" t="s">
        <v>123</v>
      </c>
      <c r="E31" s="152">
        <v>-135609508</v>
      </c>
      <c r="F31" s="152"/>
      <c r="G31" s="152">
        <f>+-141157097</f>
        <v>-141157097</v>
      </c>
      <c r="H31" s="152"/>
      <c r="I31" s="152">
        <v>0</v>
      </c>
      <c r="J31" s="152"/>
      <c r="K31" s="152">
        <v>0</v>
      </c>
    </row>
    <row r="32" spans="1:11" ht="21.75" customHeight="1">
      <c r="A32" s="79" t="s">
        <v>162</v>
      </c>
      <c r="E32" s="152">
        <v>-41314848</v>
      </c>
      <c r="F32" s="152"/>
      <c r="G32" s="152">
        <v>-68810105</v>
      </c>
      <c r="H32" s="152"/>
      <c r="I32" s="152">
        <v>7</v>
      </c>
      <c r="J32" s="152"/>
      <c r="K32" s="152">
        <v>35</v>
      </c>
    </row>
    <row r="33" spans="1:12" ht="21.75" customHeight="1">
      <c r="A33" s="79" t="s">
        <v>124</v>
      </c>
      <c r="E33" s="152">
        <v>3093794</v>
      </c>
      <c r="F33" s="152"/>
      <c r="G33" s="152">
        <v>-13052407</v>
      </c>
      <c r="H33" s="152"/>
      <c r="I33" s="152">
        <v>30755</v>
      </c>
      <c r="J33" s="152"/>
      <c r="K33" s="152">
        <v>-14304</v>
      </c>
    </row>
    <row r="34" spans="1:12" ht="21.75" customHeight="1">
      <c r="A34" s="79" t="s">
        <v>221</v>
      </c>
      <c r="E34" s="152">
        <v>8122719</v>
      </c>
      <c r="F34" s="152"/>
      <c r="G34" s="152">
        <v>0</v>
      </c>
      <c r="H34" s="152"/>
      <c r="I34" s="152">
        <v>0</v>
      </c>
      <c r="J34" s="152"/>
      <c r="K34" s="152">
        <v>0</v>
      </c>
    </row>
    <row r="35" spans="1:12" ht="21.75" customHeight="1">
      <c r="A35" s="79" t="s">
        <v>125</v>
      </c>
      <c r="E35" s="152">
        <v>-4956697</v>
      </c>
      <c r="F35" s="152"/>
      <c r="G35" s="152">
        <v>18561</v>
      </c>
      <c r="H35" s="152"/>
      <c r="I35" s="152">
        <v>0</v>
      </c>
      <c r="J35" s="152"/>
      <c r="K35" s="152">
        <v>0</v>
      </c>
    </row>
    <row r="36" spans="1:12" ht="21.75" customHeight="1">
      <c r="A36" s="123" t="s">
        <v>126</v>
      </c>
      <c r="E36" s="152"/>
      <c r="F36" s="152"/>
      <c r="G36" s="152"/>
      <c r="H36" s="152"/>
      <c r="I36" s="152"/>
      <c r="J36" s="152"/>
      <c r="K36" s="152"/>
    </row>
    <row r="37" spans="1:12" ht="21.75" customHeight="1">
      <c r="A37" s="123" t="s">
        <v>127</v>
      </c>
      <c r="E37" s="152">
        <v>-37594923</v>
      </c>
      <c r="F37" s="152"/>
      <c r="G37" s="152">
        <v>144655835</v>
      </c>
      <c r="H37" s="152"/>
      <c r="I37" s="152">
        <v>702308</v>
      </c>
      <c r="J37" s="152"/>
      <c r="K37" s="152">
        <v>-612340</v>
      </c>
    </row>
    <row r="38" spans="1:12" ht="21.75" customHeight="1">
      <c r="A38" s="123" t="s">
        <v>154</v>
      </c>
      <c r="E38" s="152">
        <v>38182810</v>
      </c>
      <c r="F38" s="152"/>
      <c r="G38" s="152">
        <v>57840804</v>
      </c>
      <c r="H38" s="152"/>
      <c r="I38" s="152">
        <v>0</v>
      </c>
      <c r="J38" s="152"/>
      <c r="K38" s="152">
        <v>0</v>
      </c>
    </row>
    <row r="39" spans="1:12" ht="21.75" customHeight="1">
      <c r="A39" s="91" t="s">
        <v>128</v>
      </c>
      <c r="E39" s="152">
        <v>2274298</v>
      </c>
      <c r="F39" s="152"/>
      <c r="G39" s="152">
        <v>-5897880</v>
      </c>
      <c r="H39" s="152"/>
      <c r="I39" s="152">
        <v>-28942</v>
      </c>
      <c r="J39" s="152"/>
      <c r="K39" s="152">
        <v>-987758</v>
      </c>
    </row>
    <row r="40" spans="1:12" ht="21.75" customHeight="1">
      <c r="A40" s="91" t="s">
        <v>187</v>
      </c>
      <c r="E40" s="152">
        <v>0</v>
      </c>
      <c r="F40" s="152"/>
      <c r="G40" s="152">
        <v>109233</v>
      </c>
      <c r="H40" s="152"/>
      <c r="I40" s="152">
        <v>0</v>
      </c>
      <c r="J40" s="152"/>
      <c r="K40" s="152">
        <v>0</v>
      </c>
    </row>
    <row r="41" spans="1:12" ht="21.75" customHeight="1">
      <c r="A41" s="91" t="s">
        <v>170</v>
      </c>
      <c r="E41" s="164">
        <v>0</v>
      </c>
      <c r="F41" s="152"/>
      <c r="G41" s="164">
        <v>-4135400</v>
      </c>
      <c r="H41" s="152"/>
      <c r="I41" s="164">
        <v>0</v>
      </c>
      <c r="J41" s="152"/>
      <c r="K41" s="164">
        <v>0</v>
      </c>
    </row>
    <row r="42" spans="1:12" ht="21.75" customHeight="1">
      <c r="A42" s="91" t="s">
        <v>163</v>
      </c>
      <c r="B42" s="74"/>
      <c r="E42" s="152">
        <f>SUM(E29:E41)</f>
        <v>819128792</v>
      </c>
      <c r="F42" s="152"/>
      <c r="G42" s="152">
        <f>SUM(G29:G41)</f>
        <v>605701403</v>
      </c>
      <c r="H42" s="152"/>
      <c r="I42" s="152">
        <f>SUM(I29:I41)</f>
        <v>-9517362</v>
      </c>
      <c r="J42" s="152"/>
      <c r="K42" s="152">
        <f>SUM(K29:K41)</f>
        <v>-4414433</v>
      </c>
    </row>
    <row r="43" spans="1:12" ht="21.75" customHeight="1">
      <c r="A43" s="123" t="s">
        <v>257</v>
      </c>
      <c r="B43" s="74"/>
      <c r="E43" s="152">
        <v>-126641827</v>
      </c>
      <c r="F43" s="152"/>
      <c r="G43" s="152">
        <v>-113471613</v>
      </c>
      <c r="H43" s="152"/>
      <c r="I43" s="152">
        <v>-3552725</v>
      </c>
      <c r="J43" s="152"/>
      <c r="K43" s="152">
        <v>-564429</v>
      </c>
      <c r="L43" s="103"/>
    </row>
    <row r="44" spans="1:12" ht="21.75" customHeight="1">
      <c r="A44" s="91" t="s">
        <v>180</v>
      </c>
      <c r="E44" s="164">
        <v>1402914</v>
      </c>
      <c r="F44" s="152"/>
      <c r="G44" s="164">
        <v>1417637</v>
      </c>
      <c r="H44" s="152"/>
      <c r="I44" s="164">
        <v>0</v>
      </c>
      <c r="J44" s="152"/>
      <c r="K44" s="164">
        <v>0</v>
      </c>
      <c r="L44" s="103"/>
    </row>
    <row r="45" spans="1:12" ht="21.75" customHeight="1">
      <c r="A45" s="100" t="s">
        <v>159</v>
      </c>
      <c r="B45" s="90"/>
      <c r="E45" s="164">
        <f>SUM(E42:E44)</f>
        <v>693889879</v>
      </c>
      <c r="F45" s="152"/>
      <c r="G45" s="164">
        <f>SUM(G42:G44)</f>
        <v>493647427</v>
      </c>
      <c r="H45" s="152"/>
      <c r="I45" s="164">
        <f>SUM(I42:I44)</f>
        <v>-13070087</v>
      </c>
      <c r="J45" s="152"/>
      <c r="K45" s="164">
        <f>SUM(K42:K44)</f>
        <v>-4978862</v>
      </c>
    </row>
    <row r="46" spans="1:12" ht="21.75" customHeight="1">
      <c r="E46" s="88"/>
      <c r="G46" s="88"/>
      <c r="H46" s="97"/>
      <c r="I46" s="88"/>
      <c r="K46" s="88"/>
    </row>
    <row r="47" spans="1:12" s="74" customFormat="1" ht="21.75" customHeight="1">
      <c r="A47" s="89" t="s">
        <v>68</v>
      </c>
      <c r="B47" s="90"/>
      <c r="C47" s="131"/>
      <c r="D47" s="78"/>
      <c r="E47" s="114"/>
      <c r="F47" s="78"/>
      <c r="G47" s="114"/>
      <c r="H47" s="78"/>
      <c r="I47" s="114"/>
      <c r="J47" s="78"/>
      <c r="K47" s="114"/>
    </row>
    <row r="48" spans="1:12" s="74" customFormat="1" ht="21.75" customHeight="1">
      <c r="A48" s="70" t="s">
        <v>167</v>
      </c>
      <c r="B48" s="127"/>
      <c r="C48" s="131"/>
      <c r="D48" s="111"/>
      <c r="E48" s="112"/>
      <c r="F48" s="111"/>
      <c r="G48" s="112"/>
      <c r="H48" s="111"/>
      <c r="I48" s="112"/>
      <c r="J48" s="111"/>
      <c r="K48" s="112"/>
    </row>
    <row r="49" spans="1:11" s="74" customFormat="1" ht="21.75" customHeight="1">
      <c r="A49" s="69" t="s">
        <v>129</v>
      </c>
      <c r="B49" s="111"/>
      <c r="C49" s="131"/>
      <c r="D49" s="111"/>
      <c r="E49" s="112"/>
      <c r="F49" s="111"/>
      <c r="G49" s="112"/>
      <c r="H49" s="111"/>
      <c r="I49" s="112"/>
      <c r="J49" s="111"/>
      <c r="K49" s="112"/>
    </row>
    <row r="50" spans="1:11" s="74" customFormat="1" ht="21.75" customHeight="1">
      <c r="A50" s="125" t="s">
        <v>210</v>
      </c>
      <c r="B50" s="127"/>
      <c r="C50" s="131"/>
      <c r="D50" s="111"/>
      <c r="E50" s="112"/>
      <c r="F50" s="111"/>
      <c r="G50" s="112"/>
      <c r="H50" s="111"/>
      <c r="I50" s="112"/>
      <c r="J50" s="111"/>
      <c r="K50" s="112"/>
    </row>
    <row r="51" spans="1:11" ht="21.75" customHeight="1">
      <c r="A51" s="74"/>
      <c r="B51" s="127"/>
      <c r="D51" s="111"/>
      <c r="E51" s="74"/>
      <c r="F51" s="110"/>
      <c r="G51" s="113"/>
      <c r="H51" s="110"/>
      <c r="I51" s="74"/>
      <c r="J51" s="110"/>
      <c r="K51" s="113" t="s">
        <v>57</v>
      </c>
    </row>
    <row r="52" spans="1:11" ht="21.75" customHeight="1">
      <c r="E52" s="106" t="s">
        <v>56</v>
      </c>
      <c r="F52" s="106"/>
      <c r="G52" s="106"/>
      <c r="I52" s="106" t="s">
        <v>55</v>
      </c>
      <c r="J52" s="106"/>
      <c r="K52" s="106"/>
    </row>
    <row r="53" spans="1:11" ht="21.75" customHeight="1">
      <c r="D53" s="97"/>
      <c r="E53" s="80">
        <v>2020</v>
      </c>
      <c r="F53" s="107"/>
      <c r="G53" s="80">
        <v>2019</v>
      </c>
      <c r="H53" s="108"/>
      <c r="I53" s="80">
        <v>2020</v>
      </c>
      <c r="J53" s="107"/>
      <c r="K53" s="80">
        <v>2019</v>
      </c>
    </row>
    <row r="54" spans="1:11" ht="21.75" customHeight="1">
      <c r="A54" s="85" t="s">
        <v>130</v>
      </c>
      <c r="B54" s="76"/>
      <c r="E54" s="88"/>
      <c r="G54" s="88"/>
      <c r="H54" s="97"/>
      <c r="I54" s="88"/>
      <c r="K54" s="88"/>
    </row>
    <row r="55" spans="1:11" ht="21.75" customHeight="1">
      <c r="A55" s="105" t="s">
        <v>207</v>
      </c>
      <c r="B55" s="76"/>
      <c r="E55" s="144">
        <v>799992</v>
      </c>
      <c r="F55" s="143"/>
      <c r="G55" s="144">
        <v>-901000</v>
      </c>
      <c r="H55" s="143"/>
      <c r="I55" s="144">
        <v>0</v>
      </c>
      <c r="J55" s="154"/>
      <c r="K55" s="144">
        <v>0</v>
      </c>
    </row>
    <row r="56" spans="1:11" ht="21.75" customHeight="1">
      <c r="A56" s="105" t="s">
        <v>223</v>
      </c>
      <c r="B56" s="76"/>
      <c r="E56" s="144">
        <v>6399996</v>
      </c>
      <c r="F56" s="143"/>
      <c r="G56" s="144">
        <v>0</v>
      </c>
      <c r="H56" s="143"/>
      <c r="I56" s="144">
        <v>0</v>
      </c>
      <c r="J56" s="154"/>
      <c r="K56" s="144">
        <v>0</v>
      </c>
    </row>
    <row r="57" spans="1:11" ht="21.75" customHeight="1">
      <c r="A57" s="105" t="s">
        <v>222</v>
      </c>
      <c r="B57" s="76"/>
      <c r="E57" s="144">
        <v>0</v>
      </c>
      <c r="F57" s="143"/>
      <c r="G57" s="144">
        <v>-16000000</v>
      </c>
      <c r="H57" s="143"/>
      <c r="I57" s="144">
        <v>0</v>
      </c>
      <c r="J57" s="154"/>
      <c r="K57" s="144">
        <v>0</v>
      </c>
    </row>
    <row r="58" spans="1:11" ht="21.75" customHeight="1">
      <c r="A58" s="105" t="s">
        <v>230</v>
      </c>
      <c r="B58" s="76"/>
      <c r="E58" s="144">
        <v>0</v>
      </c>
      <c r="F58" s="143"/>
      <c r="G58" s="144">
        <v>254458013</v>
      </c>
      <c r="H58" s="143"/>
      <c r="I58" s="144">
        <v>0</v>
      </c>
      <c r="J58" s="154"/>
      <c r="K58" s="144">
        <v>244458027</v>
      </c>
    </row>
    <row r="59" spans="1:11" ht="21.75" customHeight="1">
      <c r="A59" s="105" t="s">
        <v>261</v>
      </c>
      <c r="B59" s="105"/>
      <c r="E59" s="144">
        <v>-319300000</v>
      </c>
      <c r="F59" s="143"/>
      <c r="G59" s="144">
        <v>0</v>
      </c>
      <c r="H59" s="143"/>
      <c r="I59" s="144">
        <v>-269300000</v>
      </c>
      <c r="J59" s="143"/>
      <c r="K59" s="144">
        <v>0</v>
      </c>
    </row>
    <row r="60" spans="1:11" ht="21.75" customHeight="1">
      <c r="A60" s="105" t="s">
        <v>262</v>
      </c>
      <c r="B60" s="105"/>
      <c r="E60" s="144">
        <v>690310799</v>
      </c>
      <c r="F60" s="143"/>
      <c r="G60" s="144">
        <v>0</v>
      </c>
      <c r="H60" s="143"/>
      <c r="I60" s="144">
        <v>630218769</v>
      </c>
      <c r="J60" s="154"/>
      <c r="K60" s="144">
        <v>0</v>
      </c>
    </row>
    <row r="61" spans="1:11" ht="21.75" customHeight="1">
      <c r="A61" s="105" t="s">
        <v>263</v>
      </c>
      <c r="B61" s="105"/>
      <c r="E61" s="144">
        <v>-174676983</v>
      </c>
      <c r="F61" s="152"/>
      <c r="G61" s="144">
        <v>-380933171</v>
      </c>
      <c r="H61" s="152"/>
      <c r="I61" s="152">
        <v>-129677795</v>
      </c>
      <c r="J61" s="152"/>
      <c r="K61" s="152">
        <v>-296933171</v>
      </c>
    </row>
    <row r="62" spans="1:11" ht="21.75" customHeight="1">
      <c r="A62" s="105" t="s">
        <v>264</v>
      </c>
      <c r="B62" s="105"/>
      <c r="E62" s="152">
        <v>4000100</v>
      </c>
      <c r="F62" s="152"/>
      <c r="G62" s="152">
        <v>50000000</v>
      </c>
      <c r="H62" s="152"/>
      <c r="I62" s="152">
        <v>0</v>
      </c>
      <c r="J62" s="152"/>
      <c r="K62" s="152">
        <v>0</v>
      </c>
    </row>
    <row r="63" spans="1:11" ht="21.75" customHeight="1">
      <c r="A63" s="105" t="s">
        <v>251</v>
      </c>
      <c r="B63" s="105"/>
      <c r="E63" s="144">
        <v>128757</v>
      </c>
      <c r="F63" s="143"/>
      <c r="G63" s="144">
        <v>-366446</v>
      </c>
      <c r="H63" s="143"/>
      <c r="I63" s="144">
        <v>0</v>
      </c>
      <c r="J63" s="154"/>
      <c r="K63" s="144">
        <v>0</v>
      </c>
    </row>
    <row r="64" spans="1:11" ht="21.75" customHeight="1">
      <c r="A64" s="105" t="s">
        <v>252</v>
      </c>
      <c r="B64" s="105"/>
      <c r="E64" s="144">
        <v>0</v>
      </c>
      <c r="F64" s="143"/>
      <c r="G64" s="144">
        <v>0</v>
      </c>
      <c r="H64" s="143"/>
      <c r="I64" s="144">
        <v>-4999800</v>
      </c>
      <c r="J64" s="154"/>
      <c r="K64" s="144">
        <v>-4999800</v>
      </c>
    </row>
    <row r="65" spans="1:11" ht="21.75" customHeight="1">
      <c r="A65" s="124" t="s">
        <v>181</v>
      </c>
      <c r="B65" s="105"/>
      <c r="E65" s="152">
        <v>-55431309</v>
      </c>
      <c r="F65" s="152"/>
      <c r="G65" s="152">
        <v>-15870878</v>
      </c>
      <c r="H65" s="152"/>
      <c r="I65" s="152">
        <v>-3852</v>
      </c>
      <c r="J65" s="152"/>
      <c r="K65" s="152">
        <v>-35567</v>
      </c>
    </row>
    <row r="66" spans="1:11" ht="21.75" customHeight="1">
      <c r="A66" s="124" t="s">
        <v>164</v>
      </c>
      <c r="B66" s="105"/>
      <c r="E66" s="152">
        <v>-13753442</v>
      </c>
      <c r="F66" s="152"/>
      <c r="G66" s="152">
        <v>-12267748</v>
      </c>
      <c r="H66" s="152"/>
      <c r="I66" s="152">
        <v>0</v>
      </c>
      <c r="J66" s="152"/>
      <c r="K66" s="152">
        <v>0</v>
      </c>
    </row>
    <row r="67" spans="1:11" ht="21.75" customHeight="1">
      <c r="A67" s="124" t="s">
        <v>169</v>
      </c>
      <c r="B67" s="105"/>
      <c r="E67" s="152">
        <v>1310722</v>
      </c>
      <c r="F67" s="152"/>
      <c r="G67" s="152">
        <v>99378</v>
      </c>
      <c r="H67" s="152"/>
      <c r="I67" s="152">
        <v>0</v>
      </c>
      <c r="J67" s="152"/>
      <c r="K67" s="152">
        <v>0</v>
      </c>
    </row>
    <row r="68" spans="1:11" ht="21.75" customHeight="1">
      <c r="A68" s="124" t="s">
        <v>199</v>
      </c>
      <c r="B68" s="105"/>
      <c r="E68" s="152">
        <v>0</v>
      </c>
      <c r="F68" s="152"/>
      <c r="G68" s="152">
        <v>141243</v>
      </c>
      <c r="H68" s="152"/>
      <c r="I68" s="152">
        <v>0</v>
      </c>
      <c r="J68" s="152"/>
      <c r="K68" s="152">
        <v>0</v>
      </c>
    </row>
    <row r="69" spans="1:11" ht="21.75" customHeight="1">
      <c r="A69" s="105" t="s">
        <v>231</v>
      </c>
      <c r="B69" s="105"/>
      <c r="E69" s="152">
        <v>35904825</v>
      </c>
      <c r="F69" s="152"/>
      <c r="G69" s="152">
        <v>41455259</v>
      </c>
      <c r="H69" s="152"/>
      <c r="I69" s="152">
        <v>19290776</v>
      </c>
      <c r="J69" s="152"/>
      <c r="K69" s="152">
        <v>16893917</v>
      </c>
    </row>
    <row r="70" spans="1:11" ht="21.75" customHeight="1">
      <c r="A70" s="124" t="s">
        <v>232</v>
      </c>
      <c r="B70" s="98"/>
      <c r="E70" s="152">
        <v>7000000</v>
      </c>
      <c r="F70" s="152"/>
      <c r="G70" s="152">
        <v>4500000</v>
      </c>
      <c r="H70" s="152"/>
      <c r="I70" s="152">
        <v>630999473</v>
      </c>
      <c r="J70" s="152"/>
      <c r="K70" s="152">
        <v>281499819</v>
      </c>
    </row>
    <row r="71" spans="1:11" ht="21.75" customHeight="1">
      <c r="A71" s="85" t="s">
        <v>274</v>
      </c>
      <c r="B71" s="105"/>
      <c r="E71" s="153">
        <f>SUM(E55:E70)</f>
        <v>182693457</v>
      </c>
      <c r="F71" s="152"/>
      <c r="G71" s="153">
        <f>SUM(G55:G70)</f>
        <v>-75685350</v>
      </c>
      <c r="H71" s="152"/>
      <c r="I71" s="153">
        <f>SUM(I55:I70)</f>
        <v>876527571</v>
      </c>
      <c r="J71" s="152"/>
      <c r="K71" s="153">
        <f>SUM(K55:K70)</f>
        <v>240883225</v>
      </c>
    </row>
    <row r="72" spans="1:11" ht="21.75" customHeight="1">
      <c r="A72" s="85" t="s">
        <v>131</v>
      </c>
      <c r="B72" s="76"/>
    </row>
    <row r="73" spans="1:11" ht="21.75" customHeight="1">
      <c r="A73" s="123" t="s">
        <v>233</v>
      </c>
      <c r="B73" s="76"/>
      <c r="E73" s="152">
        <v>-96835822</v>
      </c>
      <c r="F73" s="152"/>
      <c r="G73" s="152">
        <v>0</v>
      </c>
      <c r="H73" s="152"/>
      <c r="I73" s="152">
        <v>0</v>
      </c>
      <c r="J73" s="152"/>
      <c r="K73" s="152">
        <v>0</v>
      </c>
    </row>
    <row r="74" spans="1:11" ht="21.75" customHeight="1">
      <c r="A74" s="123" t="s">
        <v>224</v>
      </c>
      <c r="B74" s="76"/>
      <c r="E74" s="152">
        <v>0</v>
      </c>
      <c r="F74" s="152"/>
      <c r="G74" s="152">
        <v>-21901118</v>
      </c>
      <c r="H74" s="152"/>
      <c r="I74" s="152">
        <v>0</v>
      </c>
      <c r="J74" s="152"/>
      <c r="K74" s="152">
        <v>-21901118</v>
      </c>
    </row>
    <row r="75" spans="1:11" ht="21.75" customHeight="1">
      <c r="A75" s="123" t="s">
        <v>234</v>
      </c>
      <c r="B75" s="76"/>
      <c r="E75" s="152">
        <v>-2091779</v>
      </c>
      <c r="F75" s="152"/>
      <c r="G75" s="152">
        <v>0</v>
      </c>
      <c r="H75" s="152"/>
      <c r="I75" s="152">
        <v>0</v>
      </c>
      <c r="J75" s="152"/>
      <c r="K75" s="152">
        <v>0</v>
      </c>
    </row>
    <row r="76" spans="1:11" ht="21.75" customHeight="1">
      <c r="A76" s="123" t="s">
        <v>272</v>
      </c>
      <c r="B76" s="76"/>
      <c r="E76" s="152">
        <v>-629999929</v>
      </c>
      <c r="F76" s="152"/>
      <c r="G76" s="152">
        <f>-285000346-G77</f>
        <v>-284999870</v>
      </c>
      <c r="H76" s="152"/>
      <c r="I76" s="152">
        <v>-629999929</v>
      </c>
      <c r="J76" s="152"/>
      <c r="K76" s="152">
        <v>-284999870</v>
      </c>
    </row>
    <row r="77" spans="1:11" ht="21.75" customHeight="1">
      <c r="A77" s="105" t="s">
        <v>271</v>
      </c>
      <c r="B77" s="76"/>
      <c r="E77" s="152">
        <v>-544</v>
      </c>
      <c r="F77" s="152"/>
      <c r="G77" s="152">
        <v>-476</v>
      </c>
      <c r="H77" s="152"/>
      <c r="I77" s="152">
        <v>0</v>
      </c>
      <c r="J77" s="152"/>
      <c r="K77" s="152">
        <v>0</v>
      </c>
    </row>
    <row r="78" spans="1:11" ht="21.75" customHeight="1">
      <c r="A78" s="122" t="s">
        <v>266</v>
      </c>
      <c r="E78" s="153">
        <f>SUM(E73:E77)</f>
        <v>-728928074</v>
      </c>
      <c r="F78" s="152"/>
      <c r="G78" s="153">
        <f>SUM(G73:G77)</f>
        <v>-306901464</v>
      </c>
      <c r="H78" s="152"/>
      <c r="I78" s="153">
        <f>SUM(I73:I77)</f>
        <v>-629999929</v>
      </c>
      <c r="J78" s="152"/>
      <c r="K78" s="153">
        <f>SUM(K73:K77)</f>
        <v>-306900988</v>
      </c>
    </row>
    <row r="79" spans="1:11" ht="21.75" customHeight="1">
      <c r="A79" s="122" t="s">
        <v>132</v>
      </c>
      <c r="E79" s="152">
        <f>E45+E71+E78</f>
        <v>147655262</v>
      </c>
      <c r="F79" s="152"/>
      <c r="G79" s="152">
        <f>G45+G71+G78</f>
        <v>111060613</v>
      </c>
      <c r="H79" s="152"/>
      <c r="I79" s="152">
        <f>I45+I71+I78</f>
        <v>233457555</v>
      </c>
      <c r="J79" s="152"/>
      <c r="K79" s="152">
        <f>K45+K71+K78</f>
        <v>-70996625</v>
      </c>
    </row>
    <row r="80" spans="1:11" ht="21.75" customHeight="1">
      <c r="A80" s="123" t="s">
        <v>133</v>
      </c>
      <c r="B80" s="74"/>
      <c r="E80" s="164">
        <v>959393007</v>
      </c>
      <c r="F80" s="152"/>
      <c r="G80" s="164">
        <v>848332394</v>
      </c>
      <c r="H80" s="152"/>
      <c r="I80" s="164">
        <v>209107367</v>
      </c>
      <c r="J80" s="152"/>
      <c r="K80" s="164">
        <v>280103992</v>
      </c>
    </row>
    <row r="81" spans="1:11" ht="21.75" customHeight="1" thickBot="1">
      <c r="A81" s="122" t="s">
        <v>253</v>
      </c>
      <c r="B81" s="90"/>
      <c r="E81" s="168">
        <f>E79+E80</f>
        <v>1107048269</v>
      </c>
      <c r="F81" s="152"/>
      <c r="G81" s="168">
        <f>G79+G80</f>
        <v>959393007</v>
      </c>
      <c r="H81" s="152"/>
      <c r="I81" s="168">
        <f>I79+I80</f>
        <v>442564922</v>
      </c>
      <c r="J81" s="152"/>
      <c r="K81" s="168">
        <f>K79+K80</f>
        <v>209107367</v>
      </c>
    </row>
    <row r="82" spans="1:11" ht="21.75" customHeight="1" thickTop="1">
      <c r="D82" s="73"/>
      <c r="E82" s="185">
        <f>E81-[4]BS!E9</f>
        <v>0</v>
      </c>
      <c r="F82" s="185"/>
      <c r="G82" s="185">
        <f>G81-[4]BS!G9</f>
        <v>0</v>
      </c>
      <c r="H82" s="185"/>
      <c r="I82" s="186">
        <f>I81-[4]BS!I9</f>
        <v>0</v>
      </c>
      <c r="J82" s="185"/>
      <c r="K82" s="186">
        <f>K81-[4]BS!K9</f>
        <v>0</v>
      </c>
    </row>
    <row r="83" spans="1:11" ht="21.75" customHeight="1">
      <c r="A83" s="122" t="s">
        <v>134</v>
      </c>
      <c r="D83" s="73"/>
      <c r="E83" s="152"/>
      <c r="F83" s="152"/>
      <c r="G83" s="152"/>
      <c r="H83" s="152"/>
      <c r="I83" s="152"/>
      <c r="J83" s="152"/>
      <c r="K83" s="152"/>
    </row>
    <row r="84" spans="1:11" ht="21.75" customHeight="1">
      <c r="A84" s="123" t="s">
        <v>265</v>
      </c>
      <c r="D84" s="73"/>
      <c r="E84" s="152"/>
      <c r="F84" s="152"/>
      <c r="G84" s="152"/>
      <c r="H84" s="152"/>
      <c r="I84" s="152"/>
      <c r="J84" s="152"/>
      <c r="K84" s="152"/>
    </row>
    <row r="85" spans="1:11" ht="21.75" customHeight="1">
      <c r="A85" s="123" t="s">
        <v>200</v>
      </c>
      <c r="D85" s="73"/>
    </row>
    <row r="86" spans="1:11" ht="21.75" customHeight="1">
      <c r="A86" s="123" t="s">
        <v>201</v>
      </c>
      <c r="D86" s="73"/>
      <c r="E86" s="152">
        <v>-7242195</v>
      </c>
      <c r="F86" s="152"/>
      <c r="G86" s="152">
        <v>7204748</v>
      </c>
      <c r="H86" s="152"/>
      <c r="I86" s="152">
        <v>-3852</v>
      </c>
      <c r="J86" s="152"/>
      <c r="K86" s="152">
        <v>3852</v>
      </c>
    </row>
    <row r="87" spans="1:11" ht="21.75" customHeight="1">
      <c r="A87" s="123" t="s">
        <v>273</v>
      </c>
      <c r="D87" s="73"/>
      <c r="E87" s="152">
        <v>-34069</v>
      </c>
      <c r="F87" s="152"/>
      <c r="G87" s="152">
        <v>58850</v>
      </c>
      <c r="H87" s="152"/>
      <c r="I87" s="152">
        <v>0</v>
      </c>
      <c r="J87" s="152"/>
      <c r="K87" s="152">
        <v>0</v>
      </c>
    </row>
    <row r="88" spans="1:11" ht="21.75" customHeight="1">
      <c r="A88" s="123" t="s">
        <v>275</v>
      </c>
      <c r="D88" s="73"/>
      <c r="E88" s="152">
        <v>0</v>
      </c>
      <c r="F88" s="152"/>
      <c r="G88" s="152">
        <v>0</v>
      </c>
      <c r="H88" s="152"/>
      <c r="I88" s="152">
        <v>317999604</v>
      </c>
      <c r="J88" s="152"/>
      <c r="K88" s="152">
        <v>329999620</v>
      </c>
    </row>
    <row r="89" spans="1:11" ht="21.75" customHeight="1">
      <c r="A89" s="123" t="s">
        <v>267</v>
      </c>
      <c r="D89" s="73"/>
      <c r="E89" s="152">
        <v>-59638808</v>
      </c>
      <c r="F89" s="152"/>
      <c r="G89" s="152">
        <v>0</v>
      </c>
      <c r="H89" s="152"/>
      <c r="I89" s="152">
        <v>0</v>
      </c>
      <c r="J89" s="152"/>
      <c r="K89" s="152">
        <v>0</v>
      </c>
    </row>
    <row r="90" spans="1:11" ht="21.75" customHeight="1">
      <c r="D90" s="73"/>
      <c r="E90" s="95"/>
      <c r="F90" s="95"/>
      <c r="G90" s="95"/>
      <c r="H90" s="95"/>
      <c r="I90" s="95"/>
      <c r="J90" s="95"/>
      <c r="K90" s="95"/>
    </row>
    <row r="91" spans="1:11" ht="21.75" customHeight="1">
      <c r="A91" s="123" t="s">
        <v>68</v>
      </c>
      <c r="B91" s="90"/>
      <c r="E91" s="97"/>
      <c r="G91" s="97"/>
      <c r="I91" s="97"/>
      <c r="K91" s="97"/>
    </row>
    <row r="96" spans="1:11" s="79" customFormat="1" ht="21.75" customHeight="1">
      <c r="B96" s="78"/>
      <c r="C96" s="131"/>
      <c r="D96" s="78"/>
      <c r="E96" s="78"/>
      <c r="F96" s="78"/>
      <c r="G96" s="78"/>
      <c r="H96" s="78"/>
      <c r="I96" s="78"/>
      <c r="J96" s="78"/>
      <c r="K96" s="78"/>
    </row>
    <row r="97" spans="2:11" s="79" customFormat="1" ht="21.75" customHeight="1">
      <c r="B97" s="78"/>
      <c r="C97" s="131"/>
      <c r="D97" s="78"/>
      <c r="E97" s="78"/>
      <c r="F97" s="78"/>
      <c r="G97" s="78"/>
      <c r="H97" s="78"/>
      <c r="I97" s="78"/>
      <c r="J97" s="78"/>
      <c r="K97" s="78"/>
    </row>
    <row r="98" spans="2:11" s="79" customFormat="1" ht="21.75" customHeight="1">
      <c r="B98" s="78"/>
      <c r="C98" s="131"/>
      <c r="D98" s="78"/>
      <c r="E98" s="78"/>
      <c r="F98" s="78"/>
      <c r="G98" s="78"/>
      <c r="H98" s="78"/>
      <c r="I98" s="78"/>
      <c r="J98" s="78"/>
      <c r="K98" s="78"/>
    </row>
    <row r="99" spans="2:11" s="79" customFormat="1" ht="21.75" customHeight="1">
      <c r="B99" s="78"/>
      <c r="C99" s="131"/>
      <c r="D99" s="78"/>
      <c r="E99" s="78"/>
      <c r="F99" s="78"/>
      <c r="G99" s="78"/>
      <c r="H99" s="78"/>
      <c r="I99" s="78"/>
      <c r="J99" s="78"/>
      <c r="K99" s="78"/>
    </row>
    <row r="100" spans="2:11" s="79" customFormat="1" ht="21.75" customHeight="1">
      <c r="B100" s="78"/>
      <c r="C100" s="131"/>
      <c r="D100" s="78"/>
      <c r="E100" s="78"/>
      <c r="F100" s="78"/>
      <c r="G100" s="78"/>
      <c r="H100" s="78"/>
      <c r="I100" s="78"/>
      <c r="J100" s="78"/>
      <c r="K100" s="78"/>
    </row>
    <row r="101" spans="2:11" s="79" customFormat="1" ht="21.75" customHeight="1">
      <c r="B101" s="78"/>
      <c r="C101" s="131"/>
      <c r="D101" s="78"/>
      <c r="E101" s="78"/>
      <c r="F101" s="78"/>
      <c r="G101" s="78"/>
      <c r="H101" s="78"/>
      <c r="I101" s="78"/>
      <c r="J101" s="78"/>
      <c r="K101" s="78"/>
    </row>
    <row r="102" spans="2:11" s="79" customFormat="1" ht="21.75" customHeight="1">
      <c r="B102" s="78"/>
      <c r="C102" s="131"/>
      <c r="D102" s="78"/>
      <c r="E102" s="78"/>
      <c r="F102" s="78"/>
      <c r="G102" s="78"/>
      <c r="H102" s="78"/>
      <c r="I102" s="78"/>
      <c r="J102" s="78"/>
      <c r="K102" s="78"/>
    </row>
    <row r="103" spans="2:11" s="79" customFormat="1" ht="21.75" customHeight="1">
      <c r="B103" s="78"/>
      <c r="C103" s="131"/>
      <c r="D103" s="78"/>
      <c r="E103" s="78"/>
      <c r="F103" s="78"/>
      <c r="G103" s="78"/>
      <c r="H103" s="78"/>
      <c r="I103" s="78"/>
      <c r="J103" s="78"/>
      <c r="K103" s="78"/>
    </row>
    <row r="104" spans="2:11" s="79" customFormat="1" ht="21.75" customHeight="1">
      <c r="B104" s="78"/>
      <c r="C104" s="131"/>
      <c r="D104" s="78"/>
      <c r="E104" s="78"/>
      <c r="F104" s="78"/>
      <c r="G104" s="78"/>
      <c r="H104" s="78"/>
      <c r="I104" s="78"/>
      <c r="J104" s="78"/>
      <c r="K104" s="78"/>
    </row>
    <row r="105" spans="2:11" s="79" customFormat="1" ht="21.75" customHeight="1">
      <c r="B105" s="78"/>
      <c r="C105" s="131"/>
      <c r="D105" s="78"/>
      <c r="E105" s="78"/>
      <c r="F105" s="78"/>
      <c r="G105" s="78"/>
      <c r="H105" s="78"/>
      <c r="I105" s="78"/>
      <c r="J105" s="78"/>
      <c r="K105" s="78"/>
    </row>
    <row r="106" spans="2:11" s="79" customFormat="1" ht="21.75" customHeight="1">
      <c r="B106" s="78"/>
      <c r="C106" s="131"/>
      <c r="D106" s="78"/>
      <c r="E106" s="78"/>
      <c r="F106" s="78"/>
      <c r="G106" s="78"/>
      <c r="H106" s="78"/>
      <c r="I106" s="78"/>
      <c r="J106" s="78"/>
      <c r="K106" s="78"/>
    </row>
    <row r="107" spans="2:11" s="79" customFormat="1" ht="21.75" customHeight="1">
      <c r="B107" s="78"/>
      <c r="C107" s="131"/>
      <c r="D107" s="78"/>
      <c r="E107" s="78"/>
      <c r="F107" s="78"/>
      <c r="G107" s="78"/>
      <c r="H107" s="78"/>
      <c r="I107" s="78"/>
      <c r="J107" s="78"/>
      <c r="K107" s="78"/>
    </row>
    <row r="108" spans="2:11" s="79" customFormat="1" ht="21.75" customHeight="1">
      <c r="B108" s="78"/>
      <c r="C108" s="131"/>
      <c r="D108" s="78"/>
      <c r="E108" s="78"/>
      <c r="F108" s="78"/>
      <c r="G108" s="78"/>
      <c r="H108" s="78"/>
      <c r="I108" s="78"/>
      <c r="J108" s="78"/>
      <c r="K108" s="78"/>
    </row>
    <row r="109" spans="2:11" s="79" customFormat="1" ht="21.75" customHeight="1">
      <c r="B109" s="78"/>
      <c r="C109" s="131"/>
      <c r="D109" s="78"/>
      <c r="E109" s="78"/>
      <c r="F109" s="78"/>
      <c r="G109" s="78"/>
      <c r="H109" s="78"/>
      <c r="I109" s="78"/>
      <c r="J109" s="78"/>
      <c r="K109" s="78"/>
    </row>
    <row r="110" spans="2:11" s="79" customFormat="1" ht="21.75" customHeight="1">
      <c r="B110" s="78"/>
      <c r="C110" s="131"/>
      <c r="D110" s="78"/>
      <c r="E110" s="78"/>
      <c r="F110" s="78"/>
      <c r="G110" s="78"/>
      <c r="H110" s="78"/>
      <c r="I110" s="78"/>
      <c r="J110" s="78"/>
      <c r="K110" s="78"/>
    </row>
    <row r="111" spans="2:11" s="79" customFormat="1" ht="21.75" customHeight="1">
      <c r="B111" s="78"/>
      <c r="C111" s="131"/>
      <c r="D111" s="78"/>
      <c r="E111" s="78"/>
      <c r="F111" s="78"/>
      <c r="G111" s="78"/>
      <c r="H111" s="78"/>
      <c r="I111" s="78"/>
      <c r="J111" s="78"/>
      <c r="K111" s="78"/>
    </row>
    <row r="112" spans="2:11" s="79" customFormat="1" ht="21.75" customHeight="1">
      <c r="B112" s="78"/>
      <c r="C112" s="131"/>
      <c r="D112" s="78"/>
      <c r="E112" s="78"/>
      <c r="F112" s="78"/>
      <c r="G112" s="78"/>
      <c r="H112" s="78"/>
      <c r="I112" s="78"/>
      <c r="J112" s="78"/>
      <c r="K112" s="78"/>
    </row>
    <row r="113" spans="2:11" s="79" customFormat="1" ht="21.75" customHeight="1">
      <c r="B113" s="78"/>
      <c r="C113" s="131"/>
      <c r="D113" s="78"/>
      <c r="E113" s="78"/>
      <c r="F113" s="78"/>
      <c r="G113" s="78"/>
      <c r="H113" s="78"/>
      <c r="I113" s="78"/>
      <c r="J113" s="78"/>
      <c r="K113" s="78"/>
    </row>
    <row r="114" spans="2:11" s="79" customFormat="1" ht="21.75" customHeight="1">
      <c r="B114" s="78"/>
      <c r="C114" s="131"/>
      <c r="D114" s="78"/>
      <c r="E114" s="78"/>
      <c r="F114" s="78"/>
      <c r="G114" s="78"/>
      <c r="H114" s="78"/>
      <c r="I114" s="78"/>
      <c r="J114" s="78"/>
      <c r="K114" s="78"/>
    </row>
    <row r="115" spans="2:11" s="79" customFormat="1" ht="21.75" customHeight="1">
      <c r="B115" s="78"/>
      <c r="C115" s="131"/>
      <c r="D115" s="78"/>
      <c r="E115" s="78"/>
      <c r="F115" s="78"/>
      <c r="G115" s="78"/>
      <c r="H115" s="78"/>
      <c r="I115" s="78"/>
      <c r="J115" s="78"/>
      <c r="K115" s="78"/>
    </row>
    <row r="116" spans="2:11" s="79" customFormat="1" ht="21.75" customHeight="1">
      <c r="B116" s="78"/>
      <c r="C116" s="131"/>
      <c r="D116" s="78"/>
      <c r="E116" s="78"/>
      <c r="F116" s="78"/>
      <c r="G116" s="78"/>
      <c r="H116" s="78"/>
      <c r="I116" s="78"/>
      <c r="J116" s="78"/>
      <c r="K116" s="78"/>
    </row>
    <row r="117" spans="2:11" s="79" customFormat="1" ht="21.75" customHeight="1">
      <c r="B117" s="78"/>
      <c r="C117" s="131"/>
      <c r="D117" s="78"/>
      <c r="E117" s="78"/>
      <c r="F117" s="78"/>
      <c r="G117" s="78"/>
      <c r="H117" s="78"/>
      <c r="I117" s="78"/>
      <c r="J117" s="78"/>
      <c r="K117" s="78"/>
    </row>
    <row r="118" spans="2:11" s="79" customFormat="1" ht="21.75" customHeight="1">
      <c r="B118" s="78"/>
      <c r="C118" s="131"/>
      <c r="D118" s="78"/>
      <c r="E118" s="78"/>
      <c r="F118" s="78"/>
      <c r="G118" s="78"/>
      <c r="H118" s="78"/>
      <c r="I118" s="78"/>
      <c r="J118" s="78"/>
      <c r="K118" s="78"/>
    </row>
    <row r="119" spans="2:11" s="79" customFormat="1" ht="21.75" customHeight="1">
      <c r="B119" s="78"/>
      <c r="C119" s="131"/>
      <c r="D119" s="78"/>
      <c r="E119" s="78"/>
      <c r="F119" s="78"/>
      <c r="G119" s="78"/>
      <c r="H119" s="78"/>
      <c r="I119" s="78"/>
      <c r="J119" s="78"/>
      <c r="K119" s="78"/>
    </row>
    <row r="120" spans="2:11" s="79" customFormat="1" ht="21.75" customHeight="1">
      <c r="B120" s="78"/>
      <c r="C120" s="131"/>
      <c r="D120" s="78"/>
      <c r="E120" s="78"/>
      <c r="F120" s="78"/>
      <c r="G120" s="78"/>
      <c r="H120" s="78"/>
      <c r="I120" s="78"/>
      <c r="J120" s="78"/>
      <c r="K120" s="78"/>
    </row>
    <row r="121" spans="2:11" s="79" customFormat="1" ht="21.75" customHeight="1">
      <c r="B121" s="78"/>
      <c r="C121" s="131"/>
      <c r="D121" s="78"/>
      <c r="E121" s="78"/>
      <c r="F121" s="78"/>
      <c r="G121" s="78"/>
      <c r="H121" s="78"/>
      <c r="I121" s="78"/>
      <c r="J121" s="78"/>
      <c r="K121" s="78"/>
    </row>
    <row r="122" spans="2:11" s="79" customFormat="1" ht="21.75" customHeight="1">
      <c r="B122" s="78"/>
      <c r="C122" s="131"/>
      <c r="D122" s="78"/>
      <c r="E122" s="78"/>
      <c r="F122" s="78"/>
      <c r="G122" s="78"/>
      <c r="H122" s="78"/>
      <c r="I122" s="78"/>
      <c r="J122" s="78"/>
      <c r="K122" s="78"/>
    </row>
    <row r="123" spans="2:11" s="79" customFormat="1" ht="21.75" customHeight="1">
      <c r="B123" s="78"/>
      <c r="C123" s="131"/>
      <c r="D123" s="78"/>
      <c r="E123" s="78"/>
      <c r="F123" s="78"/>
      <c r="G123" s="78"/>
      <c r="H123" s="78"/>
      <c r="I123" s="78"/>
      <c r="J123" s="78"/>
      <c r="K123" s="78"/>
    </row>
    <row r="124" spans="2:11" s="79" customFormat="1" ht="21.75" customHeight="1">
      <c r="B124" s="78"/>
      <c r="C124" s="131"/>
      <c r="D124" s="78"/>
      <c r="E124" s="78"/>
      <c r="F124" s="78"/>
      <c r="G124" s="78"/>
      <c r="H124" s="78"/>
      <c r="I124" s="78"/>
      <c r="J124" s="78"/>
      <c r="K124" s="78"/>
    </row>
    <row r="125" spans="2:11" s="79" customFormat="1" ht="21.75" customHeight="1">
      <c r="B125" s="78"/>
      <c r="C125" s="131"/>
      <c r="D125" s="78"/>
      <c r="E125" s="78"/>
      <c r="F125" s="78"/>
      <c r="G125" s="78"/>
      <c r="H125" s="78"/>
      <c r="I125" s="78"/>
      <c r="J125" s="78"/>
      <c r="K125" s="78"/>
    </row>
    <row r="126" spans="2:11" s="79" customFormat="1" ht="21.75" customHeight="1">
      <c r="B126" s="78"/>
      <c r="C126" s="131"/>
      <c r="D126" s="78"/>
      <c r="E126" s="78"/>
      <c r="F126" s="78"/>
      <c r="G126" s="78"/>
      <c r="H126" s="78"/>
      <c r="I126" s="78"/>
      <c r="J126" s="78"/>
      <c r="K126" s="78"/>
    </row>
    <row r="127" spans="2:11" s="79" customFormat="1" ht="21.75" customHeight="1">
      <c r="B127" s="78"/>
      <c r="C127" s="131"/>
      <c r="D127" s="78"/>
      <c r="E127" s="78"/>
      <c r="F127" s="78"/>
      <c r="G127" s="78"/>
      <c r="H127" s="78"/>
      <c r="I127" s="78"/>
      <c r="J127" s="78"/>
      <c r="K127" s="78"/>
    </row>
    <row r="128" spans="2:11" s="79" customFormat="1" ht="21.75" customHeight="1">
      <c r="B128" s="78"/>
      <c r="C128" s="131"/>
      <c r="D128" s="78"/>
      <c r="E128" s="78"/>
      <c r="F128" s="78"/>
      <c r="G128" s="78"/>
      <c r="H128" s="78"/>
      <c r="I128" s="78"/>
      <c r="J128" s="78"/>
      <c r="K128" s="78"/>
    </row>
    <row r="129" spans="2:11" s="79" customFormat="1" ht="21.75" customHeight="1">
      <c r="B129" s="78"/>
      <c r="C129" s="131"/>
      <c r="D129" s="78"/>
      <c r="E129" s="78"/>
      <c r="F129" s="78"/>
      <c r="G129" s="78"/>
      <c r="H129" s="78"/>
      <c r="I129" s="78"/>
      <c r="J129" s="78"/>
      <c r="K129" s="78"/>
    </row>
    <row r="130" spans="2:11" s="79" customFormat="1" ht="21.75" customHeight="1">
      <c r="B130" s="78"/>
      <c r="C130" s="131"/>
      <c r="D130" s="78"/>
      <c r="E130" s="78"/>
      <c r="F130" s="78"/>
      <c r="G130" s="78"/>
      <c r="H130" s="78"/>
      <c r="I130" s="78"/>
      <c r="J130" s="78"/>
      <c r="K130" s="78"/>
    </row>
    <row r="131" spans="2:11" s="79" customFormat="1" ht="21.75" customHeight="1">
      <c r="B131" s="78"/>
      <c r="C131" s="131"/>
      <c r="D131" s="78"/>
      <c r="E131" s="78"/>
      <c r="F131" s="78"/>
      <c r="G131" s="78"/>
      <c r="H131" s="78"/>
      <c r="I131" s="78"/>
      <c r="J131" s="78"/>
      <c r="K131" s="78"/>
    </row>
    <row r="132" spans="2:11" s="79" customFormat="1" ht="21.75" customHeight="1">
      <c r="B132" s="78"/>
      <c r="C132" s="131"/>
      <c r="D132" s="78"/>
      <c r="E132" s="78"/>
      <c r="F132" s="78"/>
      <c r="G132" s="78"/>
      <c r="H132" s="78"/>
      <c r="I132" s="78"/>
      <c r="J132" s="78"/>
      <c r="K132" s="78"/>
    </row>
    <row r="133" spans="2:11" s="79" customFormat="1" ht="21.75" customHeight="1">
      <c r="B133" s="78"/>
      <c r="C133" s="131"/>
      <c r="D133" s="78"/>
      <c r="E133" s="78"/>
      <c r="F133" s="78"/>
      <c r="G133" s="78"/>
      <c r="H133" s="78"/>
      <c r="I133" s="78"/>
      <c r="J133" s="78"/>
      <c r="K133" s="78"/>
    </row>
    <row r="134" spans="2:11" s="79" customFormat="1" ht="21.75" customHeight="1">
      <c r="B134" s="78"/>
      <c r="C134" s="131"/>
      <c r="D134" s="78"/>
      <c r="E134" s="78"/>
      <c r="F134" s="78"/>
      <c r="G134" s="78"/>
      <c r="H134" s="78"/>
      <c r="I134" s="78"/>
      <c r="J134" s="78"/>
      <c r="K134" s="78"/>
    </row>
    <row r="135" spans="2:11" s="79" customFormat="1" ht="21.75" customHeight="1">
      <c r="B135" s="78"/>
      <c r="C135" s="131"/>
      <c r="D135" s="78"/>
      <c r="E135" s="78"/>
      <c r="F135" s="78"/>
      <c r="G135" s="78"/>
      <c r="H135" s="78"/>
      <c r="I135" s="78"/>
      <c r="J135" s="78"/>
      <c r="K135" s="78"/>
    </row>
    <row r="136" spans="2:11" s="79" customFormat="1" ht="21.75" customHeight="1">
      <c r="B136" s="78"/>
      <c r="C136" s="131"/>
      <c r="D136" s="78"/>
      <c r="E136" s="78"/>
      <c r="F136" s="78"/>
      <c r="G136" s="78"/>
      <c r="H136" s="78"/>
      <c r="I136" s="78"/>
      <c r="J136" s="78"/>
      <c r="K136" s="78"/>
    </row>
    <row r="137" spans="2:11" s="79" customFormat="1" ht="21.75" customHeight="1">
      <c r="B137" s="78"/>
      <c r="C137" s="131"/>
      <c r="D137" s="78"/>
      <c r="E137" s="78"/>
      <c r="F137" s="78"/>
      <c r="G137" s="78"/>
      <c r="H137" s="78"/>
      <c r="I137" s="78"/>
      <c r="J137" s="78"/>
      <c r="K137" s="78"/>
    </row>
    <row r="138" spans="2:11" s="79" customFormat="1" ht="21.75" customHeight="1">
      <c r="B138" s="78"/>
      <c r="C138" s="131"/>
      <c r="D138" s="78"/>
      <c r="E138" s="78"/>
      <c r="F138" s="78"/>
      <c r="G138" s="78"/>
      <c r="H138" s="78"/>
      <c r="I138" s="78"/>
      <c r="J138" s="78"/>
      <c r="K138" s="78"/>
    </row>
    <row r="139" spans="2:11" s="79" customFormat="1" ht="21.75" customHeight="1">
      <c r="B139" s="78"/>
      <c r="C139" s="131"/>
      <c r="D139" s="78"/>
      <c r="E139" s="78"/>
      <c r="F139" s="78"/>
      <c r="G139" s="78"/>
      <c r="H139" s="78"/>
      <c r="I139" s="78"/>
      <c r="J139" s="78"/>
      <c r="K139" s="78"/>
    </row>
    <row r="140" spans="2:11" s="79" customFormat="1" ht="21.75" customHeight="1">
      <c r="B140" s="78"/>
      <c r="C140" s="131"/>
      <c r="D140" s="78"/>
      <c r="E140" s="78"/>
      <c r="F140" s="78"/>
      <c r="G140" s="78"/>
      <c r="H140" s="78"/>
      <c r="I140" s="78"/>
      <c r="J140" s="78"/>
      <c r="K140" s="78"/>
    </row>
    <row r="141" spans="2:11" s="79" customFormat="1" ht="21.75" customHeight="1">
      <c r="B141" s="78"/>
      <c r="C141" s="131"/>
      <c r="D141" s="78"/>
      <c r="E141" s="78"/>
      <c r="F141" s="78"/>
      <c r="G141" s="78"/>
      <c r="H141" s="78"/>
      <c r="I141" s="78"/>
      <c r="J141" s="78"/>
      <c r="K141" s="78"/>
    </row>
    <row r="142" spans="2:11" s="79" customFormat="1" ht="21.75" customHeight="1">
      <c r="B142" s="78"/>
      <c r="C142" s="131"/>
      <c r="D142" s="78"/>
      <c r="E142" s="78"/>
      <c r="F142" s="78"/>
      <c r="G142" s="78"/>
      <c r="H142" s="78"/>
      <c r="I142" s="78"/>
      <c r="J142" s="78"/>
      <c r="K142" s="78"/>
    </row>
    <row r="143" spans="2:11" s="79" customFormat="1" ht="21.75" customHeight="1">
      <c r="B143" s="78"/>
      <c r="C143" s="131"/>
      <c r="D143" s="78"/>
      <c r="E143" s="78"/>
      <c r="F143" s="78"/>
      <c r="G143" s="78"/>
      <c r="H143" s="78"/>
      <c r="I143" s="78"/>
      <c r="J143" s="78"/>
      <c r="K143" s="78"/>
    </row>
    <row r="144" spans="2:11" s="79" customFormat="1" ht="21.75" customHeight="1">
      <c r="B144" s="78"/>
      <c r="C144" s="131"/>
      <c r="D144" s="78"/>
      <c r="E144" s="78"/>
      <c r="F144" s="78"/>
      <c r="G144" s="78"/>
      <c r="H144" s="78"/>
      <c r="I144" s="78"/>
      <c r="J144" s="78"/>
      <c r="K144" s="78"/>
    </row>
    <row r="145" spans="2:11" s="79" customFormat="1" ht="21.75" customHeight="1">
      <c r="B145" s="78"/>
      <c r="C145" s="131"/>
      <c r="D145" s="78"/>
      <c r="E145" s="78"/>
      <c r="F145" s="78"/>
      <c r="G145" s="78"/>
      <c r="H145" s="78"/>
      <c r="I145" s="78"/>
      <c r="J145" s="78"/>
      <c r="K145" s="78"/>
    </row>
    <row r="146" spans="2:11" s="79" customFormat="1" ht="21.75" customHeight="1">
      <c r="B146" s="78"/>
      <c r="C146" s="131"/>
      <c r="D146" s="78"/>
      <c r="E146" s="78"/>
      <c r="F146" s="78"/>
      <c r="G146" s="78"/>
      <c r="H146" s="78"/>
      <c r="I146" s="78"/>
      <c r="J146" s="78"/>
      <c r="K146" s="78"/>
    </row>
    <row r="147" spans="2:11" s="79" customFormat="1" ht="21.75" customHeight="1">
      <c r="B147" s="78"/>
      <c r="C147" s="131"/>
      <c r="D147" s="78"/>
      <c r="E147" s="78"/>
      <c r="F147" s="78"/>
      <c r="G147" s="78"/>
      <c r="H147" s="78"/>
      <c r="I147" s="78"/>
      <c r="J147" s="78"/>
      <c r="K147" s="78"/>
    </row>
  </sheetData>
  <pageMargins left="0.78740157480314965" right="0.19685039370078741" top="0.78740157480314965" bottom="0.19685039370078741" header="0.19685039370078741" footer="0.19685039370078741"/>
  <pageSetup paperSize="9" scale="65" fitToHeight="7" orientation="portrait" r:id="rId1"/>
  <headerFooter differentOddEven="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64048</vt:lpwstr>
  </property>
  <property fmtid="{D5CDD505-2E9C-101B-9397-08002B2CF9AE}" pid="4" name="OptimizationTime">
    <vt:lpwstr>20210222_2020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Consolidated</vt:lpstr>
      <vt:lpstr>The Company</vt:lpstr>
      <vt:lpstr>Cashflow</vt:lpstr>
      <vt:lpstr>CI (1 statement)</vt:lpstr>
      <vt:lpstr>BS!Print_Area</vt:lpstr>
      <vt:lpstr>Cashflow!Print_Area</vt:lpstr>
      <vt:lpstr>'CI (1 statement)'!Print_Area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2021-02-20T14:56:41Z</cp:lastPrinted>
  <dcterms:created xsi:type="dcterms:W3CDTF">2011-03-08T09:02:15Z</dcterms:created>
  <dcterms:modified xsi:type="dcterms:W3CDTF">2021-02-20T14:56:43Z</dcterms:modified>
</cp:coreProperties>
</file>