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Thbkkfsr01\data$\D\Dusit Thani Public Company Limited - 1000053211\955231 - 2020 DEC-FSA-DTC\Working Folder\Q4'2020\FS\SEC DTC\"/>
    </mc:Choice>
  </mc:AlternateContent>
  <xr:revisionPtr revIDLastSave="0" documentId="13_ncr:1_{F91AA9B9-2B60-40B0-AD2C-C1E0077BC2B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L-6 P" sheetId="1" r:id="rId1"/>
    <sheet name="BL 7-8 P" sheetId="2" r:id="rId2"/>
    <sheet name="PL9 P" sheetId="3" r:id="rId3"/>
    <sheet name="PLC10 P" sheetId="4" r:id="rId4"/>
    <sheet name="SC-Conso 11" sheetId="5" r:id="rId5"/>
    <sheet name="SC-Only 12" sheetId="6" r:id="rId6"/>
    <sheet name="CF 13-15 P" sheetId="7" r:id="rId7"/>
  </sheets>
  <definedNames>
    <definedName name="_xlnm.Print_Area" localSheetId="1">'BL 7-8 P'!$A$1:$K$70</definedName>
    <definedName name="_xlnm.Print_Area" localSheetId="0">'BL-6 P'!$A$1:$K$41</definedName>
    <definedName name="_xlnm.Print_Area" localSheetId="6">'CF 13-15 P'!$A$1:$K$131</definedName>
    <definedName name="_xlnm.Print_Area" localSheetId="2">'PL9 P'!$A$1:$L$54</definedName>
    <definedName name="_xlnm.Print_Area" localSheetId="3">'PLC10 P'!$A$1:$K$34</definedName>
    <definedName name="_xlnm.Print_Area" localSheetId="4">'SC-Conso 11'!$A$1:$AG$57</definedName>
    <definedName name="_xlnm.Print_Area" localSheetId="5">'SC-Only 12'!$A$1:$Q$39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3" l="1"/>
  <c r="H15" i="3"/>
  <c r="J15" i="3"/>
  <c r="L15" i="3"/>
  <c r="G94" i="7" l="1"/>
  <c r="E94" i="7"/>
  <c r="AC49" i="5" l="1"/>
  <c r="AG49" i="5" s="1"/>
  <c r="AA49" i="5"/>
  <c r="AA53" i="5"/>
  <c r="AC53" i="5" s="1"/>
  <c r="Q55" i="5"/>
  <c r="O55" i="5"/>
  <c r="M55" i="5"/>
  <c r="K55" i="5"/>
  <c r="I55" i="5"/>
  <c r="G55" i="5"/>
  <c r="E55" i="5"/>
  <c r="AG41" i="5"/>
  <c r="AG44" i="5"/>
  <c r="AG45" i="5"/>
  <c r="AG43" i="5"/>
  <c r="AE46" i="5"/>
  <c r="AC45" i="5"/>
  <c r="AC43" i="5"/>
  <c r="AC41" i="5"/>
  <c r="AC38" i="5"/>
  <c r="AG38" i="5" s="1"/>
  <c r="AG46" i="5" s="1"/>
  <c r="AA44" i="5"/>
  <c r="AA43" i="5"/>
  <c r="AA41" i="5"/>
  <c r="AA38" i="5"/>
  <c r="AE35" i="5"/>
  <c r="AC35" i="5"/>
  <c r="AA35" i="5"/>
  <c r="Y35" i="5"/>
  <c r="W35" i="5"/>
  <c r="U35" i="5"/>
  <c r="S35" i="5"/>
  <c r="Q35" i="5"/>
  <c r="O35" i="5"/>
  <c r="M35" i="5"/>
  <c r="K35" i="5"/>
  <c r="I35" i="5"/>
  <c r="G35" i="5"/>
  <c r="E35" i="5"/>
  <c r="K94" i="7" l="1"/>
  <c r="Y43" i="5"/>
  <c r="L37" i="6" l="1"/>
  <c r="Q26" i="6"/>
  <c r="S45" i="5" l="1"/>
  <c r="Y45" i="5" s="1"/>
  <c r="AA45" i="5"/>
  <c r="X46" i="5"/>
  <c r="U46" i="5"/>
  <c r="Q46" i="5"/>
  <c r="O46" i="5"/>
  <c r="P46" i="5"/>
  <c r="M46" i="5"/>
  <c r="K46" i="5"/>
  <c r="I46" i="5"/>
  <c r="G46" i="5"/>
  <c r="E46" i="5"/>
  <c r="W46" i="5" l="1"/>
  <c r="AE22" i="5"/>
  <c r="AD22" i="5"/>
  <c r="W22" i="5"/>
  <c r="U22" i="5"/>
  <c r="Q22" i="5"/>
  <c r="O22" i="5"/>
  <c r="M22" i="5"/>
  <c r="K22" i="5"/>
  <c r="I22" i="5"/>
  <c r="G22" i="5"/>
  <c r="E22" i="5"/>
  <c r="Z46" i="5"/>
  <c r="Y30" i="5"/>
  <c r="Z22" i="5"/>
  <c r="AG35" i="5" l="1"/>
  <c r="K117" i="7" l="1"/>
  <c r="G117" i="7"/>
  <c r="K34" i="4"/>
  <c r="K26" i="4"/>
  <c r="K20" i="4"/>
  <c r="K28" i="4" s="1"/>
  <c r="G34" i="4"/>
  <c r="G26" i="4"/>
  <c r="G20" i="4"/>
  <c r="L51" i="3"/>
  <c r="L29" i="3"/>
  <c r="L14" i="3"/>
  <c r="H51" i="3"/>
  <c r="H29" i="3"/>
  <c r="H14" i="3"/>
  <c r="K37" i="2"/>
  <c r="K21" i="2"/>
  <c r="G37" i="2"/>
  <c r="G21" i="2"/>
  <c r="K65" i="2"/>
  <c r="K67" i="2" s="1"/>
  <c r="G65" i="2"/>
  <c r="G67" i="2" s="1"/>
  <c r="K39" i="1"/>
  <c r="K19" i="1"/>
  <c r="G39" i="1"/>
  <c r="G19" i="1"/>
  <c r="AE54" i="5"/>
  <c r="W54" i="5"/>
  <c r="W55" i="5" s="1"/>
  <c r="S54" i="5"/>
  <c r="Q54" i="5"/>
  <c r="O54" i="5"/>
  <c r="M54" i="5"/>
  <c r="K54" i="5"/>
  <c r="I54" i="5"/>
  <c r="G54" i="5"/>
  <c r="E54" i="5"/>
  <c r="AA52" i="5"/>
  <c r="AC52" i="5" s="1"/>
  <c r="AF46" i="5"/>
  <c r="AD46" i="5"/>
  <c r="AD55" i="5" s="1"/>
  <c r="AB46" i="5"/>
  <c r="V46" i="5"/>
  <c r="T46" i="5"/>
  <c r="R46" i="5"/>
  <c r="N46" i="5"/>
  <c r="L46" i="5"/>
  <c r="J46" i="5"/>
  <c r="H46" i="5"/>
  <c r="F46" i="5"/>
  <c r="S44" i="5"/>
  <c r="AF34" i="5"/>
  <c r="AD34" i="5"/>
  <c r="Q13" i="6"/>
  <c r="O36" i="6"/>
  <c r="K36" i="6"/>
  <c r="I36" i="6"/>
  <c r="G36" i="6"/>
  <c r="E36" i="6"/>
  <c r="Q35" i="6"/>
  <c r="O32" i="6"/>
  <c r="M32" i="6"/>
  <c r="K32" i="6"/>
  <c r="I32" i="6"/>
  <c r="G32" i="6"/>
  <c r="E32" i="6"/>
  <c r="Q31" i="6"/>
  <c r="Q32" i="6" s="1"/>
  <c r="AE55" i="5" l="1"/>
  <c r="G28" i="4"/>
  <c r="Y44" i="5"/>
  <c r="Y46" i="5" s="1"/>
  <c r="AC44" i="5"/>
  <c r="S46" i="5"/>
  <c r="S55" i="5" s="1"/>
  <c r="AA46" i="5"/>
  <c r="L31" i="3"/>
  <c r="H31" i="3"/>
  <c r="K39" i="2"/>
  <c r="K69" i="2" s="1"/>
  <c r="G39" i="2"/>
  <c r="G69" i="2" s="1"/>
  <c r="K41" i="1"/>
  <c r="G41" i="1"/>
  <c r="I94" i="7"/>
  <c r="AC46" i="5" l="1"/>
  <c r="AG52" i="5"/>
  <c r="E117" i="7"/>
  <c r="Q20" i="6"/>
  <c r="Q19" i="6"/>
  <c r="Q16" i="6"/>
  <c r="AA20" i="5"/>
  <c r="Y20" i="5"/>
  <c r="AC20" i="5" l="1"/>
  <c r="AG20" i="5" l="1"/>
  <c r="F29" i="3"/>
  <c r="E21" i="2"/>
  <c r="I19" i="1"/>
  <c r="E39" i="1"/>
  <c r="E19" i="1"/>
  <c r="AG14" i="5" l="1"/>
  <c r="K21" i="6" l="1"/>
  <c r="I21" i="6"/>
  <c r="G21" i="6"/>
  <c r="E21" i="6"/>
  <c r="O21" i="6"/>
  <c r="O17" i="6"/>
  <c r="M17" i="6"/>
  <c r="K17" i="6"/>
  <c r="I17" i="6"/>
  <c r="G17" i="6"/>
  <c r="E17" i="6"/>
  <c r="E22" i="6" s="1"/>
  <c r="E25" i="6" s="1"/>
  <c r="Q17" i="6"/>
  <c r="W30" i="5"/>
  <c r="W31" i="5" s="1"/>
  <c r="U30" i="5"/>
  <c r="U31" i="5" s="1"/>
  <c r="Q30" i="5"/>
  <c r="Q31" i="5" s="1"/>
  <c r="O30" i="5"/>
  <c r="M30" i="5"/>
  <c r="M31" i="5" s="1"/>
  <c r="K30" i="5"/>
  <c r="K31" i="5" s="1"/>
  <c r="I30" i="5"/>
  <c r="I31" i="5" s="1"/>
  <c r="G30" i="5"/>
  <c r="G31" i="5" s="1"/>
  <c r="E30" i="5"/>
  <c r="E31" i="5" s="1"/>
  <c r="AA29" i="5"/>
  <c r="AC29" i="5" s="1"/>
  <c r="AG29" i="5" s="1"/>
  <c r="AE30" i="5"/>
  <c r="AA28" i="5"/>
  <c r="S30" i="5"/>
  <c r="AC25" i="5"/>
  <c r="AA25" i="5"/>
  <c r="AF22" i="5"/>
  <c r="AB22" i="5"/>
  <c r="X22" i="5"/>
  <c r="V22" i="5"/>
  <c r="T22" i="5"/>
  <c r="R22" i="5"/>
  <c r="N22" i="5"/>
  <c r="L22" i="5"/>
  <c r="J22" i="5"/>
  <c r="H22" i="5"/>
  <c r="F22" i="5"/>
  <c r="AA21" i="5"/>
  <c r="S21" i="5"/>
  <c r="AA17" i="5"/>
  <c r="AF13" i="5"/>
  <c r="AD13" i="5"/>
  <c r="E27" i="6" l="1"/>
  <c r="E37" i="6" s="1"/>
  <c r="Y21" i="5"/>
  <c r="Y22" i="5" s="1"/>
  <c r="Y31" i="5" s="1"/>
  <c r="S22" i="5"/>
  <c r="S31" i="5" s="1"/>
  <c r="AA22" i="5"/>
  <c r="O22" i="6"/>
  <c r="O25" i="6" s="1"/>
  <c r="O27" i="6" s="1"/>
  <c r="O37" i="6" s="1"/>
  <c r="G22" i="6"/>
  <c r="G25" i="6" s="1"/>
  <c r="G27" i="6" s="1"/>
  <c r="G37" i="6" s="1"/>
  <c r="I22" i="6"/>
  <c r="I25" i="6" s="1"/>
  <c r="I27" i="6" s="1"/>
  <c r="I37" i="6" s="1"/>
  <c r="K22" i="6"/>
  <c r="K25" i="6" s="1"/>
  <c r="K27" i="6" s="1"/>
  <c r="K37" i="6" s="1"/>
  <c r="AE25" i="5"/>
  <c r="AE31" i="5" s="1"/>
  <c r="AC21" i="5"/>
  <c r="AG21" i="5" s="1"/>
  <c r="AA30" i="5"/>
  <c r="Q21" i="6"/>
  <c r="Q22" i="6" s="1"/>
  <c r="M21" i="6"/>
  <c r="M22" i="6" s="1"/>
  <c r="M25" i="6" s="1"/>
  <c r="M27" i="6" s="1"/>
  <c r="AC17" i="5"/>
  <c r="AC28" i="5"/>
  <c r="O31" i="5"/>
  <c r="Q25" i="6" l="1"/>
  <c r="Q27" i="6" s="1"/>
  <c r="AG17" i="5"/>
  <c r="AG22" i="5" s="1"/>
  <c r="AC22" i="5"/>
  <c r="AA31" i="5"/>
  <c r="AC30" i="5"/>
  <c r="AG28" i="5"/>
  <c r="AG30" i="5" s="1"/>
  <c r="AG25" i="5"/>
  <c r="AG31" i="5" l="1"/>
  <c r="AC31" i="5"/>
  <c r="E26" i="4"/>
  <c r="I37" i="2" l="1"/>
  <c r="E37" i="2"/>
  <c r="I117" i="7" l="1"/>
  <c r="E39" i="2" l="1"/>
  <c r="H120" i="7" l="1"/>
  <c r="A1" i="5"/>
  <c r="I26" i="4"/>
  <c r="A1" i="4"/>
  <c r="J51" i="3"/>
  <c r="J29" i="3"/>
  <c r="J14" i="3"/>
  <c r="A1" i="3"/>
  <c r="J21" i="2"/>
  <c r="I21" i="2"/>
  <c r="I39" i="2" s="1"/>
  <c r="I39" i="1"/>
  <c r="E41" i="1" l="1"/>
  <c r="F14" i="3"/>
  <c r="I20" i="4"/>
  <c r="I28" i="4" s="1"/>
  <c r="E34" i="4"/>
  <c r="F51" i="3"/>
  <c r="E38" i="7" l="1"/>
  <c r="E51" i="7" s="1"/>
  <c r="I41" i="1"/>
  <c r="J31" i="3"/>
  <c r="F31" i="3"/>
  <c r="L38" i="3" l="1"/>
  <c r="L40" i="3" s="1"/>
  <c r="L44" i="3" s="1"/>
  <c r="L46" i="3" s="1"/>
  <c r="J38" i="3"/>
  <c r="J40" i="3" s="1"/>
  <c r="J44" i="3" s="1"/>
  <c r="J46" i="3" s="1"/>
  <c r="I38" i="7" s="1"/>
  <c r="I51" i="7" s="1"/>
  <c r="I53" i="7" s="1"/>
  <c r="I120" i="7" s="1"/>
  <c r="I123" i="7" s="1"/>
  <c r="I125" i="7" s="1"/>
  <c r="H38" i="3"/>
  <c r="H40" i="3" s="1"/>
  <c r="H44" i="3" s="1"/>
  <c r="H46" i="3" s="1"/>
  <c r="F38" i="3"/>
  <c r="F40" i="3" s="1"/>
  <c r="F44" i="3" s="1"/>
  <c r="F46" i="3" s="1"/>
  <c r="G29" i="4"/>
  <c r="G38" i="7"/>
  <c r="K29" i="4"/>
  <c r="K38" i="7"/>
  <c r="K51" i="7" s="1"/>
  <c r="E53" i="7"/>
  <c r="E120" i="7" s="1"/>
  <c r="E123" i="7" s="1"/>
  <c r="I29" i="4"/>
  <c r="I34" i="4" s="1"/>
  <c r="E20" i="4"/>
  <c r="E28" i="4" s="1"/>
  <c r="E29" i="4" s="1"/>
  <c r="AA54" i="5"/>
  <c r="AA55" i="5" s="1"/>
  <c r="E65" i="2" s="1"/>
  <c r="AC54" i="5"/>
  <c r="AC55" i="5" s="1"/>
  <c r="U54" i="5"/>
  <c r="U55" i="5" s="1"/>
  <c r="Y54" i="5"/>
  <c r="Y55" i="5" s="1"/>
  <c r="K53" i="7" l="1"/>
  <c r="K120" i="7" s="1"/>
  <c r="K123" i="7" s="1"/>
  <c r="K125" i="7" s="1"/>
  <c r="G51" i="7"/>
  <c r="G53" i="7" s="1"/>
  <c r="G120" i="7" s="1"/>
  <c r="G123" i="7" s="1"/>
  <c r="G125" i="7" s="1"/>
  <c r="Q34" i="6"/>
  <c r="Q36" i="6" s="1"/>
  <c r="Q37" i="6" s="1"/>
  <c r="M36" i="6"/>
  <c r="M37" i="6" s="1"/>
  <c r="I65" i="2" s="1"/>
  <c r="I67" i="2" s="1"/>
  <c r="I69" i="2" s="1"/>
  <c r="E67" i="2"/>
  <c r="E69" i="2" s="1"/>
  <c r="AG53" i="5"/>
  <c r="AG54" i="5" s="1"/>
  <c r="AG55" i="5" s="1"/>
  <c r="E125" i="7" l="1"/>
</calcChain>
</file>

<file path=xl/sharedStrings.xml><?xml version="1.0" encoding="utf-8"?>
<sst xmlns="http://schemas.openxmlformats.org/spreadsheetml/2006/main" count="506" uniqueCount="334">
  <si>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</si>
  <si>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</si>
  <si>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</si>
  <si>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</si>
  <si>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</si>
  <si>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</si>
  <si>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</si>
  <si>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</si>
  <si>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</si>
  <si>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</si>
  <si>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Inventories 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</si>
  <si>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</si>
  <si>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</si>
  <si>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</si>
  <si>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</si>
  <si>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</si>
  <si>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</si>
  <si>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</si>
  <si>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</si>
  <si>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</si>
  <si>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</si>
  <si>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 xml:space="preserve">Prepaid rental of land and buildings 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</si>
  <si>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</si>
  <si>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</si>
  <si>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</si>
  <si>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</si>
  <si>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</si>
  <si>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</si>
  <si>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</si>
  <si>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Total current liabilities</t>
  </si>
  <si>
    <t>Non-current liabilities</t>
  </si>
  <si>
    <t>Deferred rental revenue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</si>
  <si>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</si>
  <si>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</si>
  <si>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</si>
  <si>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</si>
  <si>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</si>
  <si>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</si>
  <si>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</si>
  <si>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</si>
  <si>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</si>
  <si>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</si>
  <si>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</si>
  <si>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</si>
  <si>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</si>
  <si>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</si>
  <si>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</si>
  <si>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</si>
  <si>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</si>
  <si>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</si>
  <si>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</si>
  <si>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</si>
  <si>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</si>
  <si>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</si>
  <si>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</si>
  <si>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</si>
  <si>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</si>
  <si>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</si>
  <si>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Other income</t>
  </si>
  <si>
    <t>Management service income</t>
  </si>
  <si>
    <t>Interest income</t>
  </si>
  <si>
    <t>Dividend income</t>
  </si>
  <si>
    <t>Realised income from deferred rental revenue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</si>
  <si>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</si>
  <si>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</si>
  <si>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</si>
  <si>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</si>
  <si>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</si>
  <si>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</si>
  <si>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</si>
  <si>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parent</t>
  </si>
  <si>
    <t>Total</t>
  </si>
  <si>
    <t xml:space="preserve">Other comprehensive income 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</si>
  <si>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</si>
  <si>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</si>
  <si>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</si>
  <si>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>Consolidated financial statements</t>
  </si>
  <si>
    <t xml:space="preserve">other </t>
  </si>
  <si>
    <t>Issued and</t>
  </si>
  <si>
    <t>Premium on</t>
  </si>
  <si>
    <t>on</t>
  </si>
  <si>
    <t>Dusit Thani</t>
  </si>
  <si>
    <t>Treasury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</si>
  <si>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</si>
  <si>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</si>
  <si>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</si>
  <si>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</si>
  <si>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</si>
  <si>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</si>
  <si>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</si>
  <si>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</si>
  <si>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</si>
  <si>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to owners of</t>
  </si>
  <si>
    <t>controlling</t>
  </si>
  <si>
    <t>share capital</t>
  </si>
  <si>
    <t xml:space="preserve"> shares</t>
  </si>
  <si>
    <t>reserve</t>
  </si>
  <si>
    <t>funds</t>
  </si>
  <si>
    <t>equity</t>
  </si>
  <si>
    <t>the parent</t>
  </si>
  <si>
    <t>interests</t>
  </si>
  <si>
    <t>Transactions with owners, recorded directly in equity</t>
  </si>
  <si>
    <t>Distributions to owners of the Company</t>
  </si>
  <si>
    <t>Transfer excesses of revenues over expenses</t>
  </si>
  <si>
    <t>Total distributions to owners of the Company</t>
  </si>
  <si>
    <t xml:space="preserve">Profit </t>
  </si>
  <si>
    <t>Separate financial statements</t>
  </si>
  <si>
    <t>ordinary shares</t>
  </si>
  <si>
    <t>treasury shares</t>
  </si>
  <si>
    <t xml:space="preserve">Statement of cash flows </t>
  </si>
  <si>
    <t xml:space="preserve">For the year ended </t>
  </si>
  <si>
    <t>Cash flows from operating activities</t>
  </si>
  <si>
    <t>Depreciation of plant and equipment</t>
  </si>
  <si>
    <t>Amortisation of other intangible assets</t>
  </si>
  <si>
    <t>Amortisation of prepaid rental of land and buildings</t>
  </si>
  <si>
    <t>Changes in operating assets and liabilities</t>
  </si>
  <si>
    <t>Inventories</t>
  </si>
  <si>
    <t>Other non-current assets</t>
  </si>
  <si>
    <t>Other current liabilities</t>
  </si>
  <si>
    <t>Cash flows from investing activities</t>
  </si>
  <si>
    <t>Statement of cash flows</t>
  </si>
  <si>
    <t>(in Baht)</t>
  </si>
  <si>
    <t>Payments for short-term loans to related parties</t>
  </si>
  <si>
    <t>Payments for long-term loans to related parties</t>
  </si>
  <si>
    <t>Dividend received from associate</t>
  </si>
  <si>
    <t xml:space="preserve">Proceeds from sales of property, plant and equipment </t>
  </si>
  <si>
    <t>Cash flows from financing activities</t>
  </si>
  <si>
    <t>Proceeds from short-term loans from financial institutions</t>
  </si>
  <si>
    <t>Interest paid</t>
  </si>
  <si>
    <t>Purchases of other intangible assets</t>
  </si>
  <si>
    <t>Dividend paid</t>
  </si>
  <si>
    <t>Payment for prepaid rental of land and buildings</t>
  </si>
  <si>
    <t>Repayments of short-term loans from financial institutions</t>
  </si>
  <si>
    <t>Payables from acquisition of assets</t>
  </si>
  <si>
    <t>Net increase (decrease) in cash and cash equivalents,</t>
  </si>
  <si>
    <t>before effect of exchange rates</t>
  </si>
  <si>
    <t xml:space="preserve">Effect of exchange rate changes on cash and </t>
  </si>
  <si>
    <t>cash  equivalents</t>
  </si>
  <si>
    <t>Net increase (decrease) in cash and cash equivalents</t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</si>
  <si>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</si>
  <si>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</si>
  <si>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</si>
  <si>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</si>
  <si>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Net cash used in investing activities</t>
  </si>
  <si>
    <t>Purchases of property, plant and equipment</t>
  </si>
  <si>
    <t>Comprehensive income for the year</t>
  </si>
  <si>
    <t>Goodwill</t>
  </si>
  <si>
    <t>Payable for acquisition of business</t>
  </si>
  <si>
    <t xml:space="preserve">Short-term loans from financial institutions </t>
  </si>
  <si>
    <t>Dividends received from subsidiaries</t>
  </si>
  <si>
    <t>Proceeds from short-term loans from related parties</t>
  </si>
  <si>
    <t>Repayment of short-term loans from related parties</t>
  </si>
  <si>
    <t>Taxes paid</t>
  </si>
  <si>
    <t>Deposit for right to lease building</t>
  </si>
  <si>
    <t>Proceeds from long-term loans from financial institutions</t>
  </si>
  <si>
    <t>Repayments of long-term loans from financial institutions</t>
  </si>
  <si>
    <t>Year ended 31 December 2019</t>
  </si>
  <si>
    <t>Balance at 1 January 2019</t>
  </si>
  <si>
    <t>Balance at 31 December 2019</t>
  </si>
  <si>
    <t>Short-term loans to other party</t>
  </si>
  <si>
    <t>Withholding tax</t>
  </si>
  <si>
    <t>Share capital:</t>
  </si>
  <si>
    <t>Gain on sales of investments</t>
  </si>
  <si>
    <t>Profit (loss) before income tax expense</t>
  </si>
  <si>
    <t>Profit (loss) attributable to:</t>
  </si>
  <si>
    <t>Profit (loss) for the year</t>
  </si>
  <si>
    <t xml:space="preserve">Basic earnings (loss) per share    </t>
  </si>
  <si>
    <t>Items that will be reclassified subsequently to profit or loss</t>
  </si>
  <si>
    <t>Total items that will be reclassified subsequently</t>
  </si>
  <si>
    <t xml:space="preserve">   to profit or loss</t>
  </si>
  <si>
    <t>Total transactions with owners, recorded directly in equity</t>
  </si>
  <si>
    <t>Acquisition of business</t>
  </si>
  <si>
    <t>Deposits</t>
  </si>
  <si>
    <t>Short-term loans from related parties</t>
  </si>
  <si>
    <t>Debentures</t>
  </si>
  <si>
    <t>Provisions for employee benefits</t>
  </si>
  <si>
    <t>Income tax relating to items that will be reclassified</t>
  </si>
  <si>
    <t>net of tax</t>
  </si>
  <si>
    <t xml:space="preserve">Other comprehensive income (loss) for the year, </t>
  </si>
  <si>
    <t>Total comprehensive income (loss) for the year</t>
  </si>
  <si>
    <t>Total comprehensive income (loss) attributable to:</t>
  </si>
  <si>
    <t>Other comprehensive income (loss)</t>
  </si>
  <si>
    <t>Loss on written-off of withholding tax</t>
  </si>
  <si>
    <t>Amortisation of deferred debenture fee</t>
  </si>
  <si>
    <t xml:space="preserve">Loss on written-off of equipment </t>
  </si>
  <si>
    <t>Prepaid rental of land and buildings</t>
  </si>
  <si>
    <t>Payment for provisions for employee benefits</t>
  </si>
  <si>
    <t>Net cash from (used in) operating activities</t>
  </si>
  <si>
    <t>Payments for short-term loans to other party</t>
  </si>
  <si>
    <t xml:space="preserve">Payment of investment in associate </t>
  </si>
  <si>
    <t>Payment of investment in joint venture</t>
  </si>
  <si>
    <t>Net cash from financing activities</t>
  </si>
  <si>
    <t>Cash and cash equivalents at 1 January</t>
  </si>
  <si>
    <t>Cash and cash equivalents at 31 December</t>
  </si>
  <si>
    <t>Loss on remeasuring of trading securities</t>
  </si>
  <si>
    <t>to Dusit Thani College funds</t>
  </si>
  <si>
    <t>Loss</t>
  </si>
  <si>
    <t>Gain on reclassification of investments</t>
  </si>
  <si>
    <t>Loss on written-off of other intangible assets</t>
  </si>
  <si>
    <t>Operating assets (increase) decrease</t>
  </si>
  <si>
    <t>Operating liabilities increase (decrease)</t>
  </si>
  <si>
    <t>Proceeds from short-term loans to related parties</t>
  </si>
  <si>
    <t>Proceeds from long-term loans to related parties</t>
  </si>
  <si>
    <t>Payment for deposits</t>
  </si>
  <si>
    <t>Non-cash transactions</t>
  </si>
  <si>
    <t>Year ended 31 December 2020</t>
  </si>
  <si>
    <t>Balance at 1 January 2020</t>
  </si>
  <si>
    <t>Balance at 31 December 2020</t>
  </si>
  <si>
    <t xml:space="preserve">Other current financial assets </t>
  </si>
  <si>
    <t xml:space="preserve">Other non-current financial assets </t>
  </si>
  <si>
    <t>Finance lease receivables</t>
  </si>
  <si>
    <t>Right-of-use assets</t>
  </si>
  <si>
    <t>Intangible assets other than goodwill</t>
  </si>
  <si>
    <t>Long-term loans from financial institutions</t>
  </si>
  <si>
    <t>Long-term loans from related parties</t>
  </si>
  <si>
    <t>Arrangement fee income</t>
  </si>
  <si>
    <t>Gain on capital reduction of subsidiary</t>
  </si>
  <si>
    <t>6, 11</t>
  </si>
  <si>
    <t>6, 16</t>
  </si>
  <si>
    <t>Profit (loss) from operating activities</t>
  </si>
  <si>
    <t>accounted for using equity method</t>
  </si>
  <si>
    <t>10, 12</t>
  </si>
  <si>
    <t>Exchange differences on translating financial statements</t>
  </si>
  <si>
    <t xml:space="preserve"> accounted for using equity method</t>
  </si>
  <si>
    <t>Share of other comprehensive income of associates</t>
  </si>
  <si>
    <t>Share of other</t>
  </si>
  <si>
    <t>comprehensive</t>
  </si>
  <si>
    <t>Dividends</t>
  </si>
  <si>
    <t>Capital increase of subsidiary</t>
  </si>
  <si>
    <t>Capital reduction of subsidiary</t>
  </si>
  <si>
    <t>Balance at 31 December 2019 - as reported</t>
  </si>
  <si>
    <t>Impact of changes in accounting policies</t>
  </si>
  <si>
    <t>(Reversal of) impairment loss recognised in profit or loss</t>
  </si>
  <si>
    <t>Gain on remeasuring of other financial assets</t>
  </si>
  <si>
    <t>Depreciation of right-of-use assets</t>
  </si>
  <si>
    <t>Trade and other current receivables</t>
  </si>
  <si>
    <t>Payment for other financial assets</t>
  </si>
  <si>
    <t>10, 11</t>
  </si>
  <si>
    <t>Payment of change in ownership interest in subsidiaries</t>
  </si>
  <si>
    <t xml:space="preserve">   without a change in control</t>
  </si>
  <si>
    <t>Payment for right-of-use assets</t>
  </si>
  <si>
    <t>Proceeds from non-controlling interests</t>
  </si>
  <si>
    <t>for the increase in capital of a subsidiary</t>
  </si>
  <si>
    <t>Proceeds from long-term loans from related parties</t>
  </si>
  <si>
    <t>Interest income from finance lease receivables</t>
  </si>
  <si>
    <t>Surplus</t>
  </si>
  <si>
    <t>Exchange</t>
  </si>
  <si>
    <t>differences</t>
  </si>
  <si>
    <t>Translating</t>
  </si>
  <si>
    <t>foreign</t>
  </si>
  <si>
    <t>operations</t>
  </si>
  <si>
    <t>Differences</t>
  </si>
  <si>
    <t xml:space="preserve"> on </t>
  </si>
  <si>
    <t>remeasuring</t>
  </si>
  <si>
    <t>available-</t>
  </si>
  <si>
    <t>for-sale</t>
  </si>
  <si>
    <t>investments</t>
  </si>
  <si>
    <t xml:space="preserve">income of </t>
  </si>
  <si>
    <t xml:space="preserve">associates </t>
  </si>
  <si>
    <t>using equity</t>
  </si>
  <si>
    <t>method</t>
  </si>
  <si>
    <t>of equity</t>
  </si>
  <si>
    <t>Changes in ownership interests in subsidiaries</t>
  </si>
  <si>
    <t xml:space="preserve">Acquisition of non-controlling interests </t>
  </si>
  <si>
    <t xml:space="preserve">      without a change in control</t>
  </si>
  <si>
    <t>Premium on shares</t>
  </si>
  <si>
    <t>Surplus on</t>
  </si>
  <si>
    <t>available-for-sale</t>
  </si>
  <si>
    <t>Other components</t>
  </si>
  <si>
    <t xml:space="preserve">Payment for advance for construction </t>
  </si>
  <si>
    <t>Dividend received</t>
  </si>
  <si>
    <t>Proceeds from sales of investments in joint venture</t>
  </si>
  <si>
    <t>Net cash outflow for acquisition of subsidiaries</t>
  </si>
  <si>
    <t>Proceeds from capital reduction of associate</t>
  </si>
  <si>
    <t>Repayments of lease liabilities</t>
  </si>
  <si>
    <t>Trade and other current payables</t>
  </si>
  <si>
    <t>Gross profit (loss)</t>
  </si>
  <si>
    <t>Gain on sales of property, plant and equipment</t>
  </si>
  <si>
    <t>Total income</t>
  </si>
  <si>
    <t>Tax (expense) income</t>
  </si>
  <si>
    <t xml:space="preserve">Profit (loss) for the year </t>
  </si>
  <si>
    <t>Tax expense (income)</t>
  </si>
  <si>
    <t>Cash generated from (used in) operating activities</t>
  </si>
  <si>
    <t>Current portion of lease liabilities</t>
  </si>
  <si>
    <t xml:space="preserve">Lease liabilities </t>
  </si>
  <si>
    <t>Current portion of debentures</t>
  </si>
  <si>
    <t xml:space="preserve">      with a change in control</t>
  </si>
  <si>
    <t>8, 25, 34</t>
  </si>
  <si>
    <t>14, 25</t>
  </si>
  <si>
    <t>6, 15</t>
  </si>
  <si>
    <t>19, 25</t>
  </si>
  <si>
    <t>6, 12</t>
  </si>
  <si>
    <t>25, 26</t>
  </si>
  <si>
    <t>10, 34</t>
  </si>
  <si>
    <t>13, 25</t>
  </si>
  <si>
    <t>25, 27</t>
  </si>
  <si>
    <t>25, 28</t>
  </si>
  <si>
    <t xml:space="preserve">Share of profit (loss) of joint ventures and associates </t>
  </si>
  <si>
    <t>31, 34</t>
  </si>
  <si>
    <t>Advance payment for construction</t>
  </si>
  <si>
    <t xml:space="preserve">Gain on measurement of financial assets </t>
  </si>
  <si>
    <t>-</t>
  </si>
  <si>
    <t xml:space="preserve">Gain on step acquisition </t>
  </si>
  <si>
    <t>from financial institutions</t>
  </si>
  <si>
    <t>Income tax payable</t>
  </si>
  <si>
    <t>Current portion of prepaid rental of land and buildings</t>
  </si>
  <si>
    <t xml:space="preserve">Non-current assets classified as held for sale  </t>
  </si>
  <si>
    <t xml:space="preserve">Current portion of payable for acquisition of business </t>
  </si>
  <si>
    <t>Current portion of deferred rental revenue</t>
  </si>
  <si>
    <t>Long-term loans from other party</t>
  </si>
  <si>
    <t>Customer's deposits</t>
  </si>
  <si>
    <t>Liabilities from investment in joint venture</t>
  </si>
  <si>
    <t>Equity attributable to owners of the parent</t>
  </si>
  <si>
    <t xml:space="preserve">Losses on remeasuring available-for-sale investments </t>
  </si>
  <si>
    <t>Gains (losses) on remeasurements of defined benefit plans</t>
  </si>
  <si>
    <t>on remeasuring</t>
  </si>
  <si>
    <t xml:space="preserve">Adjustments to reconcile profit (loss) to cash receipts (payments) </t>
  </si>
  <si>
    <t>Proceeds from sale of other financial assets</t>
  </si>
  <si>
    <t>14, 34</t>
  </si>
  <si>
    <t>8, 10, 34</t>
  </si>
  <si>
    <t>21, 34</t>
  </si>
  <si>
    <t>(850,000,000 ordinary shares, par value at Baht 1 per share)</t>
  </si>
  <si>
    <t>Payment of shares subscription in subsidiaries and associate</t>
  </si>
  <si>
    <t>Interest received</t>
  </si>
  <si>
    <t>Receivable from sale of investments in associates</t>
  </si>
  <si>
    <t xml:space="preserve"> - </t>
  </si>
  <si>
    <t xml:space="preserve">Share of (profit) loss of joint ventures and associates </t>
  </si>
  <si>
    <t>Payment for shares reduction of subsidiaries</t>
  </si>
  <si>
    <t>Proceeds from sales of other intangible assets</t>
  </si>
  <si>
    <t xml:space="preserve">   Owners of the parent</t>
  </si>
  <si>
    <t xml:space="preserve">   Non-controlling interests</t>
  </si>
  <si>
    <t xml:space="preserve">Earnings (loss) per share </t>
  </si>
  <si>
    <t>Transfer deficit of revenues under expenses</t>
  </si>
  <si>
    <t>Proceeds of long-term loans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</si>
</sst>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#,##0.00;\(#,##0.00\)"/>
    <numFmt numFmtId="170" formatCode="_(* #,##0.0_);_(* \(#,##0.0\);_(* &quot;-&quot;??_);_(@_)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.00_-;\-* #,##0.00_-;_-* &quot;-&quot;??_-;_-@_-"/>
    <numFmt numFmtId="179" formatCode="0.000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  <numFmt numFmtId="237" formatCode="_(* #,##0.00_);_(* \(#,##0.00\);_(* &quot;-&quot;_);_(@_)"/>
  </numFmts>
  <fonts count="162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0"/>
      <name val="Times New Roman"/>
      <family val="1"/>
    </font>
    <font>
      <i/>
      <sz val="15"/>
      <name val="Angsana New"/>
      <family val="1"/>
    </font>
    <font>
      <sz val="12"/>
      <name val="EucrosiaUPC"/>
      <family val="1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18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7" fillId="0" borderId="0"/>
    <xf numFmtId="181" fontId="2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76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9" fillId="0" borderId="0"/>
    <xf numFmtId="175" fontId="1" fillId="0" borderId="0" applyFont="0" applyFill="0" applyBorder="0" applyAlignment="0" applyProtection="0"/>
    <xf numFmtId="18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3" borderId="0" applyNumberFormat="0" applyFont="0" applyAlignment="0" applyProtection="0"/>
    <xf numFmtId="0" fontId="20" fillId="3" borderId="0" applyNumberFormat="0" applyFont="0" applyAlignment="0" applyProtection="0"/>
    <xf numFmtId="0" fontId="20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96" fillId="0" borderId="0"/>
    <xf numFmtId="0" fontId="20" fillId="0" borderId="0" applyNumberFormat="0" applyFill="0" applyBorder="0" applyAlignment="0" applyProtection="0"/>
    <xf numFmtId="0" fontId="20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43" fillId="0" borderId="6" applyNumberFormat="0" applyFill="0" applyAlignment="0" applyProtection="0"/>
    <xf numFmtId="0" fontId="44" fillId="0" borderId="7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84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5" fillId="0" borderId="0"/>
    <xf numFmtId="0" fontId="1" fillId="0" borderId="0"/>
    <xf numFmtId="0" fontId="4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235" fontId="20" fillId="0" borderId="0" applyProtection="0">
      <protection locked="0"/>
    </xf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3" borderId="0" applyNumberFormat="0" applyBorder="0" applyAlignment="0" applyProtection="0"/>
    <xf numFmtId="0" fontId="98" fillId="7" borderId="0" applyNumberFormat="0" applyBorder="0" applyAlignment="0" applyProtection="0"/>
    <xf numFmtId="0" fontId="98" fillId="11" borderId="0" applyNumberFormat="0" applyBorder="0" applyAlignment="0" applyProtection="0"/>
    <xf numFmtId="0" fontId="98" fillId="14" borderId="0" applyNumberFormat="0" applyBorder="0" applyAlignment="0" applyProtection="0"/>
    <xf numFmtId="43" fontId="99" fillId="0" borderId="8">
      <alignment horizontal="right" vertical="center"/>
    </xf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00" fillId="15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9" fontId="47" fillId="0" borderId="0"/>
    <xf numFmtId="0" fontId="85" fillId="0" borderId="0" applyFont="0" applyFill="0" applyBorder="0" applyAlignment="0" applyProtection="0"/>
    <xf numFmtId="0" fontId="101" fillId="0" borderId="9">
      <alignment horizontal="center"/>
    </xf>
    <xf numFmtId="0" fontId="102" fillId="0" borderId="0"/>
    <xf numFmtId="0" fontId="102" fillId="0" borderId="10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19" borderId="0"/>
    <xf numFmtId="0" fontId="101" fillId="0" borderId="0">
      <protection locked="0"/>
    </xf>
    <xf numFmtId="0" fontId="101" fillId="0" borderId="0"/>
    <xf numFmtId="230" fontId="101" fillId="0" borderId="0"/>
    <xf numFmtId="231" fontId="101" fillId="0" borderId="0"/>
    <xf numFmtId="0" fontId="102" fillId="20" borderId="0">
      <alignment horizontal="right"/>
    </xf>
    <xf numFmtId="0" fontId="101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171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48" fillId="0" borderId="0">
      <alignment horizontal="center" wrapText="1"/>
      <protection locked="0"/>
    </xf>
    <xf numFmtId="17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2" fillId="0" borderId="0"/>
    <xf numFmtId="0" fontId="24" fillId="5" borderId="0" applyNumberFormat="0" applyBorder="0" applyAlignment="0" applyProtection="0"/>
    <xf numFmtId="0" fontId="138" fillId="0" borderId="0"/>
    <xf numFmtId="0" fontId="149" fillId="0" borderId="0" applyNumberFormat="0" applyFill="0" applyBorder="0" applyAlignment="0" applyProtection="0"/>
    <xf numFmtId="5" fontId="48" fillId="0" borderId="4" applyAlignment="0" applyProtection="0"/>
    <xf numFmtId="0" fontId="103" fillId="0" borderId="0"/>
    <xf numFmtId="201" fontId="41" fillId="0" borderId="0" applyFill="0" applyBorder="0" applyAlignment="0"/>
    <xf numFmtId="211" fontId="22" fillId="0" borderId="0" applyFill="0" applyBorder="0" applyAlignment="0"/>
    <xf numFmtId="179" fontId="22" fillId="0" borderId="0" applyFill="0" applyBorder="0" applyAlignment="0"/>
    <xf numFmtId="210" fontId="49" fillId="0" borderId="0" applyFill="0" applyBorder="0" applyAlignment="0"/>
    <xf numFmtId="216" fontId="49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25" fillId="10" borderId="11" applyNumberFormat="0" applyAlignment="0" applyProtection="0"/>
    <xf numFmtId="0" fontId="139" fillId="0" borderId="0">
      <alignment horizontal="left"/>
    </xf>
    <xf numFmtId="0" fontId="140" fillId="0" borderId="0">
      <alignment horizontal="left"/>
    </xf>
    <xf numFmtId="3" fontId="71" fillId="0" borderId="9"/>
    <xf numFmtId="0" fontId="26" fillId="25" borderId="12" applyNumberFormat="0" applyAlignment="0" applyProtection="0"/>
    <xf numFmtId="0" fontId="150" fillId="26" borderId="13">
      <alignment horizontal="center" wrapText="1"/>
    </xf>
    <xf numFmtId="43" fontId="20" fillId="0" borderId="0" applyFont="0" applyFill="0" applyBorder="0" applyAlignment="0" applyProtection="0"/>
    <xf numFmtId="0" fontId="50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17" fontId="22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56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91" fontId="52" fillId="0" borderId="0"/>
    <xf numFmtId="3" fontId="53" fillId="0" borderId="0" applyFont="0" applyFill="0" applyBorder="0" applyAlignment="0" applyProtection="0"/>
    <xf numFmtId="0" fontId="104" fillId="0" borderId="0"/>
    <xf numFmtId="0" fontId="73" fillId="0" borderId="0"/>
    <xf numFmtId="0" fontId="105" fillId="0" borderId="0" applyNumberFormat="0" applyFill="0" applyBorder="0" applyAlignment="0" applyProtection="0"/>
    <xf numFmtId="0" fontId="104" fillId="0" borderId="0"/>
    <xf numFmtId="0" fontId="73" fillId="0" borderId="0"/>
    <xf numFmtId="0" fontId="54" fillId="0" borderId="0" applyNumberFormat="0" applyAlignment="0">
      <alignment horizontal="left"/>
    </xf>
    <xf numFmtId="232" fontId="68" fillId="0" borderId="0" applyFill="0" applyBorder="0" applyProtection="0"/>
    <xf numFmtId="0" fontId="50" fillId="0" borderId="0"/>
    <xf numFmtId="0" fontId="50" fillId="0" borderId="0"/>
    <xf numFmtId="203" fontId="151" fillId="0" borderId="14" applyBorder="0"/>
    <xf numFmtId="211" fontId="22" fillId="0" borderId="0" applyFont="0" applyFill="0" applyBorder="0" applyAlignment="0" applyProtection="0"/>
    <xf numFmtId="236" fontId="20" fillId="0" borderId="0">
      <protection locked="0"/>
    </xf>
    <xf numFmtId="209" fontId="53" fillId="0" borderId="0" applyFont="0" applyFill="0" applyBorder="0" applyAlignment="0" applyProtection="0"/>
    <xf numFmtId="189" fontId="52" fillId="0" borderId="0"/>
    <xf numFmtId="213" fontId="20" fillId="0" borderId="0"/>
    <xf numFmtId="213" fontId="20" fillId="0" borderId="0"/>
    <xf numFmtId="0" fontId="141" fillId="0" borderId="0"/>
    <xf numFmtId="0" fontId="142" fillId="0" borderId="0"/>
    <xf numFmtId="0" fontId="55" fillId="27" borderId="0" applyNumberFormat="0" applyFont="0" applyFill="0" applyBorder="0" applyProtection="0">
      <alignment horizontal="left"/>
    </xf>
    <xf numFmtId="0" fontId="142" fillId="0" borderId="15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20" fillId="0" borderId="0" applyFont="0" applyFill="0" applyBorder="0" applyAlignment="0" applyProtection="0"/>
    <xf numFmtId="233" fontId="68" fillId="0" borderId="0" applyFill="0" applyBorder="0" applyProtection="0"/>
    <xf numFmtId="38" fontId="56" fillId="0" borderId="16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6" fillId="0" borderId="0">
      <protection locked="0"/>
    </xf>
    <xf numFmtId="190" fontId="52" fillId="0" borderId="0"/>
    <xf numFmtId="0" fontId="107" fillId="0" borderId="0">
      <protection locked="0"/>
    </xf>
    <xf numFmtId="0" fontId="107" fillId="0" borderId="0">
      <protection locked="0"/>
    </xf>
    <xf numFmtId="217" fontId="22" fillId="0" borderId="0" applyFill="0" applyBorder="0" applyAlignment="0"/>
    <xf numFmtId="211" fontId="22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57" fillId="0" borderId="0" applyNumberFormat="0" applyAlignment="0">
      <alignment horizontal="left"/>
    </xf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53" fillId="0" borderId="0" applyFont="0" applyFill="0" applyBorder="0" applyAlignment="0" applyProtection="0"/>
    <xf numFmtId="187" fontId="3" fillId="0" borderId="0">
      <alignment horizontal="right"/>
    </xf>
    <xf numFmtId="17" fontId="20" fillId="0" borderId="0">
      <alignment horizontal="left"/>
    </xf>
    <xf numFmtId="17" fontId="20" fillId="0" borderId="0">
      <alignment horizontal="left"/>
    </xf>
    <xf numFmtId="0" fontId="28" fillId="6" borderId="0" applyNumberFormat="0" applyBorder="0" applyAlignment="0" applyProtection="0"/>
    <xf numFmtId="38" fontId="21" fillId="27" borderId="0" applyNumberFormat="0" applyBorder="0" applyAlignment="0" applyProtection="0"/>
    <xf numFmtId="38" fontId="21" fillId="27" borderId="0" applyNumberFormat="0" applyBorder="0" applyAlignment="0" applyProtection="0"/>
    <xf numFmtId="0" fontId="152" fillId="19" borderId="0"/>
    <xf numFmtId="0" fontId="58" fillId="0" borderId="17" applyNumberFormat="0" applyAlignment="0" applyProtection="0">
      <alignment horizontal="left" vertical="center"/>
    </xf>
    <xf numFmtId="0" fontId="58" fillId="0" borderId="1">
      <alignment horizontal="left" vertical="center"/>
    </xf>
    <xf numFmtId="188" fontId="59" fillId="26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153" fillId="0" borderId="10">
      <alignment horizontal="center"/>
    </xf>
    <xf numFmtId="0" fontId="153" fillId="0" borderId="0">
      <alignment horizontal="center"/>
    </xf>
    <xf numFmtId="0" fontId="63" fillId="26" borderId="0">
      <alignment horizontal="left" wrapText="1" indent="2"/>
    </xf>
    <xf numFmtId="212" fontId="20" fillId="0" borderId="0" applyBorder="0" applyAlignment="0"/>
    <xf numFmtId="10" fontId="21" fillId="26" borderId="9" applyNumberFormat="0" applyBorder="0" applyAlignment="0" applyProtection="0"/>
    <xf numFmtId="10" fontId="21" fillId="26" borderId="9" applyNumberFormat="0" applyBorder="0" applyAlignment="0" applyProtection="0"/>
    <xf numFmtId="0" fontId="30" fillId="10" borderId="11" applyNumberFormat="0" applyAlignment="0" applyProtection="0"/>
    <xf numFmtId="0" fontId="30" fillId="10" borderId="11" applyNumberFormat="0" applyAlignment="0" applyProtection="0"/>
    <xf numFmtId="214" fontId="20" fillId="0" borderId="0"/>
    <xf numFmtId="214" fontId="20" fillId="0" borderId="0"/>
    <xf numFmtId="168" fontId="64" fillId="0" borderId="0"/>
    <xf numFmtId="38" fontId="65" fillId="0" borderId="0"/>
    <xf numFmtId="38" fontId="66" fillId="0" borderId="0"/>
    <xf numFmtId="38" fontId="67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28" borderId="15"/>
    <xf numFmtId="0" fontId="68" fillId="0" borderId="0" applyNumberFormat="0" applyFont="0" applyFill="0" applyBorder="0" applyProtection="0">
      <alignment horizontal="left" vertical="center"/>
    </xf>
    <xf numFmtId="217" fontId="22" fillId="0" borderId="0" applyFill="0" applyBorder="0" applyAlignment="0"/>
    <xf numFmtId="211" fontId="22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31" fillId="0" borderId="21" applyNumberFormat="0" applyFill="0" applyAlignment="0" applyProtection="0"/>
    <xf numFmtId="0" fontId="69" fillId="0" borderId="0"/>
    <xf numFmtId="0" fontId="52" fillId="0" borderId="0"/>
    <xf numFmtId="0" fontId="69" fillId="0" borderId="0"/>
    <xf numFmtId="0" fontId="52" fillId="0" borderId="0"/>
    <xf numFmtId="0" fontId="70" fillId="0" borderId="0"/>
    <xf numFmtId="234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106" fillId="0" borderId="0">
      <protection locked="0"/>
    </xf>
    <xf numFmtId="0" fontId="68" fillId="0" borderId="0"/>
    <xf numFmtId="0" fontId="32" fillId="3" borderId="0" applyNumberFormat="0" applyBorder="0" applyAlignment="0" applyProtection="0"/>
    <xf numFmtId="37" fontId="7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69" fillId="0" borderId="0"/>
    <xf numFmtId="0" fontId="52" fillId="0" borderId="0"/>
    <xf numFmtId="0" fontId="52" fillId="0" borderId="0"/>
    <xf numFmtId="186" fontId="47" fillId="0" borderId="0"/>
    <xf numFmtId="0" fontId="73" fillId="0" borderId="0"/>
    <xf numFmtId="0" fontId="73" fillId="0" borderId="0"/>
    <xf numFmtId="0" fontId="73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20" fillId="0" borderId="0"/>
    <xf numFmtId="0" fontId="2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" fillId="0" borderId="0"/>
    <xf numFmtId="0" fontId="20" fillId="0" borderId="0"/>
    <xf numFmtId="0" fontId="158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15" fontId="20" fillId="0" borderId="0"/>
    <xf numFmtId="215" fontId="20" fillId="0" borderId="0"/>
    <xf numFmtId="0" fontId="109" fillId="0" borderId="0"/>
    <xf numFmtId="0" fontId="1" fillId="0" borderId="0"/>
    <xf numFmtId="0" fontId="19" fillId="29" borderId="22" applyNumberFormat="0" applyFont="0" applyAlignment="0" applyProtection="0"/>
    <xf numFmtId="229" fontId="47" fillId="0" borderId="0" applyFont="0" applyFill="0" applyBorder="0" applyAlignment="0" applyProtection="0"/>
    <xf numFmtId="0" fontId="33" fillId="10" borderId="23" applyNumberFormat="0" applyAlignment="0" applyProtection="0"/>
    <xf numFmtId="40" fontId="11" fillId="30" borderId="0">
      <alignment horizontal="right"/>
    </xf>
    <xf numFmtId="0" fontId="74" fillId="30" borderId="0">
      <alignment horizontal="right"/>
    </xf>
    <xf numFmtId="0" fontId="75" fillId="30" borderId="24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1" fillId="31" borderId="0"/>
    <xf numFmtId="0" fontId="111" fillId="32" borderId="0"/>
    <xf numFmtId="0" fontId="77" fillId="0" borderId="0">
      <alignment horizontal="center"/>
    </xf>
    <xf numFmtId="0" fontId="78" fillId="0" borderId="0">
      <alignment horizontal="center"/>
    </xf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4" fontId="148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6" fontId="49" fillId="0" borderId="0" applyFont="0" applyFill="0" applyBorder="0" applyAlignment="0" applyProtection="0"/>
    <xf numFmtId="221" fontId="2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25" applyNumberFormat="0" applyBorder="0"/>
    <xf numFmtId="3" fontId="112" fillId="0" borderId="0" applyNumberFormat="0" applyFill="0" applyBorder="0" applyAlignment="0" applyProtection="0"/>
    <xf numFmtId="0" fontId="106" fillId="0" borderId="0">
      <protection locked="0"/>
    </xf>
    <xf numFmtId="9" fontId="20" fillId="0" borderId="0" applyFont="0" applyFill="0" applyBorder="0" applyAlignment="0" applyProtection="0"/>
    <xf numFmtId="217" fontId="22" fillId="0" borderId="0" applyFill="0" applyBorder="0" applyAlignment="0"/>
    <xf numFmtId="211" fontId="22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10">
      <alignment horizontal="center"/>
    </xf>
    <xf numFmtId="3" fontId="56" fillId="0" borderId="0" applyFont="0" applyFill="0" applyBorder="0" applyAlignment="0" applyProtection="0"/>
    <xf numFmtId="0" fontId="56" fillId="33" borderId="0" applyNumberFormat="0" applyFont="0" applyBorder="0" applyAlignment="0" applyProtection="0"/>
    <xf numFmtId="37" fontId="15" fillId="0" borderId="0"/>
    <xf numFmtId="0" fontId="47" fillId="0" borderId="0" applyFont="0" applyFill="0" applyBorder="0" applyAlignment="0" applyProtection="0"/>
    <xf numFmtId="1" fontId="20" fillId="0" borderId="26" applyNumberFormat="0" applyFill="0" applyAlignment="0" applyProtection="0">
      <alignment horizontal="center" vertical="center"/>
    </xf>
    <xf numFmtId="1" fontId="20" fillId="0" borderId="26" applyNumberFormat="0" applyFill="0" applyAlignment="0" applyProtection="0">
      <alignment horizontal="center" vertical="center"/>
    </xf>
    <xf numFmtId="0" fontId="144" fillId="0" borderId="0">
      <alignment horizontal="left"/>
    </xf>
    <xf numFmtId="0" fontId="154" fillId="34" borderId="0" applyNumberFormat="0" applyFont="0" applyBorder="0" applyAlignment="0">
      <alignment horizontal="center"/>
    </xf>
    <xf numFmtId="0" fontId="141" fillId="0" borderId="0"/>
    <xf numFmtId="0" fontId="142" fillId="0" borderId="0"/>
    <xf numFmtId="207" fontId="20" fillId="0" borderId="0" applyNumberFormat="0" applyFill="0" applyBorder="0" applyAlignment="0" applyProtection="0">
      <alignment horizontal="left"/>
    </xf>
    <xf numFmtId="38" fontId="113" fillId="0" borderId="0"/>
    <xf numFmtId="4" fontId="114" fillId="35" borderId="0" applyNumberFormat="0" applyProtection="0">
      <alignment horizontal="left" vertical="center" wrapText="1" indent="1"/>
    </xf>
    <xf numFmtId="4" fontId="115" fillId="36" borderId="27" applyNumberFormat="0" applyProtection="0">
      <alignment horizontal="right" vertical="center"/>
    </xf>
    <xf numFmtId="4" fontId="116" fillId="36" borderId="27" applyNumberFormat="0" applyProtection="0">
      <alignment horizontal="right" vertical="center"/>
    </xf>
    <xf numFmtId="4" fontId="114" fillId="11" borderId="27" applyNumberFormat="0" applyProtection="0">
      <alignment horizontal="left" vertical="center" wrapText="1" indent="1"/>
    </xf>
    <xf numFmtId="4" fontId="117" fillId="36" borderId="27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154" fillId="1" borderId="1" applyNumberFormat="0" applyFont="0" applyAlignment="0">
      <alignment horizontal="center"/>
    </xf>
    <xf numFmtId="0" fontId="155" fillId="0" borderId="0" applyNumberFormat="0" applyFill="0" applyBorder="0" applyAlignment="0">
      <alignment horizontal="center"/>
    </xf>
    <xf numFmtId="12" fontId="118" fillId="0" borderId="9">
      <alignment horizontal="center"/>
    </xf>
    <xf numFmtId="0" fontId="20" fillId="0" borderId="0"/>
    <xf numFmtId="0" fontId="20" fillId="0" borderId="0"/>
    <xf numFmtId="0" fontId="20" fillId="0" borderId="0">
      <alignment vertical="top"/>
    </xf>
    <xf numFmtId="0" fontId="1" fillId="0" borderId="0" applyNumberFormat="0" applyBorder="0">
      <alignment vertical="center"/>
    </xf>
    <xf numFmtId="0" fontId="80" fillId="26" borderId="0">
      <alignment wrapText="1"/>
    </xf>
    <xf numFmtId="40" fontId="81" fillId="0" borderId="0" applyBorder="0">
      <alignment horizontal="right"/>
    </xf>
    <xf numFmtId="0" fontId="141" fillId="0" borderId="15"/>
    <xf numFmtId="0" fontId="142" fillId="0" borderId="15"/>
    <xf numFmtId="0" fontId="20" fillId="0" borderId="26" applyNumberFormat="0" applyFont="0" applyFill="0" applyAlignment="0" applyProtection="0"/>
    <xf numFmtId="0" fontId="20" fillId="0" borderId="26" applyNumberFormat="0" applyFont="0" applyFill="0" applyAlignment="0" applyProtection="0"/>
    <xf numFmtId="49" fontId="41" fillId="0" borderId="0" applyFill="0" applyBorder="0" applyAlignment="0"/>
    <xf numFmtId="222" fontId="49" fillId="0" borderId="0" applyFill="0" applyBorder="0" applyAlignment="0"/>
    <xf numFmtId="220" fontId="49" fillId="0" borderId="0" applyFill="0" applyBorder="0" applyAlignment="0"/>
    <xf numFmtId="40" fontId="4" fillId="0" borderId="0"/>
    <xf numFmtId="0" fontId="145" fillId="37" borderId="0"/>
    <xf numFmtId="0" fontId="146" fillId="37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8" fontId="82" fillId="0" borderId="0" applyNumberFormat="0">
      <alignment horizontal="right"/>
    </xf>
    <xf numFmtId="0" fontId="53" fillId="0" borderId="29" applyNumberFormat="0" applyFont="0" applyFill="0" applyAlignment="0" applyProtection="0"/>
    <xf numFmtId="0" fontId="143" fillId="0" borderId="30"/>
    <xf numFmtId="0" fontId="147" fillId="0" borderId="30"/>
    <xf numFmtId="0" fontId="143" fillId="0" borderId="15"/>
    <xf numFmtId="0" fontId="147" fillId="0" borderId="15"/>
    <xf numFmtId="6" fontId="71" fillId="0" borderId="0" applyFont="0" applyFill="0" applyBorder="0" applyAlignment="0" applyProtection="0"/>
    <xf numFmtId="0" fontId="8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8" fontId="119" fillId="0" borderId="0" applyFont="0" applyFill="0" applyBorder="0" applyAlignment="0" applyProtection="0"/>
    <xf numFmtId="17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0" fillId="25" borderId="12" applyNumberFormat="0" applyAlignment="0" applyProtection="0"/>
    <xf numFmtId="0" fontId="121" fillId="0" borderId="21" applyNumberFormat="0" applyFill="0" applyAlignment="0" applyProtection="0"/>
    <xf numFmtId="0" fontId="122" fillId="5" borderId="0" applyNumberFormat="0" applyBorder="0" applyAlignment="0" applyProtection="0"/>
    <xf numFmtId="0" fontId="110" fillId="10" borderId="23" applyNumberFormat="0" applyAlignment="0" applyProtection="0"/>
    <xf numFmtId="0" fontId="123" fillId="10" borderId="11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4" fontId="127" fillId="0" borderId="0" applyFont="0" applyFill="0" applyBorder="0" applyAlignment="0" applyProtection="0"/>
    <xf numFmtId="0" fontId="128" fillId="6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19" fillId="0" borderId="0"/>
    <xf numFmtId="0" fontId="1" fillId="0" borderId="0"/>
    <xf numFmtId="0" fontId="108" fillId="9" borderId="11" applyNumberFormat="0" applyAlignment="0" applyProtection="0"/>
    <xf numFmtId="0" fontId="130" fillId="3" borderId="0" applyNumberFormat="0" applyBorder="0" applyAlignment="0" applyProtection="0"/>
    <xf numFmtId="0" fontId="131" fillId="0" borderId="28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23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37" fontId="5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24" borderId="0" applyNumberFormat="0" applyBorder="0" applyAlignment="0" applyProtection="0"/>
    <xf numFmtId="0" fontId="47" fillId="29" borderId="22" applyNumberFormat="0" applyFont="0" applyAlignment="0" applyProtection="0"/>
    <xf numFmtId="0" fontId="132" fillId="0" borderId="18" applyNumberFormat="0" applyFill="0" applyAlignment="0" applyProtection="0"/>
    <xf numFmtId="0" fontId="133" fillId="0" borderId="19" applyNumberFormat="0" applyFill="0" applyAlignment="0" applyProtection="0"/>
    <xf numFmtId="0" fontId="134" fillId="0" borderId="20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88" fillId="0" borderId="0" applyFont="0" applyFill="0" applyBorder="0" applyAlignment="0" applyProtection="0"/>
    <xf numFmtId="225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88" fillId="0" borderId="0"/>
    <xf numFmtId="0" fontId="20" fillId="0" borderId="0"/>
    <xf numFmtId="200" fontId="79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92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3" fillId="0" borderId="0" applyNumberFormat="0" applyFill="0" applyBorder="0" applyAlignment="0" applyProtection="0">
      <alignment vertical="top"/>
      <protection locked="0"/>
    </xf>
    <xf numFmtId="203" fontId="89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8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85" fontId="95" fillId="0" borderId="0" applyFont="0" applyFill="0" applyBorder="0" applyAlignment="0" applyProtection="0"/>
    <xf numFmtId="184" fontId="95" fillId="0" borderId="0" applyFont="0" applyFill="0" applyBorder="0" applyAlignment="0" applyProtection="0"/>
    <xf numFmtId="40" fontId="16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5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4" fillId="0" borderId="0" xfId="5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vertical="center" wrapText="1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8" fontId="7" fillId="0" borderId="0" xfId="3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3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49" fontId="13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237" fontId="3" fillId="0" borderId="2" xfId="4" applyNumberFormat="1" applyFont="1" applyFill="1" applyBorder="1" applyAlignment="1">
      <alignment horizontal="right" vertical="center"/>
    </xf>
    <xf numFmtId="237" fontId="3" fillId="0" borderId="0" xfId="0" applyNumberFormat="1" applyFont="1" applyFill="1" applyBorder="1" applyAlignment="1">
      <alignment horizontal="right" vertical="center"/>
    </xf>
    <xf numFmtId="237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1" fontId="159" fillId="0" borderId="0" xfId="0" applyNumberFormat="1" applyFont="1" applyFill="1" applyAlignment="1">
      <alignment vertical="center"/>
    </xf>
    <xf numFmtId="0" fontId="159" fillId="0" borderId="0" xfId="0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right" vertical="center"/>
    </xf>
    <xf numFmtId="0" fontId="160" fillId="0" borderId="0" xfId="0" applyFont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4" xfId="4" applyNumberFormat="1" applyFont="1" applyFill="1" applyBorder="1" applyAlignment="1">
      <alignment horizontal="right" vertical="center"/>
    </xf>
    <xf numFmtId="40" fontId="3" fillId="0" borderId="0" xfId="1" applyNumberFormat="1" applyFont="1" applyFill="1"/>
    <xf numFmtId="40" fontId="3" fillId="0" borderId="0" xfId="1" applyNumberFormat="1" applyFont="1" applyFill="1" applyAlignment="1">
      <alignment vertical="center"/>
    </xf>
    <xf numFmtId="0" fontId="68" fillId="0" borderId="0" xfId="5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13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3" fillId="0" borderId="0" xfId="5" applyFont="1" applyFill="1" applyAlignment="1">
      <alignment horizontal="left" vertical="center" wrapText="1"/>
    </xf>
    <xf numFmtId="0" fontId="8" fillId="0" borderId="0" xfId="5" applyFont="1" applyFill="1" applyAlignment="1">
      <alignment horizontal="left" vertical="center" readingOrder="1"/>
    </xf>
    <xf numFmtId="37" fontId="3" fillId="0" borderId="3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</cellXfs>
  <cellStyles count="588">
    <cellStyle name="??" xfId="6" xr:uid="{00000000-0005-0000-0000-000000000000}"/>
    <cellStyle name="?? [0.00]_ADMAG" xfId="7" xr:uid="{00000000-0005-0000-0000-000001000000}"/>
    <cellStyle name="?? [0]_PERSONAL" xfId="8" xr:uid="{00000000-0005-0000-0000-000002000000}"/>
    <cellStyle name="???" xfId="9" xr:uid="{00000000-0005-0000-0000-000003000000}"/>
    <cellStyle name="???? [0.00]_ADMAG" xfId="10" xr:uid="{00000000-0005-0000-0000-000004000000}"/>
    <cellStyle name="?????????????????" xfId="11" xr:uid="{00000000-0005-0000-0000-000005000000}"/>
    <cellStyle name="????????????????? [0]_MOGAS97" xfId="12" xr:uid="{00000000-0005-0000-0000-000006000000}"/>
    <cellStyle name="??????????????????? [0]_MOGAS97" xfId="13" xr:uid="{00000000-0005-0000-0000-000007000000}"/>
    <cellStyle name="???????????????????_MOGAS97" xfId="14" xr:uid="{00000000-0005-0000-0000-000008000000}"/>
    <cellStyle name="?????????????????_MOGAS97" xfId="15" xr:uid="{00000000-0005-0000-0000-000009000000}"/>
    <cellStyle name="????[0]_PLDT" xfId="16" xr:uid="{00000000-0005-0000-0000-00000A000000}"/>
    <cellStyle name="????_ADMAG" xfId="17" xr:uid="{00000000-0005-0000-0000-00000B000000}"/>
    <cellStyle name="???[0]_liz-ss" xfId="18" xr:uid="{00000000-0005-0000-0000-00000C000000}"/>
    <cellStyle name="???_'01.11" xfId="19" xr:uid="{00000000-0005-0000-0000-00000D000000}"/>
    <cellStyle name="??[0]_PLDT" xfId="20" xr:uid="{00000000-0005-0000-0000-00000E000000}"/>
    <cellStyle name="??_ADMAG" xfId="21" xr:uid="{00000000-0005-0000-0000-00000F000000}"/>
    <cellStyle name="_%(SignOnly)" xfId="22" xr:uid="{00000000-0005-0000-0000-000010000000}"/>
    <cellStyle name="_%(SignOnly) 2" xfId="23" xr:uid="{00000000-0005-0000-0000-000011000000}"/>
    <cellStyle name="_%(SignSpaceOnly)" xfId="24" xr:uid="{00000000-0005-0000-0000-000012000000}"/>
    <cellStyle name="_%(SignSpaceOnly) 2" xfId="25" xr:uid="{00000000-0005-0000-0000-000013000000}"/>
    <cellStyle name="_20-30" xfId="26" xr:uid="{00000000-0005-0000-0000-000014000000}"/>
    <cellStyle name="_B5" xfId="27" xr:uid="{00000000-0005-0000-0000-000015000000}"/>
    <cellStyle name="_Comma" xfId="28" xr:uid="{00000000-0005-0000-0000-000016000000}"/>
    <cellStyle name="_Comma 2" xfId="29" xr:uid="{00000000-0005-0000-0000-000017000000}"/>
    <cellStyle name="_cost &amp; sa -kei" xfId="30" xr:uid="{00000000-0005-0000-0000-000018000000}"/>
    <cellStyle name="_Cpb - 09 - q3 - wp" xfId="31" xr:uid="{00000000-0005-0000-0000-000019000000}"/>
    <cellStyle name="_Cpb - 09 - Q3 - wp - v1" xfId="32" xr:uid="{00000000-0005-0000-0000-00001A000000}"/>
    <cellStyle name="_Cpb - ye 08 - lead 1 - v2" xfId="33" xr:uid="{00000000-0005-0000-0000-00001B000000}"/>
    <cellStyle name="_Cpb - ye 08 - lead 1 - v2 2" xfId="34" xr:uid="{00000000-0005-0000-0000-00001C000000}"/>
    <cellStyle name="_Crf - 09 - q3 - wp - 2" xfId="35" xr:uid="{00000000-0005-0000-0000-00001D000000}"/>
    <cellStyle name="_Crf - 09 - q3 - wp - 3" xfId="36" xr:uid="{00000000-0005-0000-0000-00001E000000}"/>
    <cellStyle name="_Crf - 09 - q3 - wp - 3 2" xfId="37" xr:uid="{00000000-0005-0000-0000-00001F000000}"/>
    <cellStyle name="_Crs - 09 - Q1 - wp" xfId="38" xr:uid="{00000000-0005-0000-0000-000020000000}"/>
    <cellStyle name="_Crs - 09 - Q1 - wp 2" xfId="39" xr:uid="{00000000-0005-0000-0000-000021000000}"/>
    <cellStyle name="_Crs - 09 - q3 - wp" xfId="40" xr:uid="{00000000-0005-0000-0000-000022000000}"/>
    <cellStyle name="_Crs - ye 08 - lead - 3" xfId="41" xr:uid="{00000000-0005-0000-0000-000023000000}"/>
    <cellStyle name="_Currency" xfId="42" xr:uid="{00000000-0005-0000-0000-000024000000}"/>
    <cellStyle name="_Currency 2" xfId="43" xr:uid="{00000000-0005-0000-0000-000025000000}"/>
    <cellStyle name="_CurrencySpace" xfId="44" xr:uid="{00000000-0005-0000-0000-000026000000}"/>
    <cellStyle name="_CurrencySpace 2" xfId="45" xr:uid="{00000000-0005-0000-0000-000027000000}"/>
    <cellStyle name="_Detailed Fixed Asset" xfId="46" xr:uid="{00000000-0005-0000-0000-000028000000}"/>
    <cellStyle name="_Euro" xfId="47" xr:uid="{00000000-0005-0000-0000-000029000000}"/>
    <cellStyle name="_Euro 2" xfId="48" xr:uid="{00000000-0005-0000-0000-00002A000000}"/>
    <cellStyle name="_F3-1" xfId="49" xr:uid="{00000000-0005-0000-0000-00002B000000}"/>
    <cellStyle name="_Fixed Asset Working(Interim)" xfId="50" xr:uid="{00000000-0005-0000-0000-00002C000000}"/>
    <cellStyle name="_Heading" xfId="51" xr:uid="{00000000-0005-0000-0000-00002D000000}"/>
    <cellStyle name="_Highlight" xfId="52" xr:uid="{00000000-0005-0000-0000-00002E000000}"/>
    <cellStyle name="_Highlight 2" xfId="53" xr:uid="{00000000-0005-0000-0000-00002F000000}"/>
    <cellStyle name="_KK-sublead 31.12.08-file 2" xfId="54" xr:uid="{00000000-0005-0000-0000-000030000000}"/>
    <cellStyle name="_Komatsu-year ended '06 (version 1)" xfId="55" xr:uid="{00000000-0005-0000-0000-000031000000}"/>
    <cellStyle name="_Komatsu-year ended '06 (version 1)_Cp2 - 09 - wp - 2" xfId="56" xr:uid="{00000000-0005-0000-0000-000032000000}"/>
    <cellStyle name="_Komatsu-year ended '06 (version 1)_Cp2 - 09 - wp - 3" xfId="57" xr:uid="{00000000-0005-0000-0000-000033000000}"/>
    <cellStyle name="_Komatsu-year ended '06 (version 1)_Cp2 - 09 - wp - 4" xfId="58" xr:uid="{00000000-0005-0000-0000-000034000000}"/>
    <cellStyle name="_Komatsu-year ended '06 (version 1)_Cp2 - 10 - q1 - wp" xfId="59" xr:uid="{00000000-0005-0000-0000-000035000000}"/>
    <cellStyle name="_Komatsu-year ended '06 (version 1)_Cpb - 09 - q3 - wp" xfId="60" xr:uid="{00000000-0005-0000-0000-000036000000}"/>
    <cellStyle name="_Komatsu-year ended '06 (version 1)_Cpb - 09 - wp - 2" xfId="61" xr:uid="{00000000-0005-0000-0000-000037000000}"/>
    <cellStyle name="_Komatsu-year ended '06 (version 1)_Cpb - 09 - wp - 3" xfId="62" xr:uid="{00000000-0005-0000-0000-000038000000}"/>
    <cellStyle name="_Komatsu-year ended '06 (version 1)_Cpb - 09 - wp - 4" xfId="63" xr:uid="{00000000-0005-0000-0000-000039000000}"/>
    <cellStyle name="_Komatsu-year ended '06 (version 1)_Cpb - 09 - wp - 4 - v2" xfId="64" xr:uid="{00000000-0005-0000-0000-00003A000000}"/>
    <cellStyle name="_Komatsu-year ended '06 (version 1)_Cpb - 10 - wp - 2" xfId="65" xr:uid="{00000000-0005-0000-0000-00003B000000}"/>
    <cellStyle name="_Komatsu-year ended '06 (version 1)_Cpb - 10 - wp - 3" xfId="66" xr:uid="{00000000-0005-0000-0000-00003C000000}"/>
    <cellStyle name="_Komatsu-year ended '06 (version 1)_Cph - 09 - wp - 2 - v2" xfId="67" xr:uid="{00000000-0005-0000-0000-00003D000000}"/>
    <cellStyle name="_Komatsu-year ended '06 (version 1)_Cph - 09 - wp - 3" xfId="68" xr:uid="{00000000-0005-0000-0000-00003E000000}"/>
    <cellStyle name="_Komatsu-year ended '06 (version 1)_Crf - 09 - q3 - wp - 3" xfId="69" xr:uid="{00000000-0005-0000-0000-00003F000000}"/>
    <cellStyle name="_Komatsu-year ended '06 (version 1)_Crs - 09 - wp - 2" xfId="70" xr:uid="{00000000-0005-0000-0000-000040000000}"/>
    <cellStyle name="_Komatsu-year ended '06 (version 1)_Crs - 09 - wp - 3" xfId="71" xr:uid="{00000000-0005-0000-0000-000041000000}"/>
    <cellStyle name="_Komatsu-year ended '06 (version 1)_Crs - 09 - wp - 4" xfId="72" xr:uid="{00000000-0005-0000-0000-000042000000}"/>
    <cellStyle name="_Komatsu-year ended '06 (version 1)_O301" xfId="73" xr:uid="{00000000-0005-0000-0000-000043000000}"/>
    <cellStyle name="_Komatsu-year ended '06 (version 1)_ZC310" xfId="74" xr:uid="{00000000-0005-0000-0000-000044000000}"/>
    <cellStyle name="_Lead_CW_31-12-08 file 1" xfId="75" xr:uid="{00000000-0005-0000-0000-000045000000}"/>
    <cellStyle name="_Lead_CW_31-12-08 file 2" xfId="76" xr:uid="{00000000-0005-0000-0000-000046000000}"/>
    <cellStyle name="_Leadsheet BCP _31 Mar 09" xfId="77" xr:uid="{00000000-0005-0000-0000-000047000000}"/>
    <cellStyle name="_Leadsheet CP3_31.12.09 File 2" xfId="78" xr:uid="{00000000-0005-0000-0000-000048000000}"/>
    <cellStyle name="_Leadsheet CW _31 Mar 09 (version 1)" xfId="79" xr:uid="{00000000-0005-0000-0000-000049000000}"/>
    <cellStyle name="_Leadsheet_FMC_31 DEC 08_V5_Jue" xfId="80" xr:uid="{00000000-0005-0000-0000-00004A000000}"/>
    <cellStyle name="_Leadsheet_PSM_30.06.08_Jue_V3" xfId="81" xr:uid="{00000000-0005-0000-0000-00004B000000}"/>
    <cellStyle name="_Linking'06-update" xfId="82" xr:uid="{00000000-0005-0000-0000-00004C000000}"/>
    <cellStyle name="_Multiple" xfId="83" xr:uid="{00000000-0005-0000-0000-00004D000000}"/>
    <cellStyle name="_Multiple 2" xfId="84" xr:uid="{00000000-0005-0000-0000-00004E000000}"/>
    <cellStyle name="_Multiple_Cheque On Hand" xfId="85" xr:uid="{00000000-0005-0000-0000-00004F000000}"/>
    <cellStyle name="_Multiple_Cheque On Hand 2" xfId="86" xr:uid="{00000000-0005-0000-0000-000050000000}"/>
    <cellStyle name="_MultipleSpace" xfId="87" xr:uid="{00000000-0005-0000-0000-000051000000}"/>
    <cellStyle name="_MultipleSpace 2" xfId="88" xr:uid="{00000000-0005-0000-0000-000052000000}"/>
    <cellStyle name="_MultipleSpace_Cheque On Hand" xfId="89" xr:uid="{00000000-0005-0000-0000-000053000000}"/>
    <cellStyle name="_MultipleSpace_Cheque On Hand 2" xfId="90" xr:uid="{00000000-0005-0000-0000-000054000000}"/>
    <cellStyle name="_Property tax" xfId="91" xr:uid="{00000000-0005-0000-0000-000055000000}"/>
    <cellStyle name="_Q3'08 Outstanding Deposit - Conso" xfId="92" xr:uid="{00000000-0005-0000-0000-000056000000}"/>
    <cellStyle name="_Sampling plan ZC" xfId="93" xr:uid="{00000000-0005-0000-0000-000057000000}"/>
    <cellStyle name="_Sheet1" xfId="94" xr:uid="{00000000-0005-0000-0000-000058000000}"/>
    <cellStyle name="_Sub lead Watta Q3'08" xfId="95" xr:uid="{00000000-0005-0000-0000-000059000000}"/>
    <cellStyle name="_SubHeading" xfId="96" xr:uid="{00000000-0005-0000-0000-00005A000000}"/>
    <cellStyle name="_Sublead" xfId="97" xr:uid="{00000000-0005-0000-0000-00005B000000}"/>
    <cellStyle name="_Sublead 31.12.08- file_2 (version 2)" xfId="98" xr:uid="{00000000-0005-0000-0000-00005C000000}"/>
    <cellStyle name="_Table" xfId="99" xr:uid="{00000000-0005-0000-0000-00005D000000}"/>
    <cellStyle name="_TableHead" xfId="100" xr:uid="{00000000-0005-0000-0000-00005E000000}"/>
    <cellStyle name="_TableRowHead" xfId="101" xr:uid="{00000000-0005-0000-0000-00005F000000}"/>
    <cellStyle name="_TableSuperHead" xfId="102" xr:uid="{00000000-0005-0000-0000-000060000000}"/>
    <cellStyle name="_top eve-06-ni" xfId="103" xr:uid="{00000000-0005-0000-0000-000061000000}"/>
    <cellStyle name="_TOP LSR_YE'07_02.10.08" xfId="104" xr:uid="{00000000-0005-0000-0000-000062000000}"/>
    <cellStyle name="_Top YE 08_BCP V1.1" xfId="105" xr:uid="{00000000-0005-0000-0000-000063000000}"/>
    <cellStyle name="_Top YE 08_BCP_V1.3" xfId="106" xr:uid="{00000000-0005-0000-0000-000064000000}"/>
    <cellStyle name="_TopQ3' 07" xfId="107" xr:uid="{00000000-0005-0000-0000-000065000000}"/>
    <cellStyle name="_Top-summit'06-1" xfId="108" xr:uid="{00000000-0005-0000-0000-000066000000}"/>
    <cellStyle name="_Udon Cashflow Projection to KPMG - 090603" xfId="109" xr:uid="{00000000-0005-0000-0000-000067000000}"/>
    <cellStyle name="_update" xfId="110" xr:uid="{00000000-0005-0000-0000-000068000000}"/>
    <cellStyle name="_update 2" xfId="111" xr:uid="{00000000-0005-0000-0000-000069000000}"/>
    <cellStyle name="_WP CP2 Q3'08" xfId="112" xr:uid="{00000000-0005-0000-0000-00006A000000}"/>
    <cellStyle name="_WP_2003new" xfId="113" xr:uid="{00000000-0005-0000-0000-00006B000000}"/>
    <cellStyle name="’??? [0.00]_TMCA Spreadsheet(body)" xfId="114" xr:uid="{00000000-0005-0000-0000-00006C000000}"/>
    <cellStyle name="’???_TMCA Spreadsheet(body)" xfId="115" xr:uid="{00000000-0005-0000-0000-00006D000000}"/>
    <cellStyle name="=C:\WINNT\SYSTEM32\COMMAND.COM" xfId="116" xr:uid="{00000000-0005-0000-0000-00006E000000}"/>
    <cellStyle name="=C:\WINNT\SYSTEM32\COMMAND.COM 2" xfId="117" xr:uid="{00000000-0005-0000-0000-00006F000000}"/>
    <cellStyle name="¶W³sµ²" xfId="118" xr:uid="{00000000-0005-0000-0000-000070000000}"/>
    <cellStyle name="•W?_TMCA Spreadsheet(body)" xfId="119" xr:uid="{00000000-0005-0000-0000-000071000000}"/>
    <cellStyle name="0,0_x000d__x000a_NA_x000d__x000a_" xfId="120" xr:uid="{00000000-0005-0000-0000-000072000000}"/>
    <cellStyle name="_x0005_0&gt;឴Ǵ" xfId="121" xr:uid="{00000000-0005-0000-0000-000073000000}"/>
    <cellStyle name="2)" xfId="122" xr:uid="{00000000-0005-0000-0000-000074000000}"/>
    <cellStyle name="20% - Accent1 2" xfId="123" xr:uid="{00000000-0005-0000-0000-000075000000}"/>
    <cellStyle name="20% - Accent2 2" xfId="124" xr:uid="{00000000-0005-0000-0000-000076000000}"/>
    <cellStyle name="20% - Accent3 2" xfId="125" xr:uid="{00000000-0005-0000-0000-000077000000}"/>
    <cellStyle name="20% - Accent4 2" xfId="126" xr:uid="{00000000-0005-0000-0000-000078000000}"/>
    <cellStyle name="20% - Accent5 2" xfId="127" xr:uid="{00000000-0005-0000-0000-000079000000}"/>
    <cellStyle name="20% - Accent6 2" xfId="128" xr:uid="{00000000-0005-0000-0000-00007A000000}"/>
    <cellStyle name="20% - ส่วนที่ถูกเน้น1" xfId="129" xr:uid="{00000000-0005-0000-0000-00007B000000}"/>
    <cellStyle name="20% - ส่วนที่ถูกเน้น2" xfId="130" xr:uid="{00000000-0005-0000-0000-00007C000000}"/>
    <cellStyle name="20% - ส่วนที่ถูกเน้น3" xfId="131" xr:uid="{00000000-0005-0000-0000-00007D000000}"/>
    <cellStyle name="20% - ส่วนที่ถูกเน้น4" xfId="132" xr:uid="{00000000-0005-0000-0000-00007E000000}"/>
    <cellStyle name="20% - ส่วนที่ถูกเน้น5" xfId="133" xr:uid="{00000000-0005-0000-0000-00007F000000}"/>
    <cellStyle name="20% - ส่วนที่ถูกเน้น6" xfId="134" xr:uid="{00000000-0005-0000-0000-000080000000}"/>
    <cellStyle name="2decimal" xfId="135" xr:uid="{00000000-0005-0000-0000-000081000000}"/>
    <cellStyle name="40% - Accent1 2" xfId="136" xr:uid="{00000000-0005-0000-0000-000082000000}"/>
    <cellStyle name="40% - Accent2 2" xfId="137" xr:uid="{00000000-0005-0000-0000-000083000000}"/>
    <cellStyle name="40% - Accent3 2" xfId="138" xr:uid="{00000000-0005-0000-0000-000084000000}"/>
    <cellStyle name="40% - Accent4 2" xfId="139" xr:uid="{00000000-0005-0000-0000-000085000000}"/>
    <cellStyle name="40% - Accent5 2" xfId="140" xr:uid="{00000000-0005-0000-0000-000086000000}"/>
    <cellStyle name="40% - Accent6 2" xfId="141" xr:uid="{00000000-0005-0000-0000-000087000000}"/>
    <cellStyle name="40% - ส่วนที่ถูกเน้น1" xfId="142" xr:uid="{00000000-0005-0000-0000-000088000000}"/>
    <cellStyle name="40% - ส่วนที่ถูกเน้น2" xfId="143" xr:uid="{00000000-0005-0000-0000-000089000000}"/>
    <cellStyle name="40% - ส่วนที่ถูกเน้น3" xfId="144" xr:uid="{00000000-0005-0000-0000-00008A000000}"/>
    <cellStyle name="40% - ส่วนที่ถูกเน้น4" xfId="145" xr:uid="{00000000-0005-0000-0000-00008B000000}"/>
    <cellStyle name="40% - ส่วนที่ถูกเน้น5" xfId="146" xr:uid="{00000000-0005-0000-0000-00008C000000}"/>
    <cellStyle name="40% - ส่วนที่ถูกเน้น6" xfId="147" xr:uid="{00000000-0005-0000-0000-00008D000000}"/>
    <cellStyle name="594941.25" xfId="148" xr:uid="{00000000-0005-0000-0000-00008E000000}"/>
    <cellStyle name="60% - Accent1 2" xfId="149" xr:uid="{00000000-0005-0000-0000-00008F000000}"/>
    <cellStyle name="60% - Accent2 2" xfId="150" xr:uid="{00000000-0005-0000-0000-000090000000}"/>
    <cellStyle name="60% - Accent3 2" xfId="151" xr:uid="{00000000-0005-0000-0000-000091000000}"/>
    <cellStyle name="60% - Accent4 2" xfId="152" xr:uid="{00000000-0005-0000-0000-000092000000}"/>
    <cellStyle name="60% - Accent5 2" xfId="153" xr:uid="{00000000-0005-0000-0000-000093000000}"/>
    <cellStyle name="60% - Accent6 2" xfId="154" xr:uid="{00000000-0005-0000-0000-000094000000}"/>
    <cellStyle name="60% - ส่วนที่ถูกเน้น1" xfId="155" xr:uid="{00000000-0005-0000-0000-000095000000}"/>
    <cellStyle name="60% - ส่วนที่ถูกเน้น2" xfId="156" xr:uid="{00000000-0005-0000-0000-000096000000}"/>
    <cellStyle name="60% - ส่วนที่ถูกเน้น3" xfId="157" xr:uid="{00000000-0005-0000-0000-000097000000}"/>
    <cellStyle name="60% - ส่วนที่ถูกเน้น4" xfId="158" xr:uid="{00000000-0005-0000-0000-000098000000}"/>
    <cellStyle name="60% - ส่วนที่ถูกเน้น5" xfId="159" xr:uid="{00000000-0005-0000-0000-000099000000}"/>
    <cellStyle name="60% - ส่วนที่ถูกเน้น6" xfId="160" xr:uid="{00000000-0005-0000-0000-00009A000000}"/>
    <cellStyle name="75" xfId="161" xr:uid="{00000000-0005-0000-0000-00009B000000}"/>
    <cellStyle name="a_QTR94_95_1ฟ๙ศธบ๑ณปฟช (2)" xfId="162" xr:uid="{00000000-0005-0000-0000-00009C000000}"/>
    <cellStyle name="AA FRAME" xfId="163" xr:uid="{00000000-0005-0000-0000-00009D000000}"/>
    <cellStyle name="AA HEADING" xfId="164" xr:uid="{00000000-0005-0000-0000-00009E000000}"/>
    <cellStyle name="AA INITIALS" xfId="165" xr:uid="{00000000-0005-0000-0000-00009F000000}"/>
    <cellStyle name="AA INPUT" xfId="166" xr:uid="{00000000-0005-0000-0000-0000A0000000}"/>
    <cellStyle name="AA LOCK" xfId="167" xr:uid="{00000000-0005-0000-0000-0000A1000000}"/>
    <cellStyle name="AA MGR NAME" xfId="168" xr:uid="{00000000-0005-0000-0000-0000A2000000}"/>
    <cellStyle name="AA NORMAL" xfId="169" xr:uid="{00000000-0005-0000-0000-0000A3000000}"/>
    <cellStyle name="AA NUMBER" xfId="170" xr:uid="{00000000-0005-0000-0000-0000A4000000}"/>
    <cellStyle name="AA NUMBER2" xfId="171" xr:uid="{00000000-0005-0000-0000-0000A5000000}"/>
    <cellStyle name="AA QUESTION" xfId="172" xr:uid="{00000000-0005-0000-0000-0000A6000000}"/>
    <cellStyle name="AA SHADE" xfId="173" xr:uid="{00000000-0005-0000-0000-0000A7000000}"/>
    <cellStyle name="Accent1 2" xfId="174" xr:uid="{00000000-0005-0000-0000-0000A8000000}"/>
    <cellStyle name="Accent2 2" xfId="175" xr:uid="{00000000-0005-0000-0000-0000A9000000}"/>
    <cellStyle name="Accent3 2" xfId="176" xr:uid="{00000000-0005-0000-0000-0000AA000000}"/>
    <cellStyle name="Accent4 2" xfId="177" xr:uid="{00000000-0005-0000-0000-0000AB000000}"/>
    <cellStyle name="Accent5 2" xfId="178" xr:uid="{00000000-0005-0000-0000-0000AC000000}"/>
    <cellStyle name="Accent6 2" xfId="179" xr:uid="{00000000-0005-0000-0000-0000AD000000}"/>
    <cellStyle name="ÅëÈ­ [0]_±âÅ¸" xfId="180" xr:uid="{00000000-0005-0000-0000-0000AE000000}"/>
    <cellStyle name="ÅëÈ­_±âÅ¸" xfId="181" xr:uid="{00000000-0005-0000-0000-0000AF000000}"/>
    <cellStyle name="ÀH«áªº¶W³sµ²" xfId="182" xr:uid="{00000000-0005-0000-0000-0000B0000000}"/>
    <cellStyle name="args.style" xfId="183" xr:uid="{00000000-0005-0000-0000-0000B1000000}"/>
    <cellStyle name="ÄÞ¸¶ [0]_±âÅ¸" xfId="184" xr:uid="{00000000-0005-0000-0000-0000B2000000}"/>
    <cellStyle name="ÄÞ¸¶_±âÅ¸" xfId="185" xr:uid="{00000000-0005-0000-0000-0000B3000000}"/>
    <cellStyle name="Availability" xfId="186" xr:uid="{00000000-0005-0000-0000-0000B4000000}"/>
    <cellStyle name="Bad 2" xfId="187" xr:uid="{00000000-0005-0000-0000-0000B5000000}"/>
    <cellStyle name="BLD BLUE" xfId="188" xr:uid="{00000000-0005-0000-0000-0000B6000000}"/>
    <cellStyle name="Body" xfId="189" xr:uid="{00000000-0005-0000-0000-0000B7000000}"/>
    <cellStyle name="Border" xfId="190" xr:uid="{00000000-0005-0000-0000-0000B8000000}"/>
    <cellStyle name="Ç¥ÁØ_¿¬°£´©°è¿¹»ó" xfId="191" xr:uid="{00000000-0005-0000-0000-0000B9000000}"/>
    <cellStyle name="Calc Currency (0)" xfId="192" xr:uid="{00000000-0005-0000-0000-0000BA000000}"/>
    <cellStyle name="Calc Currency (2)" xfId="193" xr:uid="{00000000-0005-0000-0000-0000BB000000}"/>
    <cellStyle name="Calc Percent (0)" xfId="194" xr:uid="{00000000-0005-0000-0000-0000BC000000}"/>
    <cellStyle name="Calc Percent (1)" xfId="195" xr:uid="{00000000-0005-0000-0000-0000BD000000}"/>
    <cellStyle name="Calc Percent (2)" xfId="196" xr:uid="{00000000-0005-0000-0000-0000BE000000}"/>
    <cellStyle name="Calc Units (0)" xfId="197" xr:uid="{00000000-0005-0000-0000-0000BF000000}"/>
    <cellStyle name="Calc Units (1)" xfId="198" xr:uid="{00000000-0005-0000-0000-0000C0000000}"/>
    <cellStyle name="Calc Units (2)" xfId="199" xr:uid="{00000000-0005-0000-0000-0000C1000000}"/>
    <cellStyle name="Calculation 2" xfId="200" xr:uid="{00000000-0005-0000-0000-0000C2000000}"/>
    <cellStyle name="CG WIN 10" xfId="201" xr:uid="{00000000-0005-0000-0000-0000C3000000}"/>
    <cellStyle name="CG WIN 12" xfId="202" xr:uid="{00000000-0005-0000-0000-0000C4000000}"/>
    <cellStyle name="Change A&amp;ll" xfId="203" xr:uid="{00000000-0005-0000-0000-0000C5000000}"/>
    <cellStyle name="Check Cell 2" xfId="204" xr:uid="{00000000-0005-0000-0000-0000C6000000}"/>
    <cellStyle name="Column Heading" xfId="205" xr:uid="{00000000-0005-0000-0000-0000C7000000}"/>
    <cellStyle name="Comma" xfId="1" builtinId="3"/>
    <cellStyle name="Comma  - Style1" xfId="207" xr:uid="{00000000-0005-0000-0000-0000C9000000}"/>
    <cellStyle name="Comma  - Style2" xfId="208" xr:uid="{00000000-0005-0000-0000-0000CA000000}"/>
    <cellStyle name="Comma  - Style3" xfId="209" xr:uid="{00000000-0005-0000-0000-0000CB000000}"/>
    <cellStyle name="Comma  - Style4" xfId="210" xr:uid="{00000000-0005-0000-0000-0000CC000000}"/>
    <cellStyle name="Comma  - Style5" xfId="211" xr:uid="{00000000-0005-0000-0000-0000CD000000}"/>
    <cellStyle name="Comma  - Style6" xfId="212" xr:uid="{00000000-0005-0000-0000-0000CE000000}"/>
    <cellStyle name="Comma  - Style7" xfId="213" xr:uid="{00000000-0005-0000-0000-0000CF000000}"/>
    <cellStyle name="Comma  - Style8" xfId="214" xr:uid="{00000000-0005-0000-0000-0000D0000000}"/>
    <cellStyle name="Comma [00]" xfId="215" xr:uid="{00000000-0005-0000-0000-0000D1000000}"/>
    <cellStyle name="Comma 10" xfId="216" xr:uid="{00000000-0005-0000-0000-0000D2000000}"/>
    <cellStyle name="Comma 10 2" xfId="217" xr:uid="{00000000-0005-0000-0000-0000D3000000}"/>
    <cellStyle name="Comma 11" xfId="218" xr:uid="{00000000-0005-0000-0000-0000D4000000}"/>
    <cellStyle name="Comma 11 2" xfId="219" xr:uid="{00000000-0005-0000-0000-0000D5000000}"/>
    <cellStyle name="Comma 11 2 2 2" xfId="220" xr:uid="{00000000-0005-0000-0000-0000D6000000}"/>
    <cellStyle name="Comma 12" xfId="221" xr:uid="{00000000-0005-0000-0000-0000D7000000}"/>
    <cellStyle name="Comma 13" xfId="222" xr:uid="{00000000-0005-0000-0000-0000D8000000}"/>
    <cellStyle name="Comma 14" xfId="223" xr:uid="{00000000-0005-0000-0000-0000D9000000}"/>
    <cellStyle name="Comma 15" xfId="224" xr:uid="{00000000-0005-0000-0000-0000DA000000}"/>
    <cellStyle name="Comma 16" xfId="225" xr:uid="{00000000-0005-0000-0000-0000DB000000}"/>
    <cellStyle name="Comma 17" xfId="226" xr:uid="{00000000-0005-0000-0000-0000DC000000}"/>
    <cellStyle name="Comma 18" xfId="227" xr:uid="{00000000-0005-0000-0000-0000DD000000}"/>
    <cellStyle name="Comma 19" xfId="228" xr:uid="{00000000-0005-0000-0000-0000DE000000}"/>
    <cellStyle name="Comma 2" xfId="229" xr:uid="{00000000-0005-0000-0000-0000DF000000}"/>
    <cellStyle name="Comma 2 2" xfId="230" xr:uid="{00000000-0005-0000-0000-0000E0000000}"/>
    <cellStyle name="Comma 2 2 2" xfId="231" xr:uid="{00000000-0005-0000-0000-0000E1000000}"/>
    <cellStyle name="Comma 2 3" xfId="586" xr:uid="{0C1446F7-E93F-4133-A309-E99E21003A74}"/>
    <cellStyle name="Comma 20" xfId="206" xr:uid="{00000000-0005-0000-0000-0000E2000000}"/>
    <cellStyle name="Comma 3" xfId="232" xr:uid="{00000000-0005-0000-0000-0000E3000000}"/>
    <cellStyle name="Comma 3 2" xfId="233" xr:uid="{00000000-0005-0000-0000-0000E4000000}"/>
    <cellStyle name="Comma 3 3" xfId="234" xr:uid="{00000000-0005-0000-0000-0000E5000000}"/>
    <cellStyle name="Comma 3 4" xfId="235" xr:uid="{00000000-0005-0000-0000-0000E6000000}"/>
    <cellStyle name="Comma 4" xfId="236" xr:uid="{00000000-0005-0000-0000-0000E7000000}"/>
    <cellStyle name="Comma 4 2" xfId="237" xr:uid="{00000000-0005-0000-0000-0000E8000000}"/>
    <cellStyle name="Comma 5" xfId="238" xr:uid="{00000000-0005-0000-0000-0000E9000000}"/>
    <cellStyle name="Comma 5 3" xfId="239" xr:uid="{00000000-0005-0000-0000-0000EA000000}"/>
    <cellStyle name="Comma 6" xfId="240" xr:uid="{00000000-0005-0000-0000-0000EB000000}"/>
    <cellStyle name="Comma 6 2" xfId="241" xr:uid="{00000000-0005-0000-0000-0000EC000000}"/>
    <cellStyle name="Comma 7" xfId="242" xr:uid="{00000000-0005-0000-0000-0000ED000000}"/>
    <cellStyle name="Comma 8" xfId="243" xr:uid="{00000000-0005-0000-0000-0000EE000000}"/>
    <cellStyle name="Comma 9" xfId="244" xr:uid="{00000000-0005-0000-0000-0000EF000000}"/>
    <cellStyle name="comma zerodec" xfId="245" xr:uid="{00000000-0005-0000-0000-0000F0000000}"/>
    <cellStyle name="Comma0" xfId="246" xr:uid="{00000000-0005-0000-0000-0000F1000000}"/>
    <cellStyle name="Comma0 - Modelo1" xfId="247" xr:uid="{00000000-0005-0000-0000-0000F2000000}"/>
    <cellStyle name="Comma0 - Style1" xfId="248" xr:uid="{00000000-0005-0000-0000-0000F3000000}"/>
    <cellStyle name="Comma0_Leadsheet_PSM_30.06.08_Jue_V3" xfId="249" xr:uid="{00000000-0005-0000-0000-0000F4000000}"/>
    <cellStyle name="Comma1 - Modelo2" xfId="250" xr:uid="{00000000-0005-0000-0000-0000F5000000}"/>
    <cellStyle name="Comma1 - Style2" xfId="251" xr:uid="{00000000-0005-0000-0000-0000F6000000}"/>
    <cellStyle name="Copied" xfId="252" xr:uid="{00000000-0005-0000-0000-0000F7000000}"/>
    <cellStyle name="Credit" xfId="253" xr:uid="{00000000-0005-0000-0000-0000F8000000}"/>
    <cellStyle name="Curren - Style3" xfId="254" xr:uid="{00000000-0005-0000-0000-0000F9000000}"/>
    <cellStyle name="Curren - Style4" xfId="255" xr:uid="{00000000-0005-0000-0000-0000FA000000}"/>
    <cellStyle name="Currency" xfId="2" builtinId="4"/>
    <cellStyle name="Currency [0]b" xfId="256" xr:uid="{00000000-0005-0000-0000-0000FC000000}"/>
    <cellStyle name="Currency [00]" xfId="257" xr:uid="{00000000-0005-0000-0000-0000FD000000}"/>
    <cellStyle name="currency(2)" xfId="258" xr:uid="{00000000-0005-0000-0000-0000FE000000}"/>
    <cellStyle name="Currency0" xfId="259" xr:uid="{00000000-0005-0000-0000-0000FF000000}"/>
    <cellStyle name="Currency1" xfId="260" xr:uid="{00000000-0005-0000-0000-000000010000}"/>
    <cellStyle name="Currency2" xfId="261" xr:uid="{00000000-0005-0000-0000-000001010000}"/>
    <cellStyle name="Currency2 2" xfId="262" xr:uid="{00000000-0005-0000-0000-000002010000}"/>
    <cellStyle name="Custom - Style1" xfId="263" xr:uid="{00000000-0005-0000-0000-000003010000}"/>
    <cellStyle name="Custom - Style8" xfId="264" xr:uid="{00000000-0005-0000-0000-000004010000}"/>
    <cellStyle name="Dan" xfId="265" xr:uid="{00000000-0005-0000-0000-000005010000}"/>
    <cellStyle name="Data   - Style2" xfId="266" xr:uid="{00000000-0005-0000-0000-000006010000}"/>
    <cellStyle name="Date" xfId="267" xr:uid="{00000000-0005-0000-0000-000007010000}"/>
    <cellStyle name="Date Short" xfId="268" xr:uid="{00000000-0005-0000-0000-000008010000}"/>
    <cellStyle name="Date_cost &amp; sa -kei" xfId="269" xr:uid="{00000000-0005-0000-0000-000009010000}"/>
    <cellStyle name="Debit" xfId="270" xr:uid="{00000000-0005-0000-0000-00000A010000}"/>
    <cellStyle name="DELTA" xfId="271" xr:uid="{00000000-0005-0000-0000-00000B010000}"/>
    <cellStyle name="Dezimal [0]_35ERI8T2gbIEMixb4v26icuOo" xfId="272" xr:uid="{00000000-0005-0000-0000-00000C010000}"/>
    <cellStyle name="Dezimal_35ERI8T2gbIEMixb4v26icuOo" xfId="273" xr:uid="{00000000-0005-0000-0000-00000D010000}"/>
    <cellStyle name="Dia" xfId="274" xr:uid="{00000000-0005-0000-0000-00000E010000}"/>
    <cellStyle name="Dollar (zero dec)" xfId="275" xr:uid="{00000000-0005-0000-0000-00000F010000}"/>
    <cellStyle name="Encabez1" xfId="276" xr:uid="{00000000-0005-0000-0000-000010010000}"/>
    <cellStyle name="Encabez2" xfId="277" xr:uid="{00000000-0005-0000-0000-000011010000}"/>
    <cellStyle name="Enter Currency (0)" xfId="278" xr:uid="{00000000-0005-0000-0000-000012010000}"/>
    <cellStyle name="Enter Currency (2)" xfId="279" xr:uid="{00000000-0005-0000-0000-000013010000}"/>
    <cellStyle name="Enter Units (0)" xfId="280" xr:uid="{00000000-0005-0000-0000-000014010000}"/>
    <cellStyle name="Enter Units (1)" xfId="281" xr:uid="{00000000-0005-0000-0000-000015010000}"/>
    <cellStyle name="Enter Units (2)" xfId="282" xr:uid="{00000000-0005-0000-0000-000016010000}"/>
    <cellStyle name="Entered" xfId="283" xr:uid="{00000000-0005-0000-0000-000017010000}"/>
    <cellStyle name="Euro" xfId="284" xr:uid="{00000000-0005-0000-0000-000018010000}"/>
    <cellStyle name="Euro 2" xfId="285" xr:uid="{00000000-0005-0000-0000-000019010000}"/>
    <cellStyle name="Explanatory Text 2" xfId="286" xr:uid="{00000000-0005-0000-0000-00001A010000}"/>
    <cellStyle name="F2" xfId="287" xr:uid="{00000000-0005-0000-0000-00001B010000}"/>
    <cellStyle name="F3" xfId="288" xr:uid="{00000000-0005-0000-0000-00001C010000}"/>
    <cellStyle name="F4" xfId="289" xr:uid="{00000000-0005-0000-0000-00001D010000}"/>
    <cellStyle name="F5" xfId="290" xr:uid="{00000000-0005-0000-0000-00001E010000}"/>
    <cellStyle name="F6" xfId="291" xr:uid="{00000000-0005-0000-0000-00001F010000}"/>
    <cellStyle name="F7" xfId="292" xr:uid="{00000000-0005-0000-0000-000020010000}"/>
    <cellStyle name="F8" xfId="293" xr:uid="{00000000-0005-0000-0000-000021010000}"/>
    <cellStyle name="Fijo" xfId="294" xr:uid="{00000000-0005-0000-0000-000022010000}"/>
    <cellStyle name="Financiero" xfId="295" xr:uid="{00000000-0005-0000-0000-000023010000}"/>
    <cellStyle name="Fixed" xfId="296" xr:uid="{00000000-0005-0000-0000-000024010000}"/>
    <cellStyle name="Format Number Column" xfId="297" xr:uid="{00000000-0005-0000-0000-000025010000}"/>
    <cellStyle name="gar" xfId="298" xr:uid="{00000000-0005-0000-0000-000026010000}"/>
    <cellStyle name="gar 2" xfId="299" xr:uid="{00000000-0005-0000-0000-000027010000}"/>
    <cellStyle name="Good 2" xfId="300" xr:uid="{00000000-0005-0000-0000-000028010000}"/>
    <cellStyle name="Grey" xfId="301" xr:uid="{00000000-0005-0000-0000-000029010000}"/>
    <cellStyle name="Grey 2" xfId="302" xr:uid="{00000000-0005-0000-0000-00002A010000}"/>
    <cellStyle name="Head 1" xfId="303" xr:uid="{00000000-0005-0000-0000-00002B010000}"/>
    <cellStyle name="Header1" xfId="304" xr:uid="{00000000-0005-0000-0000-00002C010000}"/>
    <cellStyle name="Header2" xfId="305" xr:uid="{00000000-0005-0000-0000-00002D010000}"/>
    <cellStyle name="Heading" xfId="306" xr:uid="{00000000-0005-0000-0000-00002E010000}"/>
    <cellStyle name="Heading 1 2" xfId="307" xr:uid="{00000000-0005-0000-0000-00002F010000}"/>
    <cellStyle name="Heading 2 2" xfId="308" xr:uid="{00000000-0005-0000-0000-000030010000}"/>
    <cellStyle name="Heading 3 2" xfId="309" xr:uid="{00000000-0005-0000-0000-000031010000}"/>
    <cellStyle name="Heading 4 2" xfId="310" xr:uid="{00000000-0005-0000-0000-000032010000}"/>
    <cellStyle name="HEADINGS" xfId="311" xr:uid="{00000000-0005-0000-0000-000033010000}"/>
    <cellStyle name="HEADINGSTOP" xfId="312" xr:uid="{00000000-0005-0000-0000-000034010000}"/>
    <cellStyle name="Indent" xfId="313" xr:uid="{00000000-0005-0000-0000-000035010000}"/>
    <cellStyle name="Info_Main" xfId="314" xr:uid="{00000000-0005-0000-0000-000036010000}"/>
    <cellStyle name="Input [yellow]" xfId="315" xr:uid="{00000000-0005-0000-0000-000037010000}"/>
    <cellStyle name="Input [yellow] 2" xfId="316" xr:uid="{00000000-0005-0000-0000-000038010000}"/>
    <cellStyle name="Input 2" xfId="317" xr:uid="{00000000-0005-0000-0000-000039010000}"/>
    <cellStyle name="Input 3" xfId="318" xr:uid="{00000000-0005-0000-0000-00003A010000}"/>
    <cellStyle name="InputCurrency" xfId="319" xr:uid="{00000000-0005-0000-0000-00003B010000}"/>
    <cellStyle name="InputCurrency 2" xfId="320" xr:uid="{00000000-0005-0000-0000-00003C010000}"/>
    <cellStyle name="InputPercent1" xfId="321" xr:uid="{00000000-0005-0000-0000-00003D010000}"/>
    <cellStyle name="KPMG Heading 1" xfId="322" xr:uid="{00000000-0005-0000-0000-00003E010000}"/>
    <cellStyle name="KPMG Heading 2" xfId="323" xr:uid="{00000000-0005-0000-0000-00003F010000}"/>
    <cellStyle name="KPMG Heading 3" xfId="324" xr:uid="{00000000-0005-0000-0000-000040010000}"/>
    <cellStyle name="KPMG Heading 4" xfId="325" xr:uid="{00000000-0005-0000-0000-000041010000}"/>
    <cellStyle name="KPMG Normal" xfId="326" xr:uid="{00000000-0005-0000-0000-000042010000}"/>
    <cellStyle name="KPMG Normal 2" xfId="327" xr:uid="{00000000-0005-0000-0000-000043010000}"/>
    <cellStyle name="KPMG Normal Text" xfId="328" xr:uid="{00000000-0005-0000-0000-000044010000}"/>
    <cellStyle name="KPMG Normal Text 2" xfId="329" xr:uid="{00000000-0005-0000-0000-000045010000}"/>
    <cellStyle name="KPMG Normal_10" xfId="330" xr:uid="{00000000-0005-0000-0000-000046010000}"/>
    <cellStyle name="Labels - Style3" xfId="331" xr:uid="{00000000-0005-0000-0000-000047010000}"/>
    <cellStyle name="left" xfId="332" xr:uid="{00000000-0005-0000-0000-000048010000}"/>
    <cellStyle name="Link Currency (0)" xfId="333" xr:uid="{00000000-0005-0000-0000-000049010000}"/>
    <cellStyle name="Link Currency (2)" xfId="334" xr:uid="{00000000-0005-0000-0000-00004A010000}"/>
    <cellStyle name="Link Units (0)" xfId="335" xr:uid="{00000000-0005-0000-0000-00004B010000}"/>
    <cellStyle name="Link Units (1)" xfId="336" xr:uid="{00000000-0005-0000-0000-00004C010000}"/>
    <cellStyle name="Link Units (2)" xfId="337" xr:uid="{00000000-0005-0000-0000-00004D010000}"/>
    <cellStyle name="Linked Cell 2" xfId="338" xr:uid="{00000000-0005-0000-0000-00004E010000}"/>
    <cellStyle name="Miglia - Stile1" xfId="339" xr:uid="{00000000-0005-0000-0000-00004F010000}"/>
    <cellStyle name="Miglia - Stile2" xfId="340" xr:uid="{00000000-0005-0000-0000-000050010000}"/>
    <cellStyle name="Miglia - Stile3" xfId="341" xr:uid="{00000000-0005-0000-0000-000051010000}"/>
    <cellStyle name="Miglia - Stile4" xfId="342" xr:uid="{00000000-0005-0000-0000-000052010000}"/>
    <cellStyle name="Miglia - Stile5" xfId="343" xr:uid="{00000000-0005-0000-0000-000053010000}"/>
    <cellStyle name="Migliaia (0)" xfId="344" xr:uid="{00000000-0005-0000-0000-000054010000}"/>
    <cellStyle name="Millares [0]_10 AVERIAS MASIVAS + ANT" xfId="345" xr:uid="{00000000-0005-0000-0000-000055010000}"/>
    <cellStyle name="Millares_10 AVERIAS MASIVAS + ANT" xfId="346" xr:uid="{00000000-0005-0000-0000-000056010000}"/>
    <cellStyle name="Milliers [0]_AR1194" xfId="347" xr:uid="{00000000-0005-0000-0000-000057010000}"/>
    <cellStyle name="Milliers_AR1194" xfId="348" xr:uid="{00000000-0005-0000-0000-000058010000}"/>
    <cellStyle name="Mon?taire [0]_AR1194" xfId="349" xr:uid="{00000000-0005-0000-0000-000059010000}"/>
    <cellStyle name="Mon?taire_AR1194" xfId="350" xr:uid="{00000000-0005-0000-0000-00005A010000}"/>
    <cellStyle name="Moneda [0]_10 AVERIAS MASIVAS + ANT" xfId="351" xr:uid="{00000000-0005-0000-0000-00005B010000}"/>
    <cellStyle name="Moneda_10 AVERIAS MASIVAS + ANT" xfId="352" xr:uid="{00000000-0005-0000-0000-00005C010000}"/>
    <cellStyle name="Monétaire [0]_Capex2001" xfId="353" xr:uid="{00000000-0005-0000-0000-00005D010000}"/>
    <cellStyle name="Monétaire_Capex2001" xfId="354" xr:uid="{00000000-0005-0000-0000-00005E010000}"/>
    <cellStyle name="Monetario" xfId="355" xr:uid="{00000000-0005-0000-0000-00005F010000}"/>
    <cellStyle name="NEC  TAIWAN" xfId="356" xr:uid="{00000000-0005-0000-0000-000060010000}"/>
    <cellStyle name="Neutral 2" xfId="357" xr:uid="{00000000-0005-0000-0000-000061010000}"/>
    <cellStyle name="no dec" xfId="358" xr:uid="{00000000-0005-0000-0000-000062010000}"/>
    <cellStyle name="Normal" xfId="0" builtinId="0"/>
    <cellStyle name="Normal - ??1" xfId="359" xr:uid="{00000000-0005-0000-0000-000064010000}"/>
    <cellStyle name="Normal - ??2" xfId="360" xr:uid="{00000000-0005-0000-0000-000065010000}"/>
    <cellStyle name="Normal - ??3" xfId="361" xr:uid="{00000000-0005-0000-0000-000066010000}"/>
    <cellStyle name="Normal - ??4" xfId="362" xr:uid="{00000000-0005-0000-0000-000067010000}"/>
    <cellStyle name="Normal - ??5" xfId="363" xr:uid="{00000000-0005-0000-0000-000068010000}"/>
    <cellStyle name="Normal - ??6" xfId="364" xr:uid="{00000000-0005-0000-0000-000069010000}"/>
    <cellStyle name="Normal - ??7" xfId="365" xr:uid="{00000000-0005-0000-0000-00006A010000}"/>
    <cellStyle name="Normal - ??8" xfId="366" xr:uid="{00000000-0005-0000-0000-00006B010000}"/>
    <cellStyle name="Normal - Stile6" xfId="367" xr:uid="{00000000-0005-0000-0000-00006C010000}"/>
    <cellStyle name="Normal - Stile7" xfId="368" xr:uid="{00000000-0005-0000-0000-00006D010000}"/>
    <cellStyle name="Normal - Stile8" xfId="369" xr:uid="{00000000-0005-0000-0000-00006E010000}"/>
    <cellStyle name="Normal - Style1" xfId="370" xr:uid="{00000000-0005-0000-0000-00006F010000}"/>
    <cellStyle name="Normal - Style2" xfId="371" xr:uid="{00000000-0005-0000-0000-000070010000}"/>
    <cellStyle name="Normal - Style3" xfId="372" xr:uid="{00000000-0005-0000-0000-000071010000}"/>
    <cellStyle name="Normal - Style4" xfId="373" xr:uid="{00000000-0005-0000-0000-000072010000}"/>
    <cellStyle name="Normal - Style5" xfId="374" xr:uid="{00000000-0005-0000-0000-000073010000}"/>
    <cellStyle name="Normal - Style6" xfId="375" xr:uid="{00000000-0005-0000-0000-000074010000}"/>
    <cellStyle name="Normal - Style7" xfId="376" xr:uid="{00000000-0005-0000-0000-000075010000}"/>
    <cellStyle name="Normal - Style8" xfId="377" xr:uid="{00000000-0005-0000-0000-000076010000}"/>
    <cellStyle name="Normal 10" xfId="378" xr:uid="{00000000-0005-0000-0000-000077010000}"/>
    <cellStyle name="Normal 11" xfId="379" xr:uid="{00000000-0005-0000-0000-000078010000}"/>
    <cellStyle name="Normal 12" xfId="380" xr:uid="{00000000-0005-0000-0000-000079010000}"/>
    <cellStyle name="Normal 13" xfId="381" xr:uid="{00000000-0005-0000-0000-00007A010000}"/>
    <cellStyle name="Normal 14" xfId="382" xr:uid="{00000000-0005-0000-0000-00007B010000}"/>
    <cellStyle name="Normal 15" xfId="383" xr:uid="{00000000-0005-0000-0000-00007C010000}"/>
    <cellStyle name="Normal 16" xfId="384" xr:uid="{00000000-0005-0000-0000-00007D010000}"/>
    <cellStyle name="Normal 17" xfId="385" xr:uid="{00000000-0005-0000-0000-00007E010000}"/>
    <cellStyle name="Normal 18" xfId="386" xr:uid="{00000000-0005-0000-0000-00007F010000}"/>
    <cellStyle name="Normal 19" xfId="387" xr:uid="{00000000-0005-0000-0000-000080010000}"/>
    <cellStyle name="Normal 2" xfId="4" xr:uid="{00000000-0005-0000-0000-000081010000}"/>
    <cellStyle name="Normal 2 2" xfId="389" xr:uid="{00000000-0005-0000-0000-000082010000}"/>
    <cellStyle name="Normal 2 3" xfId="388" xr:uid="{00000000-0005-0000-0000-000083010000}"/>
    <cellStyle name="Normal 20" xfId="390" xr:uid="{00000000-0005-0000-0000-000084010000}"/>
    <cellStyle name="Normal 21" xfId="391" xr:uid="{00000000-0005-0000-0000-000085010000}"/>
    <cellStyle name="Normal 22" xfId="392" xr:uid="{00000000-0005-0000-0000-000086010000}"/>
    <cellStyle name="Normal 23" xfId="393" xr:uid="{00000000-0005-0000-0000-000087010000}"/>
    <cellStyle name="Normal 24" xfId="394" xr:uid="{00000000-0005-0000-0000-000088010000}"/>
    <cellStyle name="Normal 3" xfId="5" xr:uid="{00000000-0005-0000-0000-000089010000}"/>
    <cellStyle name="Normal 3 2" xfId="396" xr:uid="{00000000-0005-0000-0000-00008A010000}"/>
    <cellStyle name="Normal 3 3" xfId="397" xr:uid="{00000000-0005-0000-0000-00008B010000}"/>
    <cellStyle name="Normal 3 4" xfId="398" xr:uid="{00000000-0005-0000-0000-00008C010000}"/>
    <cellStyle name="Normal 3 5" xfId="395" xr:uid="{00000000-0005-0000-0000-00008D010000}"/>
    <cellStyle name="Normal 4" xfId="399" xr:uid="{00000000-0005-0000-0000-00008E010000}"/>
    <cellStyle name="Normal 4 2" xfId="400" xr:uid="{00000000-0005-0000-0000-00008F010000}"/>
    <cellStyle name="Normal 4 3" xfId="401" xr:uid="{00000000-0005-0000-0000-000090010000}"/>
    <cellStyle name="Normal 5" xfId="402" xr:uid="{00000000-0005-0000-0000-000091010000}"/>
    <cellStyle name="Normal 6" xfId="403" xr:uid="{00000000-0005-0000-0000-000092010000}"/>
    <cellStyle name="Normal 6 2" xfId="404" xr:uid="{00000000-0005-0000-0000-000093010000}"/>
    <cellStyle name="Normal 7" xfId="405" xr:uid="{00000000-0005-0000-0000-000094010000}"/>
    <cellStyle name="Normal 7 2" xfId="406" xr:uid="{00000000-0005-0000-0000-000095010000}"/>
    <cellStyle name="Normal 8" xfId="407" xr:uid="{00000000-0005-0000-0000-000096010000}"/>
    <cellStyle name="Normal 9" xfId="408" xr:uid="{00000000-0005-0000-0000-000097010000}"/>
    <cellStyle name="Normal0" xfId="409" xr:uid="{00000000-0005-0000-0000-000098010000}"/>
    <cellStyle name="Normal0 2" xfId="410" xr:uid="{00000000-0005-0000-0000-000099010000}"/>
    <cellStyle name="Normale_sc_azione" xfId="411" xr:uid="{00000000-0005-0000-0000-00009A010000}"/>
    <cellStyle name="normální_Site#13-Bangkok" xfId="412" xr:uid="{00000000-0005-0000-0000-00009B010000}"/>
    <cellStyle name="Note 2" xfId="413" xr:uid="{00000000-0005-0000-0000-00009C010000}"/>
    <cellStyle name="oft Excel]_x000d__x000a_Comment=The open=/f lines load custom functions into the Paste Function list._x000d__x000a_Maximized=3_x000d__x000a_Basics=1_x000d__x000a_A" xfId="414" xr:uid="{00000000-0005-0000-0000-00009D010000}"/>
    <cellStyle name="Output 2" xfId="415" xr:uid="{00000000-0005-0000-0000-00009E010000}"/>
    <cellStyle name="Output Amounts" xfId="416" xr:uid="{00000000-0005-0000-0000-00009F010000}"/>
    <cellStyle name="Output Column Headings" xfId="417" xr:uid="{00000000-0005-0000-0000-0000A0010000}"/>
    <cellStyle name="Output Line Items" xfId="418" xr:uid="{00000000-0005-0000-0000-0000A1010000}"/>
    <cellStyle name="Output Report Heading" xfId="419" xr:uid="{00000000-0005-0000-0000-0000A2010000}"/>
    <cellStyle name="Output Report Title" xfId="420" xr:uid="{00000000-0005-0000-0000-0000A3010000}"/>
    <cellStyle name="OUTPUTERROR" xfId="421" xr:uid="{00000000-0005-0000-0000-0000A4010000}"/>
    <cellStyle name="OUTPUTNORMAL" xfId="422" xr:uid="{00000000-0005-0000-0000-0000A5010000}"/>
    <cellStyle name="PageSubTitle" xfId="423" xr:uid="{00000000-0005-0000-0000-0000A6010000}"/>
    <cellStyle name="PageTitle" xfId="424" xr:uid="{00000000-0005-0000-0000-0000A7010000}"/>
    <cellStyle name="Pattern" xfId="425" xr:uid="{00000000-0005-0000-0000-0000A8010000}"/>
    <cellStyle name="Pattern 2" xfId="426" xr:uid="{00000000-0005-0000-0000-0000A9010000}"/>
    <cellStyle name="per.style" xfId="427" xr:uid="{00000000-0005-0000-0000-0000AA010000}"/>
    <cellStyle name="Percent" xfId="3" builtinId="5"/>
    <cellStyle name="Percent [0]" xfId="429" xr:uid="{00000000-0005-0000-0000-0000AC010000}"/>
    <cellStyle name="Percent [00]" xfId="430" xr:uid="{00000000-0005-0000-0000-0000AD010000}"/>
    <cellStyle name="Percent [2]" xfId="431" xr:uid="{00000000-0005-0000-0000-0000AE010000}"/>
    <cellStyle name="Percent 10" xfId="432" xr:uid="{00000000-0005-0000-0000-0000AF010000}"/>
    <cellStyle name="Percent 11" xfId="433" xr:uid="{00000000-0005-0000-0000-0000B0010000}"/>
    <cellStyle name="Percent 12" xfId="434" xr:uid="{00000000-0005-0000-0000-0000B1010000}"/>
    <cellStyle name="Percent 13" xfId="428" xr:uid="{00000000-0005-0000-0000-0000B2010000}"/>
    <cellStyle name="Percent 2" xfId="435" xr:uid="{00000000-0005-0000-0000-0000B3010000}"/>
    <cellStyle name="Percent 2 2" xfId="587" xr:uid="{15855B21-E2FB-4FBD-9FD5-4A4805B916AE}"/>
    <cellStyle name="Percent 3" xfId="436" xr:uid="{00000000-0005-0000-0000-0000B4010000}"/>
    <cellStyle name="Percent 3 2" xfId="437" xr:uid="{00000000-0005-0000-0000-0000B5010000}"/>
    <cellStyle name="Percent 4" xfId="438" xr:uid="{00000000-0005-0000-0000-0000B6010000}"/>
    <cellStyle name="Percent 4 2" xfId="439" xr:uid="{00000000-0005-0000-0000-0000B7010000}"/>
    <cellStyle name="Percent 5" xfId="440" xr:uid="{00000000-0005-0000-0000-0000B8010000}"/>
    <cellStyle name="Percent 6" xfId="441" xr:uid="{00000000-0005-0000-0000-0000B9010000}"/>
    <cellStyle name="Percent 7" xfId="442" xr:uid="{00000000-0005-0000-0000-0000BA010000}"/>
    <cellStyle name="Percent 8" xfId="443" xr:uid="{00000000-0005-0000-0000-0000BB010000}"/>
    <cellStyle name="Percent 9" xfId="444" xr:uid="{00000000-0005-0000-0000-0000BC010000}"/>
    <cellStyle name="PERCENTAGE" xfId="445" xr:uid="{00000000-0005-0000-0000-0000BD010000}"/>
    <cellStyle name="PLAN" xfId="446" xr:uid="{00000000-0005-0000-0000-0000BE010000}"/>
    <cellStyle name="Porcentaje" xfId="447" xr:uid="{00000000-0005-0000-0000-0000BF010000}"/>
    <cellStyle name="Porcentual_ret_conso_statu_2000" xfId="448" xr:uid="{00000000-0005-0000-0000-0000C0010000}"/>
    <cellStyle name="PrePop Currency (0)" xfId="449" xr:uid="{00000000-0005-0000-0000-0000C1010000}"/>
    <cellStyle name="PrePop Currency (2)" xfId="450" xr:uid="{00000000-0005-0000-0000-0000C2010000}"/>
    <cellStyle name="PrePop Units (0)" xfId="451" xr:uid="{00000000-0005-0000-0000-0000C3010000}"/>
    <cellStyle name="PrePop Units (1)" xfId="452" xr:uid="{00000000-0005-0000-0000-0000C4010000}"/>
    <cellStyle name="PrePop Units (2)" xfId="453" xr:uid="{00000000-0005-0000-0000-0000C5010000}"/>
    <cellStyle name="PSChar" xfId="454" xr:uid="{00000000-0005-0000-0000-0000C6010000}"/>
    <cellStyle name="PSDate" xfId="455" xr:uid="{00000000-0005-0000-0000-0000C7010000}"/>
    <cellStyle name="PSDec" xfId="456" xr:uid="{00000000-0005-0000-0000-0000C8010000}"/>
    <cellStyle name="PSHeading" xfId="457" xr:uid="{00000000-0005-0000-0000-0000C9010000}"/>
    <cellStyle name="PSInt" xfId="458" xr:uid="{00000000-0005-0000-0000-0000CA010000}"/>
    <cellStyle name="PSSpacer" xfId="459" xr:uid="{00000000-0005-0000-0000-0000CB010000}"/>
    <cellStyle name="pwstyle" xfId="460" xr:uid="{00000000-0005-0000-0000-0000CC010000}"/>
    <cellStyle name="QTR94_95_INCOME CTMP#1 98" xfId="461" xr:uid="{00000000-0005-0000-0000-0000CD010000}"/>
    <cellStyle name="Quantity" xfId="462" xr:uid="{00000000-0005-0000-0000-0000CE010000}"/>
    <cellStyle name="Quantity 2" xfId="463" xr:uid="{00000000-0005-0000-0000-0000CF010000}"/>
    <cellStyle name="REG BLUE" xfId="464" xr:uid="{00000000-0005-0000-0000-0000D0010000}"/>
    <cellStyle name="regstoresfromspecstores" xfId="465" xr:uid="{00000000-0005-0000-0000-0000D1010000}"/>
    <cellStyle name="Reset  - Style4" xfId="466" xr:uid="{00000000-0005-0000-0000-0000D2010000}"/>
    <cellStyle name="Reset  - Style7" xfId="467" xr:uid="{00000000-0005-0000-0000-0000D3010000}"/>
    <cellStyle name="RevList" xfId="468" xr:uid="{00000000-0005-0000-0000-0000D4010000}"/>
    <cellStyle name="RM" xfId="469" xr:uid="{00000000-0005-0000-0000-0000D5010000}"/>
    <cellStyle name="SAPBEXchaText" xfId="470" xr:uid="{00000000-0005-0000-0000-0000D6010000}"/>
    <cellStyle name="SAPBEXstdData" xfId="471" xr:uid="{00000000-0005-0000-0000-0000D7010000}"/>
    <cellStyle name="SAPBEXstdDataEmph" xfId="472" xr:uid="{00000000-0005-0000-0000-0000D8010000}"/>
    <cellStyle name="SAPBEXstdItem" xfId="473" xr:uid="{00000000-0005-0000-0000-0000D9010000}"/>
    <cellStyle name="SAPBEXundefined" xfId="474" xr:uid="{00000000-0005-0000-0000-0000DA010000}"/>
    <cellStyle name="SCH1" xfId="475" xr:uid="{00000000-0005-0000-0000-0000DB010000}"/>
    <cellStyle name="SHADEDSTORES" xfId="476" xr:uid="{00000000-0005-0000-0000-0000DC010000}"/>
    <cellStyle name="specstores" xfId="477" xr:uid="{00000000-0005-0000-0000-0000DD010000}"/>
    <cellStyle name="Standard" xfId="478" xr:uid="{00000000-0005-0000-0000-0000DE010000}"/>
    <cellStyle name="Style 1" xfId="479" xr:uid="{00000000-0005-0000-0000-0000DF010000}"/>
    <cellStyle name="Style 1 2" xfId="480" xr:uid="{00000000-0005-0000-0000-0000E0010000}"/>
    <cellStyle name="Style 2" xfId="481" xr:uid="{00000000-0005-0000-0000-0000E1010000}"/>
    <cellStyle name="style1" xfId="482" xr:uid="{00000000-0005-0000-0000-0000E2010000}"/>
    <cellStyle name="SubHeading" xfId="483" xr:uid="{00000000-0005-0000-0000-0000E3010000}"/>
    <cellStyle name="Subtotal" xfId="484" xr:uid="{00000000-0005-0000-0000-0000E4010000}"/>
    <cellStyle name="Table  - Style5" xfId="485" xr:uid="{00000000-0005-0000-0000-0000E5010000}"/>
    <cellStyle name="Table  - Style6" xfId="486" xr:uid="{00000000-0005-0000-0000-0000E6010000}"/>
    <cellStyle name="TB" xfId="487" xr:uid="{00000000-0005-0000-0000-0000E7010000}"/>
    <cellStyle name="TB 2" xfId="488" xr:uid="{00000000-0005-0000-0000-0000E8010000}"/>
    <cellStyle name="Text Indent A" xfId="489" xr:uid="{00000000-0005-0000-0000-0000E9010000}"/>
    <cellStyle name="Text Indent B" xfId="490" xr:uid="{00000000-0005-0000-0000-0000EA010000}"/>
    <cellStyle name="Text Indent C" xfId="491" xr:uid="{00000000-0005-0000-0000-0000EB010000}"/>
    <cellStyle name="Times New Roman" xfId="492" xr:uid="{00000000-0005-0000-0000-0000EC010000}"/>
    <cellStyle name="Title  - Style1" xfId="493" xr:uid="{00000000-0005-0000-0000-0000ED010000}"/>
    <cellStyle name="Title  - Style6" xfId="494" xr:uid="{00000000-0005-0000-0000-0000EE010000}"/>
    <cellStyle name="Title 2" xfId="495" xr:uid="{00000000-0005-0000-0000-0000EF010000}"/>
    <cellStyle name="Title 3" xfId="496" xr:uid="{00000000-0005-0000-0000-0000F0010000}"/>
    <cellStyle name="TMS RMMN" xfId="497" xr:uid="{00000000-0005-0000-0000-0000F1010000}"/>
    <cellStyle name="Total 2" xfId="498" xr:uid="{00000000-0005-0000-0000-0000F2010000}"/>
    <cellStyle name="TotCol - Style5" xfId="499" xr:uid="{00000000-0005-0000-0000-0000F3010000}"/>
    <cellStyle name="TotCol - Style7" xfId="500" xr:uid="{00000000-0005-0000-0000-0000F4010000}"/>
    <cellStyle name="TotRow - Style4" xfId="501" xr:uid="{00000000-0005-0000-0000-0000F5010000}"/>
    <cellStyle name="TotRow - Style8" xfId="502" xr:uid="{00000000-0005-0000-0000-0000F6010000}"/>
    <cellStyle name="Valuta (0)" xfId="503" xr:uid="{00000000-0005-0000-0000-0000F7010000}"/>
    <cellStyle name="Währung [0]_Tabelle1" xfId="504" xr:uid="{00000000-0005-0000-0000-0000F8010000}"/>
    <cellStyle name="Währung_EPM_CostManagementWorkbook_MOD5HO2" xfId="505" xr:uid="{00000000-0005-0000-0000-0000F9010000}"/>
    <cellStyle name="Warning Text 2" xfId="506" xr:uid="{00000000-0005-0000-0000-0000FA010000}"/>
    <cellStyle name="wrap" xfId="507" xr:uid="{00000000-0005-0000-0000-0000FB010000}"/>
    <cellStyle name="Wไhrung [0]_35ERI8T2gbIEMixb4v26icuOo" xfId="508" xr:uid="{00000000-0005-0000-0000-0000FC010000}"/>
    <cellStyle name="Wไhrung_35ERI8T2gbIEMixb4v26icuOo" xfId="509" xr:uid="{00000000-0005-0000-0000-0000FD010000}"/>
    <cellStyle name="ｵﾒﾁ｡ﾒﾃ爼ﾗ靉ﾁ篦ｧﾋﾅﾒﾂﾁﾔｵﾔ" xfId="510" xr:uid="{00000000-0005-0000-0000-0000FE010000}"/>
    <cellStyle name="เครื่องหมายเปอร์เซ็นต์" xfId="511" xr:uid="{00000000-0005-0000-0000-0000FF010000}"/>
    <cellStyle name="เครื่องหมายจุลภาค" xfId="512" xr:uid="{00000000-0005-0000-0000-000000020000}"/>
    <cellStyle name="เครื่องหมายจุลภาค [0]" xfId="513" xr:uid="{00000000-0005-0000-0000-000001020000}"/>
    <cellStyle name="เครื่องหมายจุลภาค 2" xfId="514" xr:uid="{00000000-0005-0000-0000-000002020000}"/>
    <cellStyle name="เครื่องหมายจุลภาค_~0391937" xfId="515" xr:uid="{00000000-0005-0000-0000-000003020000}"/>
    <cellStyle name="เครื่องหมายสกุลเงิน" xfId="516" xr:uid="{00000000-0005-0000-0000-000004020000}"/>
    <cellStyle name="เครื่องหมายสกุลเงิน [0]" xfId="517" xr:uid="{00000000-0005-0000-0000-000005020000}"/>
    <cellStyle name="เครื่องหมายสกุลเงิน_~0391937" xfId="518" xr:uid="{00000000-0005-0000-0000-000006020000}"/>
    <cellStyle name="เชื่อมโยงหลายมิติ" xfId="519" xr:uid="{00000000-0005-0000-0000-000007020000}"/>
    <cellStyle name="เซลล์ตรวจสอบ" xfId="520" xr:uid="{00000000-0005-0000-0000-000008020000}"/>
    <cellStyle name="เซลล์ที่มีการเชื่อมโยง" xfId="521" xr:uid="{00000000-0005-0000-0000-000009020000}"/>
    <cellStyle name="แย่" xfId="522" xr:uid="{00000000-0005-0000-0000-00000A020000}"/>
    <cellStyle name="แสดงผล" xfId="523" xr:uid="{00000000-0005-0000-0000-00000B020000}"/>
    <cellStyle name="การคำนวณ" xfId="524" xr:uid="{00000000-0005-0000-0000-00000C020000}"/>
    <cellStyle name="ข้อความเตือน" xfId="525" xr:uid="{00000000-0005-0000-0000-00000D020000}"/>
    <cellStyle name="ข้อความอธิบาย" xfId="526" xr:uid="{00000000-0005-0000-0000-00000E020000}"/>
    <cellStyle name="ชื่อเรื่อง" xfId="527" xr:uid="{00000000-0005-0000-0000-00000F020000}"/>
    <cellStyle name="ณfน๔_NTCณ๘ป๙ (2)" xfId="528" xr:uid="{00000000-0005-0000-0000-000010020000}"/>
    <cellStyle name="ดี" xfId="529" xr:uid="{00000000-0005-0000-0000-000011020000}"/>
    <cellStyle name="ตามการเชื่อมโยงหลายมิติ" xfId="530" xr:uid="{00000000-0005-0000-0000-000012020000}"/>
    <cellStyle name="น้บะภฒ_95" xfId="531" xr:uid="{00000000-0005-0000-0000-000013020000}"/>
    <cellStyle name="ปกติ 2" xfId="532" xr:uid="{00000000-0005-0000-0000-000014020000}"/>
    <cellStyle name="ปกติ_~0391937" xfId="533" xr:uid="{00000000-0005-0000-0000-000015020000}"/>
    <cellStyle name="ป้อนค่า" xfId="534" xr:uid="{00000000-0005-0000-0000-000016020000}"/>
    <cellStyle name="ปานกลาง" xfId="535" xr:uid="{00000000-0005-0000-0000-000017020000}"/>
    <cellStyle name="ผลรวม" xfId="536" xr:uid="{00000000-0005-0000-0000-000018020000}"/>
    <cellStyle name="ฤ?ธถ [0]_95" xfId="537" xr:uid="{00000000-0005-0000-0000-000019020000}"/>
    <cellStyle name="ฤ?ธถ_95" xfId="538" xr:uid="{00000000-0005-0000-0000-00001A020000}"/>
    <cellStyle name="ฤธถ [0]_95" xfId="539" xr:uid="{00000000-0005-0000-0000-00001B020000}"/>
    <cellStyle name="ฤธถ_95" xfId="540" xr:uid="{00000000-0005-0000-0000-00001C020000}"/>
    <cellStyle name="ลEญ [0]_laroux" xfId="541" xr:uid="{00000000-0005-0000-0000-00001D020000}"/>
    <cellStyle name="ลEญ_laroux" xfId="542" xr:uid="{00000000-0005-0000-0000-00001E020000}"/>
    <cellStyle name="ลวดลาย" xfId="543" xr:uid="{00000000-0005-0000-0000-00001F020000}"/>
    <cellStyle name="ล๋ศญ [0]_95" xfId="544" xr:uid="{00000000-0005-0000-0000-000020020000}"/>
    <cellStyle name="ล๋ศญ_95" xfId="545" xr:uid="{00000000-0005-0000-0000-000021020000}"/>
    <cellStyle name="วฅมุ_4ฟ๙ฝวภ๛" xfId="546" xr:uid="{00000000-0005-0000-0000-000022020000}"/>
    <cellStyle name="ส่วนที่ถูกเน้น1" xfId="547" xr:uid="{00000000-0005-0000-0000-000023020000}"/>
    <cellStyle name="ส่วนที่ถูกเน้น2" xfId="548" xr:uid="{00000000-0005-0000-0000-000024020000}"/>
    <cellStyle name="ส่วนที่ถูกเน้น3" xfId="549" xr:uid="{00000000-0005-0000-0000-000025020000}"/>
    <cellStyle name="ส่วนที่ถูกเน้น4" xfId="550" xr:uid="{00000000-0005-0000-0000-000026020000}"/>
    <cellStyle name="ส่วนที่ถูกเน้น5" xfId="551" xr:uid="{00000000-0005-0000-0000-000027020000}"/>
    <cellStyle name="ส่วนที่ถูกเน้น6" xfId="552" xr:uid="{00000000-0005-0000-0000-000028020000}"/>
    <cellStyle name="หมายเหตุ" xfId="553" xr:uid="{00000000-0005-0000-0000-000029020000}"/>
    <cellStyle name="หัวเรื่อง 1" xfId="554" xr:uid="{00000000-0005-0000-0000-00002A020000}"/>
    <cellStyle name="หัวเรื่อง 2" xfId="555" xr:uid="{00000000-0005-0000-0000-00002B020000}"/>
    <cellStyle name="หัวเรื่อง 3" xfId="556" xr:uid="{00000000-0005-0000-0000-00002C020000}"/>
    <cellStyle name="หัวเรื่อง 4" xfId="557" xr:uid="{00000000-0005-0000-0000-00002D020000}"/>
    <cellStyle name="ơ᪒＀＀＀＀＀＀＀＀＀＀＀＀＀＀＀＀＀＀＀＀＀＀＀＀＀＀＀＀ma_QTR94_95_1ฟ๙ศธบ๑ณปฟช (2)" xfId="558" xr:uid="{00000000-0005-0000-0000-00002E020000}"/>
    <cellStyle name="…_x000e__x000a_ธ๎_x000c_U_x0001_ฅ_x0005_ด_x000a__x0007__x0001__x0001_" xfId="559" xr:uid="{00000000-0005-0000-0000-00002F020000}"/>
    <cellStyle name="_x001d_๐7_x000c_๎_x0017__x000d_เU_x0001_า_x0006_|!_x0007__x0001__x0001_" xfId="560" xr:uid="{00000000-0005-0000-0000-000030020000}"/>
    <cellStyle name="_x001d_๐7_x000c_๎_x0017__x000d_เU_x0001_า_x0006_!_x0007__x0001__x0001_" xfId="561" xr:uid="{00000000-0005-0000-0000-000031020000}"/>
    <cellStyle name="_xddb0_̟ᩒb_xdddc_̟ᩢb_xde1c_̟ᩲbơ᪂bơ᪒＀＀＀＀＀＀＀＀＀＀＀＀＀＀＀＀＀＀＀＀＀＀＀＀＀＀＀＀ma_QTR94_95_1ฟ๙ศธบ๑ณปฟช (2)" xfId="562" xr:uid="{00000000-0005-0000-0000-000032020000}"/>
    <cellStyle name="백분율_95" xfId="563" xr:uid="{00000000-0005-0000-0000-000033020000}"/>
    <cellStyle name="콤마 [0]_12월" xfId="564" xr:uid="{00000000-0005-0000-0000-000034020000}"/>
    <cellStyle name="콤마_12월" xfId="565" xr:uid="{00000000-0005-0000-0000-000035020000}"/>
    <cellStyle name="통화 [0]_12월" xfId="566" xr:uid="{00000000-0005-0000-0000-000036020000}"/>
    <cellStyle name="통화_12월" xfId="567" xr:uid="{00000000-0005-0000-0000-000037020000}"/>
    <cellStyle name="표준_1.6GB" xfId="568" xr:uid="{00000000-0005-0000-0000-000038020000}"/>
    <cellStyle name="一般_~4664860" xfId="569" xr:uid="{00000000-0005-0000-0000-000039020000}"/>
    <cellStyle name="千位分隔_10原料汇总" xfId="570" xr:uid="{00000000-0005-0000-0000-00003A020000}"/>
    <cellStyle name="千分位[0]_AR0203" xfId="571" xr:uid="{00000000-0005-0000-0000-00003B020000}"/>
    <cellStyle name="千分位_19e5" xfId="572" xr:uid="{00000000-0005-0000-0000-00003C020000}"/>
    <cellStyle name="后继超级链接" xfId="573" xr:uid="{00000000-0005-0000-0000-00003D020000}"/>
    <cellStyle name="常规_03-三表 (1)" xfId="574" xr:uid="{00000000-0005-0000-0000-00003E020000}"/>
    <cellStyle name="未定義" xfId="575" xr:uid="{00000000-0005-0000-0000-00003F020000}"/>
    <cellStyle name="桁区切り [0.00]_4550" xfId="576" xr:uid="{00000000-0005-0000-0000-000040020000}"/>
    <cellStyle name="桁区切り_4550" xfId="577" xr:uid="{00000000-0005-0000-0000-000041020000}"/>
    <cellStyle name="標準_4550" xfId="578" xr:uid="{00000000-0005-0000-0000-000042020000}"/>
    <cellStyle name="爼ﾗ靉ﾁ篦ｧﾋﾅﾒﾂﾁﾔｵﾔ" xfId="579" xr:uid="{00000000-0005-0000-0000-000043020000}"/>
    <cellStyle name="貨幣 [0]_AR0203" xfId="580" xr:uid="{00000000-0005-0000-0000-000044020000}"/>
    <cellStyle name="貨幣[0]_LC (2)" xfId="581" xr:uid="{00000000-0005-0000-0000-000045020000}"/>
    <cellStyle name="貨幣_AR0203" xfId="582" xr:uid="{00000000-0005-0000-0000-000046020000}"/>
    <cellStyle name="超级链接" xfId="583" xr:uid="{00000000-0005-0000-0000-000047020000}"/>
    <cellStyle name="通貨 [0.00]_laroux" xfId="584" xr:uid="{00000000-0005-0000-0000-000048020000}"/>
    <cellStyle name="通貨_laroux" xfId="585" xr:uid="{00000000-0005-0000-0000-000049020000}"/>
  </cellStyles>
  <dxfs count="0"/>
  <tableStyles count="0" defaultTableStyle="TableStyleMedium2" defaultPivotStyle="PivotStyleLight16"/>
  <colors>
    <mruColors>
      <color rgb="FFFF7C8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tabSelected="1" view="pageBreakPreview" zoomScaleNormal="80" zoomScaleSheetLayoutView="100" workbookViewId="0"/>
  </sheetViews>
  <sheetFormatPr defaultColWidth="9.09765625" defaultRowHeight="14"/>
  <cols>
    <col min="1" max="2" width="2.19921875" style="55" customWidth="1"/>
    <col min="3" max="3" width="49.69921875" style="55" customWidth="1"/>
    <col min="4" max="4" width="11.59765625" style="92" customWidth="1"/>
    <col min="5" max="5" width="17.69921875" style="93" customWidth="1"/>
    <col min="6" max="6" width="1" style="94" customWidth="1"/>
    <col min="7" max="7" width="18.69921875" style="93" customWidth="1"/>
    <col min="8" max="8" width="1" style="94" customWidth="1"/>
    <col min="9" max="9" width="16.5" style="93" customWidth="1"/>
    <col min="10" max="10" width="0.8984375" style="94" customWidth="1"/>
    <col min="11" max="11" width="16.5" style="93" customWidth="1"/>
    <col min="12" max="12" width="9.09765625" style="55"/>
    <col min="13" max="13" width="12.69921875" style="55" bestFit="1" customWidth="1"/>
    <col min="14" max="16384" width="9.09765625" style="55"/>
  </cols>
  <sheetData>
    <row r="1" spans="1:15" ht="20.25" customHeight="1">
      <c r="A1" s="232" t="s">
        <v>0</v>
      </c>
      <c r="B1" s="232"/>
      <c r="C1" s="232"/>
      <c r="D1" s="233"/>
      <c r="E1" s="234"/>
      <c r="F1" s="232"/>
      <c r="G1" s="234"/>
      <c r="H1" s="232"/>
      <c r="I1" s="232"/>
      <c r="J1" s="232"/>
      <c r="K1" s="232"/>
    </row>
    <row r="2" spans="1:15" ht="20.25" customHeight="1">
      <c r="A2" s="235" t="s">
        <v>1</v>
      </c>
      <c r="B2" s="235"/>
      <c r="C2" s="235"/>
      <c r="D2" s="236"/>
      <c r="E2" s="234"/>
      <c r="F2" s="235"/>
      <c r="G2" s="234"/>
      <c r="H2" s="235"/>
      <c r="I2" s="235"/>
      <c r="J2" s="235"/>
      <c r="K2" s="235"/>
    </row>
    <row r="3" spans="1:15" ht="15" customHeight="1">
      <c r="A3" s="50"/>
      <c r="B3" s="50"/>
      <c r="C3" s="50"/>
      <c r="D3" s="231"/>
      <c r="E3" s="50"/>
      <c r="F3" s="50"/>
      <c r="G3" s="50"/>
      <c r="H3" s="50"/>
      <c r="I3" s="50"/>
      <c r="J3" s="50"/>
      <c r="K3" s="50"/>
    </row>
    <row r="4" spans="1:15" ht="20.25" customHeight="1">
      <c r="A4" s="58"/>
      <c r="B4" s="58"/>
      <c r="C4" s="58"/>
      <c r="D4" s="237"/>
      <c r="E4" s="80"/>
      <c r="F4" s="238" t="s">
        <v>2</v>
      </c>
      <c r="G4" s="80"/>
      <c r="H4" s="80"/>
      <c r="I4" s="80"/>
      <c r="J4" s="238" t="s">
        <v>3</v>
      </c>
      <c r="K4" s="80"/>
    </row>
    <row r="5" spans="1:15" ht="20.25" customHeight="1">
      <c r="A5" s="58"/>
      <c r="B5" s="58"/>
      <c r="C5" s="58"/>
      <c r="D5" s="237"/>
      <c r="E5" s="264" t="s">
        <v>4</v>
      </c>
      <c r="F5" s="264"/>
      <c r="G5" s="264"/>
      <c r="H5" s="83"/>
      <c r="I5" s="264" t="s">
        <v>4</v>
      </c>
      <c r="J5" s="264"/>
      <c r="K5" s="264"/>
    </row>
    <row r="6" spans="1:15" ht="20.25" customHeight="1">
      <c r="A6" s="58"/>
      <c r="B6" s="58"/>
      <c r="C6" s="58"/>
      <c r="D6" s="239"/>
      <c r="E6" s="267" t="s">
        <v>5</v>
      </c>
      <c r="F6" s="267"/>
      <c r="G6" s="267"/>
      <c r="H6" s="240"/>
      <c r="I6" s="267" t="s">
        <v>5</v>
      </c>
      <c r="J6" s="267"/>
      <c r="K6" s="267"/>
    </row>
    <row r="7" spans="1:15" ht="20.25" customHeight="1">
      <c r="A7" s="146" t="s">
        <v>6</v>
      </c>
      <c r="B7" s="58"/>
      <c r="C7" s="58"/>
      <c r="D7" s="237" t="s">
        <v>7</v>
      </c>
      <c r="E7" s="241">
        <v>2020</v>
      </c>
      <c r="F7" s="242"/>
      <c r="G7" s="241">
        <v>2019</v>
      </c>
      <c r="H7" s="242"/>
      <c r="I7" s="241">
        <v>2020</v>
      </c>
      <c r="J7" s="242"/>
      <c r="K7" s="241">
        <v>2019</v>
      </c>
    </row>
    <row r="8" spans="1:15" ht="20.25" customHeight="1">
      <c r="A8" s="58"/>
      <c r="B8" s="58"/>
      <c r="C8" s="58"/>
      <c r="D8" s="237"/>
      <c r="E8" s="265" t="s">
        <v>121</v>
      </c>
      <c r="F8" s="266"/>
      <c r="G8" s="266"/>
      <c r="H8" s="266"/>
      <c r="I8" s="266"/>
      <c r="J8" s="266"/>
      <c r="K8" s="266"/>
    </row>
    <row r="9" spans="1:15" s="58" customFormat="1" ht="20.25" customHeight="1">
      <c r="A9" s="147" t="s">
        <v>8</v>
      </c>
      <c r="B9" s="148"/>
      <c r="C9" s="148"/>
      <c r="D9" s="143"/>
      <c r="E9" s="148"/>
      <c r="F9" s="148"/>
      <c r="G9" s="148"/>
      <c r="H9" s="149"/>
      <c r="I9" s="149"/>
      <c r="J9" s="149"/>
      <c r="K9" s="149"/>
    </row>
    <row r="10" spans="1:15" s="58" customFormat="1" ht="20.25" customHeight="1">
      <c r="A10" s="51" t="s">
        <v>9</v>
      </c>
      <c r="B10" s="51"/>
      <c r="C10" s="55"/>
      <c r="D10" s="217">
        <v>7</v>
      </c>
      <c r="E10" s="171">
        <v>1420460745</v>
      </c>
      <c r="F10" s="51"/>
      <c r="G10" s="171">
        <v>2600474778</v>
      </c>
      <c r="H10" s="7"/>
      <c r="I10" s="171">
        <v>129101364</v>
      </c>
      <c r="J10" s="94"/>
      <c r="K10" s="171">
        <v>92499839</v>
      </c>
    </row>
    <row r="11" spans="1:15" s="58" customFormat="1" ht="20.25" customHeight="1">
      <c r="A11" s="51" t="s">
        <v>208</v>
      </c>
      <c r="B11" s="51"/>
      <c r="C11" s="55"/>
      <c r="D11" s="217">
        <v>34</v>
      </c>
      <c r="E11" s="171">
        <v>152538652</v>
      </c>
      <c r="F11" s="51"/>
      <c r="G11" s="171">
        <v>932784816</v>
      </c>
      <c r="H11" s="7"/>
      <c r="I11" s="173">
        <v>0</v>
      </c>
      <c r="J11" s="174"/>
      <c r="K11" s="173">
        <v>0</v>
      </c>
    </row>
    <row r="12" spans="1:15" s="58" customFormat="1" ht="20.25" customHeight="1">
      <c r="A12" s="51" t="s">
        <v>235</v>
      </c>
      <c r="B12" s="51"/>
      <c r="C12" s="55"/>
      <c r="D12" s="92" t="s">
        <v>287</v>
      </c>
      <c r="E12" s="171">
        <v>653419030</v>
      </c>
      <c r="F12" s="51"/>
      <c r="G12" s="171">
        <v>1387340468</v>
      </c>
      <c r="H12" s="7"/>
      <c r="I12" s="171">
        <v>272709064</v>
      </c>
      <c r="J12" s="94"/>
      <c r="K12" s="223">
        <v>238419418</v>
      </c>
      <c r="L12" s="202"/>
      <c r="M12" s="202"/>
      <c r="N12" s="203"/>
      <c r="O12" s="203"/>
    </row>
    <row r="13" spans="1:15" s="58" customFormat="1" ht="20.25" customHeight="1">
      <c r="A13" s="51" t="s">
        <v>10</v>
      </c>
      <c r="B13" s="51"/>
      <c r="C13" s="55"/>
      <c r="D13" s="92"/>
      <c r="E13" s="171">
        <v>60803740</v>
      </c>
      <c r="F13" s="51"/>
      <c r="G13" s="171">
        <v>69277200</v>
      </c>
      <c r="H13" s="7"/>
      <c r="I13" s="171">
        <v>9604748</v>
      </c>
      <c r="J13" s="94"/>
      <c r="K13" s="171">
        <v>12053458</v>
      </c>
      <c r="L13" s="202"/>
      <c r="M13" s="202"/>
      <c r="N13" s="203"/>
      <c r="O13" s="203"/>
    </row>
    <row r="14" spans="1:15" s="58" customFormat="1" ht="20.25" customHeight="1">
      <c r="A14" s="51" t="s">
        <v>11</v>
      </c>
      <c r="B14" s="51"/>
      <c r="C14" s="55"/>
      <c r="D14" s="92">
        <v>25</v>
      </c>
      <c r="E14" s="173" t="s">
        <v>301</v>
      </c>
      <c r="F14" s="150"/>
      <c r="G14" s="173">
        <v>0</v>
      </c>
      <c r="H14" s="5"/>
      <c r="I14" s="171">
        <v>1918441655</v>
      </c>
      <c r="J14" s="94"/>
      <c r="K14" s="171">
        <v>1205570350</v>
      </c>
    </row>
    <row r="15" spans="1:15" s="58" customFormat="1" ht="20.25" customHeight="1">
      <c r="A15" s="51" t="s">
        <v>159</v>
      </c>
      <c r="B15" s="51"/>
      <c r="C15" s="55"/>
      <c r="D15" s="92"/>
      <c r="E15" s="173">
        <v>15018550</v>
      </c>
      <c r="F15" s="150"/>
      <c r="G15" s="173">
        <v>15077000</v>
      </c>
      <c r="H15" s="5"/>
      <c r="I15" s="173">
        <v>0</v>
      </c>
      <c r="J15" s="94"/>
      <c r="K15" s="173">
        <v>0</v>
      </c>
    </row>
    <row r="16" spans="1:15" s="58" customFormat="1" ht="20.25" customHeight="1">
      <c r="A16" s="55" t="s">
        <v>305</v>
      </c>
      <c r="B16" s="51"/>
      <c r="C16" s="55"/>
      <c r="D16" s="92"/>
      <c r="E16" s="173" t="s">
        <v>301</v>
      </c>
      <c r="F16" s="51"/>
      <c r="G16" s="171">
        <v>115447124</v>
      </c>
      <c r="H16" s="7"/>
      <c r="I16" s="173">
        <v>0</v>
      </c>
      <c r="J16" s="94"/>
      <c r="K16" s="171">
        <v>115107746</v>
      </c>
    </row>
    <row r="17" spans="1:15" s="58" customFormat="1" ht="20.25" customHeight="1">
      <c r="A17" s="51" t="s">
        <v>12</v>
      </c>
      <c r="B17" s="51"/>
      <c r="C17" s="55"/>
      <c r="D17" s="92"/>
      <c r="E17" s="171">
        <v>225901070</v>
      </c>
      <c r="F17" s="51"/>
      <c r="G17" s="171">
        <v>167550390</v>
      </c>
      <c r="H17" s="7"/>
      <c r="I17" s="171">
        <v>75861583</v>
      </c>
      <c r="J17" s="94"/>
      <c r="K17" s="171">
        <v>84400433</v>
      </c>
    </row>
    <row r="18" spans="1:15" s="58" customFormat="1" ht="20.25" customHeight="1">
      <c r="A18" s="55" t="s">
        <v>306</v>
      </c>
      <c r="B18" s="109"/>
      <c r="C18" s="109"/>
      <c r="D18" s="92">
        <v>9</v>
      </c>
      <c r="E18" s="173">
        <v>9465500</v>
      </c>
      <c r="F18" s="139"/>
      <c r="G18" s="173">
        <v>0</v>
      </c>
      <c r="H18" s="152"/>
      <c r="I18" s="171">
        <v>64465145</v>
      </c>
      <c r="J18" s="94"/>
      <c r="K18" s="171">
        <v>44000000</v>
      </c>
    </row>
    <row r="19" spans="1:15" s="58" customFormat="1" ht="20.25" customHeight="1">
      <c r="A19" s="48" t="s">
        <v>13</v>
      </c>
      <c r="B19" s="57"/>
      <c r="C19" s="57"/>
      <c r="D19" s="102"/>
      <c r="E19" s="151">
        <f>SUM(E10:E18)</f>
        <v>2537607287</v>
      </c>
      <c r="F19" s="48"/>
      <c r="G19" s="151">
        <f>SUM(G10:G18)</f>
        <v>5287951776</v>
      </c>
      <c r="H19" s="86"/>
      <c r="I19" s="151">
        <f>SUM(I10:I18)</f>
        <v>2470183559</v>
      </c>
      <c r="J19" s="86"/>
      <c r="K19" s="151">
        <f>SUM(K10:K18)</f>
        <v>1792051244</v>
      </c>
    </row>
    <row r="20" spans="1:15" s="58" customFormat="1" ht="15" customHeight="1">
      <c r="A20" s="55"/>
      <c r="B20" s="55"/>
      <c r="C20" s="55"/>
      <c r="D20" s="92"/>
      <c r="E20" s="55"/>
      <c r="F20" s="55"/>
      <c r="G20" s="55"/>
      <c r="H20" s="55"/>
      <c r="I20" s="152"/>
      <c r="J20" s="138"/>
      <c r="K20" s="152"/>
    </row>
    <row r="21" spans="1:15" s="58" customFormat="1" ht="20.25" customHeight="1">
      <c r="A21" s="153" t="s">
        <v>14</v>
      </c>
      <c r="B21" s="109"/>
      <c r="C21" s="109"/>
      <c r="D21" s="105"/>
      <c r="E21" s="152"/>
      <c r="F21" s="109"/>
      <c r="G21" s="152"/>
      <c r="H21" s="152"/>
      <c r="I21" s="152"/>
      <c r="J21" s="138"/>
      <c r="K21" s="152"/>
    </row>
    <row r="22" spans="1:15" s="58" customFormat="1" ht="20.25" customHeight="1">
      <c r="A22" s="55" t="s">
        <v>209</v>
      </c>
      <c r="B22" s="109"/>
      <c r="C22" s="109"/>
      <c r="D22" s="92">
        <v>34</v>
      </c>
      <c r="E22" s="5">
        <v>508140203</v>
      </c>
      <c r="F22" s="154"/>
      <c r="G22" s="5">
        <v>36414209</v>
      </c>
      <c r="H22" s="124"/>
      <c r="I22" s="5">
        <v>0</v>
      </c>
      <c r="J22" s="175"/>
      <c r="K22" s="5">
        <v>0</v>
      </c>
      <c r="L22" s="202"/>
      <c r="M22" s="202"/>
      <c r="N22" s="203"/>
      <c r="O22" s="203"/>
    </row>
    <row r="23" spans="1:15" s="58" customFormat="1" ht="20.25" customHeight="1">
      <c r="A23" s="55" t="s">
        <v>210</v>
      </c>
      <c r="B23" s="109"/>
      <c r="C23" s="109"/>
      <c r="D23" s="92" t="s">
        <v>288</v>
      </c>
      <c r="E23" s="5">
        <v>0</v>
      </c>
      <c r="F23" s="154"/>
      <c r="G23" s="5">
        <v>0</v>
      </c>
      <c r="H23" s="124"/>
      <c r="I23" s="5">
        <v>3091497976</v>
      </c>
      <c r="J23" s="175"/>
      <c r="K23" s="5">
        <v>0</v>
      </c>
      <c r="L23" s="202"/>
      <c r="M23" s="202"/>
      <c r="N23" s="203"/>
      <c r="O23" s="203"/>
    </row>
    <row r="24" spans="1:15" s="58" customFormat="1" ht="20.25" customHeight="1">
      <c r="A24" s="51" t="s">
        <v>15</v>
      </c>
      <c r="B24" s="51"/>
      <c r="C24" s="55"/>
      <c r="D24" s="92">
        <v>10</v>
      </c>
      <c r="E24" s="171">
        <v>1588114975</v>
      </c>
      <c r="F24" s="123"/>
      <c r="G24" s="171">
        <v>1814425271</v>
      </c>
      <c r="H24" s="7"/>
      <c r="I24" s="171">
        <v>1623454168</v>
      </c>
      <c r="J24" s="94"/>
      <c r="K24" s="171">
        <v>1649880953</v>
      </c>
      <c r="L24" s="202"/>
      <c r="M24" s="202"/>
      <c r="N24" s="203"/>
      <c r="O24" s="203"/>
    </row>
    <row r="25" spans="1:15" s="58" customFormat="1" ht="20.25" customHeight="1">
      <c r="A25" s="51" t="s">
        <v>16</v>
      </c>
      <c r="B25" s="51"/>
      <c r="C25" s="55"/>
      <c r="D25" s="92" t="s">
        <v>217</v>
      </c>
      <c r="E25" s="5">
        <v>0</v>
      </c>
      <c r="F25" s="123"/>
      <c r="G25" s="5">
        <v>0</v>
      </c>
      <c r="H25" s="5"/>
      <c r="I25" s="171">
        <v>2447865016</v>
      </c>
      <c r="J25" s="94"/>
      <c r="K25" s="171">
        <v>2308330472</v>
      </c>
      <c r="L25" s="202"/>
      <c r="M25" s="202"/>
      <c r="N25" s="203"/>
      <c r="O25" s="203"/>
    </row>
    <row r="26" spans="1:15" s="58" customFormat="1" ht="20.25" customHeight="1">
      <c r="A26" s="51" t="s">
        <v>17</v>
      </c>
      <c r="B26" s="51"/>
      <c r="C26" s="55"/>
      <c r="D26" s="92">
        <v>12</v>
      </c>
      <c r="E26" s="172">
        <v>192779765</v>
      </c>
      <c r="F26" s="123"/>
      <c r="G26" s="172">
        <v>180481538</v>
      </c>
      <c r="H26" s="5"/>
      <c r="I26" s="171">
        <v>135513464</v>
      </c>
      <c r="J26" s="94"/>
      <c r="K26" s="171">
        <v>119882464</v>
      </c>
      <c r="L26" s="202"/>
      <c r="M26" s="202"/>
      <c r="N26" s="203"/>
      <c r="O26" s="203"/>
    </row>
    <row r="27" spans="1:15" s="58" customFormat="1" ht="20.25" customHeight="1">
      <c r="A27" s="51" t="s">
        <v>18</v>
      </c>
      <c r="B27" s="51"/>
      <c r="C27" s="55"/>
      <c r="D27" s="92">
        <v>25</v>
      </c>
      <c r="E27" s="171">
        <v>225797714</v>
      </c>
      <c r="F27" s="123"/>
      <c r="G27" s="171">
        <v>234138694</v>
      </c>
      <c r="H27" s="5"/>
      <c r="I27" s="5">
        <v>850795214</v>
      </c>
      <c r="J27" s="176"/>
      <c r="K27" s="5">
        <v>344447714</v>
      </c>
      <c r="L27" s="202"/>
      <c r="M27" s="202"/>
      <c r="N27" s="203"/>
      <c r="O27" s="203"/>
    </row>
    <row r="28" spans="1:15" s="58" customFormat="1" ht="20.25" customHeight="1">
      <c r="A28" s="51" t="s">
        <v>19</v>
      </c>
      <c r="B28" s="104"/>
      <c r="C28" s="55"/>
      <c r="D28" s="92"/>
      <c r="E28" s="171">
        <v>174806185</v>
      </c>
      <c r="F28" s="123"/>
      <c r="G28" s="171">
        <v>174806185</v>
      </c>
      <c r="H28" s="7"/>
      <c r="I28" s="171">
        <v>144571625</v>
      </c>
      <c r="J28" s="94"/>
      <c r="K28" s="171">
        <v>144571625</v>
      </c>
      <c r="L28" s="202"/>
      <c r="M28" s="202"/>
      <c r="N28" s="203"/>
      <c r="O28" s="203"/>
    </row>
    <row r="29" spans="1:15" s="58" customFormat="1" ht="20.25" customHeight="1">
      <c r="A29" s="51" t="s">
        <v>20</v>
      </c>
      <c r="B29" s="104"/>
      <c r="C29" s="55"/>
      <c r="D29" s="92">
        <v>13</v>
      </c>
      <c r="E29" s="171">
        <v>4848964448</v>
      </c>
      <c r="F29" s="123"/>
      <c r="G29" s="171">
        <v>3474626873</v>
      </c>
      <c r="H29" s="7"/>
      <c r="I29" s="171">
        <v>966811265</v>
      </c>
      <c r="J29" s="94"/>
      <c r="K29" s="171">
        <v>688988700</v>
      </c>
      <c r="L29" s="202"/>
      <c r="M29" s="202"/>
      <c r="N29" s="203"/>
      <c r="O29" s="203"/>
    </row>
    <row r="30" spans="1:15" s="58" customFormat="1" ht="20.25" customHeight="1">
      <c r="A30" s="51" t="s">
        <v>299</v>
      </c>
      <c r="B30" s="104"/>
      <c r="C30" s="55"/>
      <c r="D30" s="92">
        <v>13</v>
      </c>
      <c r="E30" s="171">
        <v>550332751</v>
      </c>
      <c r="F30" s="123"/>
      <c r="G30" s="173">
        <v>0</v>
      </c>
      <c r="H30" s="7"/>
      <c r="I30" s="5">
        <v>0</v>
      </c>
      <c r="J30" s="94"/>
      <c r="K30" s="5">
        <v>0</v>
      </c>
      <c r="L30" s="202"/>
      <c r="M30" s="202"/>
      <c r="N30" s="203"/>
      <c r="O30" s="203"/>
    </row>
    <row r="31" spans="1:15" s="58" customFormat="1" ht="20.25" customHeight="1">
      <c r="A31" s="55" t="s">
        <v>21</v>
      </c>
      <c r="B31" s="155"/>
      <c r="C31" s="55"/>
      <c r="D31" s="92"/>
      <c r="E31" s="5">
        <v>0</v>
      </c>
      <c r="F31" s="65"/>
      <c r="G31" s="171">
        <v>1380979984</v>
      </c>
      <c r="H31" s="7"/>
      <c r="I31" s="5">
        <v>0</v>
      </c>
      <c r="J31" s="55"/>
      <c r="K31" s="172">
        <v>1376092216</v>
      </c>
      <c r="L31" s="202"/>
      <c r="M31" s="202"/>
      <c r="N31" s="203"/>
      <c r="O31" s="203"/>
    </row>
    <row r="32" spans="1:15" s="58" customFormat="1" ht="20.25" customHeight="1">
      <c r="A32" s="55" t="s">
        <v>211</v>
      </c>
      <c r="B32" s="155"/>
      <c r="C32" s="55"/>
      <c r="D32" s="92">
        <v>14</v>
      </c>
      <c r="E32" s="171">
        <v>9437281353</v>
      </c>
      <c r="F32" s="65"/>
      <c r="G32" s="173">
        <v>0</v>
      </c>
      <c r="H32" s="7"/>
      <c r="I32" s="172">
        <v>1801314079</v>
      </c>
      <c r="J32" s="55"/>
      <c r="K32" s="5">
        <v>0</v>
      </c>
      <c r="L32" s="202"/>
      <c r="M32" s="202"/>
      <c r="N32" s="203"/>
      <c r="O32" s="203"/>
    </row>
    <row r="33" spans="1:15" s="58" customFormat="1" ht="20.25" customHeight="1">
      <c r="A33" s="55" t="s">
        <v>212</v>
      </c>
      <c r="B33" s="51"/>
      <c r="C33" s="55"/>
      <c r="D33" s="92" t="s">
        <v>289</v>
      </c>
      <c r="E33" s="171">
        <v>820759205</v>
      </c>
      <c r="F33" s="123"/>
      <c r="G33" s="171">
        <v>616793350</v>
      </c>
      <c r="H33" s="7"/>
      <c r="I33" s="171">
        <v>28491497</v>
      </c>
      <c r="J33" s="94"/>
      <c r="K33" s="171">
        <v>31017403</v>
      </c>
      <c r="L33" s="202"/>
      <c r="M33" s="202"/>
      <c r="N33" s="203"/>
      <c r="O33" s="203"/>
    </row>
    <row r="34" spans="1:15" s="58" customFormat="1" ht="20.25" customHeight="1">
      <c r="A34" s="55" t="s">
        <v>146</v>
      </c>
      <c r="B34" s="51"/>
      <c r="C34" s="55"/>
      <c r="D34" s="92" t="s">
        <v>218</v>
      </c>
      <c r="E34" s="171">
        <v>651890166</v>
      </c>
      <c r="F34" s="123"/>
      <c r="G34" s="171">
        <v>580979631</v>
      </c>
      <c r="H34" s="7"/>
      <c r="I34" s="5">
        <v>0</v>
      </c>
      <c r="J34" s="94"/>
      <c r="K34" s="5">
        <v>0</v>
      </c>
      <c r="L34" s="202"/>
      <c r="M34" s="202"/>
      <c r="N34" s="203"/>
      <c r="O34" s="203"/>
    </row>
    <row r="35" spans="1:15" s="146" customFormat="1" ht="20.25" customHeight="1">
      <c r="A35" s="55" t="s">
        <v>22</v>
      </c>
      <c r="B35" s="51"/>
      <c r="C35" s="55"/>
      <c r="D35" s="92">
        <v>31</v>
      </c>
      <c r="E35" s="171">
        <v>92743710</v>
      </c>
      <c r="F35" s="123"/>
      <c r="G35" s="171">
        <v>74911061</v>
      </c>
      <c r="H35" s="7"/>
      <c r="I35" s="5">
        <v>0</v>
      </c>
      <c r="J35" s="93"/>
      <c r="K35" s="171">
        <v>26370700</v>
      </c>
      <c r="L35" s="202"/>
      <c r="M35" s="202"/>
      <c r="N35" s="203"/>
      <c r="O35" s="203"/>
    </row>
    <row r="36" spans="1:15" s="58" customFormat="1" ht="20.25" customHeight="1">
      <c r="A36" s="55" t="s">
        <v>172</v>
      </c>
      <c r="B36" s="51"/>
      <c r="C36" s="55"/>
      <c r="D36" s="92">
        <v>17</v>
      </c>
      <c r="E36" s="171">
        <v>147660124</v>
      </c>
      <c r="F36" s="123"/>
      <c r="G36" s="171">
        <v>290970124</v>
      </c>
      <c r="H36" s="7"/>
      <c r="I36" s="171">
        <v>100110124</v>
      </c>
      <c r="J36" s="93"/>
      <c r="K36" s="171">
        <v>290970124</v>
      </c>
      <c r="L36" s="202"/>
      <c r="M36" s="202"/>
      <c r="N36" s="203"/>
      <c r="O36" s="203"/>
    </row>
    <row r="37" spans="1:15" s="58" customFormat="1" ht="20.25" customHeight="1">
      <c r="A37" s="55" t="s">
        <v>160</v>
      </c>
      <c r="B37" s="51"/>
      <c r="C37" s="55"/>
      <c r="D37" s="92">
        <v>36.299999999999997</v>
      </c>
      <c r="E37" s="171">
        <v>39852287</v>
      </c>
      <c r="F37" s="123"/>
      <c r="G37" s="171">
        <v>36465721</v>
      </c>
      <c r="H37" s="7"/>
      <c r="I37" s="171">
        <v>24142906</v>
      </c>
      <c r="J37" s="93"/>
      <c r="K37" s="171">
        <v>11846712</v>
      </c>
      <c r="L37" s="202"/>
      <c r="M37" s="202"/>
      <c r="N37" s="203"/>
      <c r="O37" s="203"/>
    </row>
    <row r="38" spans="1:15" s="58" customFormat="1" ht="20.25" customHeight="1">
      <c r="A38" s="51" t="s">
        <v>23</v>
      </c>
      <c r="B38" s="104"/>
      <c r="C38" s="55"/>
      <c r="D38" s="105"/>
      <c r="E38" s="171">
        <v>43871238</v>
      </c>
      <c r="F38" s="123"/>
      <c r="G38" s="171">
        <v>53129383</v>
      </c>
      <c r="H38" s="7"/>
      <c r="I38" s="171">
        <v>11878075</v>
      </c>
      <c r="J38" s="94"/>
      <c r="K38" s="171">
        <v>21374758</v>
      </c>
      <c r="L38" s="202"/>
      <c r="M38" s="202"/>
      <c r="N38" s="203"/>
      <c r="O38" s="203"/>
    </row>
    <row r="39" spans="1:15" s="58" customFormat="1" ht="20.25" customHeight="1">
      <c r="A39" s="48" t="s">
        <v>24</v>
      </c>
      <c r="B39" s="57"/>
      <c r="C39" s="57"/>
      <c r="D39" s="156"/>
      <c r="E39" s="151">
        <f>SUM(E22:E38)</f>
        <v>19322994124</v>
      </c>
      <c r="F39" s="99"/>
      <c r="G39" s="151">
        <f>SUM(G22:G38)</f>
        <v>8949122024</v>
      </c>
      <c r="H39" s="86"/>
      <c r="I39" s="151">
        <f>SUM(I22:I38)</f>
        <v>11226445409</v>
      </c>
      <c r="J39" s="86"/>
      <c r="K39" s="151">
        <f>SUM(K22:K38)</f>
        <v>7013773841</v>
      </c>
    </row>
    <row r="40" spans="1:15" s="58" customFormat="1" ht="15" customHeight="1">
      <c r="A40" s="48"/>
      <c r="B40" s="104"/>
      <c r="C40" s="104"/>
      <c r="D40" s="105"/>
      <c r="E40" s="104"/>
      <c r="F40" s="104"/>
      <c r="G40" s="104"/>
      <c r="H40" s="104"/>
      <c r="I40" s="157"/>
      <c r="J40" s="138"/>
      <c r="K40" s="157"/>
    </row>
    <row r="41" spans="1:15" s="58" customFormat="1" ht="20.25" customHeight="1" thickBot="1">
      <c r="A41" s="57" t="s">
        <v>25</v>
      </c>
      <c r="B41" s="112"/>
      <c r="C41" s="112"/>
      <c r="D41" s="105"/>
      <c r="E41" s="158">
        <f>SUM(E19+E39)</f>
        <v>21860601411</v>
      </c>
      <c r="F41" s="112"/>
      <c r="G41" s="158">
        <f>SUM(G19+G39)</f>
        <v>14237073800</v>
      </c>
      <c r="H41" s="86"/>
      <c r="I41" s="159">
        <f>SUM(I19+I39)</f>
        <v>13696628968</v>
      </c>
      <c r="J41" s="86"/>
      <c r="K41" s="159">
        <f>SUM(K19+K39)</f>
        <v>8805825085</v>
      </c>
    </row>
    <row r="42" spans="1:15" ht="22" thickTop="1">
      <c r="A42" s="58"/>
      <c r="B42" s="58"/>
      <c r="C42" s="58"/>
      <c r="D42" s="231"/>
      <c r="E42" s="207"/>
      <c r="G42" s="216"/>
      <c r="I42" s="120"/>
      <c r="K42" s="120"/>
    </row>
    <row r="51" spans="4:11">
      <c r="I51" s="124"/>
    </row>
    <row r="52" spans="4:11" s="94" customFormat="1">
      <c r="D52" s="92"/>
      <c r="E52" s="93"/>
      <c r="G52" s="93"/>
      <c r="I52" s="124"/>
      <c r="K52" s="93"/>
    </row>
  </sheetData>
  <mergeCells count="5">
    <mergeCell ref="E5:G5"/>
    <mergeCell ref="I5:K5"/>
    <mergeCell ref="E8:K8"/>
    <mergeCell ref="E6:G6"/>
    <mergeCell ref="I6:K6"/>
  </mergeCells>
  <pageMargins left="0.7" right="0.7" top="0.48" bottom="0.5" header="0.5" footer="0.5"/>
  <pageSetup paperSize="9" scale="70" firstPageNumber="6" fitToHeight="0" orientation="portrait" cellComments="asDisplayed" useFirstPageNumber="1" horizontalDpi="1200" verticalDpi="1200" r:id="rId1"/>
  <headerFooter alignWithMargins="0">
    <oddFooter>&amp;L&amp;"Times New Roman,Regular"&amp;11The accompanying notes form an integral part of the financial statements. 
&amp;C&amp;"Times New Roman,Regular"&amp;11&amp;P</oddFooter>
  </headerFooter>
  <ignoredErrors>
    <ignoredError sqref="D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view="pageBreakPreview" zoomScaleNormal="80" zoomScaleSheetLayoutView="100" workbookViewId="0"/>
  </sheetViews>
  <sheetFormatPr defaultColWidth="9.09765625" defaultRowHeight="14"/>
  <cols>
    <col min="1" max="2" width="2.19921875" style="55" customWidth="1"/>
    <col min="3" max="3" width="52.69921875" style="55" customWidth="1"/>
    <col min="4" max="4" width="8.3984375" style="92" customWidth="1"/>
    <col min="5" max="5" width="17.09765625" style="96" customWidth="1"/>
    <col min="6" max="6" width="1" style="88" customWidth="1"/>
    <col min="7" max="7" width="18.19921875" style="96" customWidth="1"/>
    <col min="8" max="8" width="1" style="96" customWidth="1"/>
    <col min="9" max="9" width="17.3984375" style="96" bestFit="1" customWidth="1"/>
    <col min="10" max="10" width="0.69921875" style="96" customWidth="1"/>
    <col min="11" max="11" width="16.8984375" style="96" customWidth="1"/>
    <col min="12" max="12" width="9.09765625" style="55"/>
    <col min="13" max="13" width="10.19921875" style="55" bestFit="1" customWidth="1"/>
    <col min="14" max="16384" width="9.09765625" style="55"/>
  </cols>
  <sheetData>
    <row r="1" spans="1:11" ht="20.25" customHeight="1">
      <c r="A1" s="243" t="s">
        <v>0</v>
      </c>
      <c r="B1" s="244"/>
      <c r="C1" s="244"/>
      <c r="D1" s="245"/>
      <c r="E1" s="244"/>
      <c r="F1" s="244"/>
      <c r="G1" s="244"/>
      <c r="H1" s="246"/>
      <c r="I1" s="2"/>
      <c r="J1" s="246"/>
      <c r="K1" s="2"/>
    </row>
    <row r="2" spans="1:11" ht="20.25" customHeight="1">
      <c r="A2" s="247" t="s">
        <v>1</v>
      </c>
      <c r="B2" s="244"/>
      <c r="C2" s="244"/>
      <c r="D2" s="245"/>
      <c r="E2" s="244"/>
      <c r="F2" s="244"/>
      <c r="G2" s="244"/>
      <c r="H2" s="246"/>
      <c r="I2" s="248"/>
      <c r="J2" s="246"/>
      <c r="K2" s="248"/>
    </row>
    <row r="3" spans="1:11" ht="20.25" customHeight="1">
      <c r="A3" s="50"/>
      <c r="B3" s="50"/>
      <c r="C3" s="50"/>
      <c r="D3" s="231"/>
      <c r="E3" s="50"/>
      <c r="F3" s="50"/>
      <c r="G3" s="50"/>
      <c r="H3" s="50"/>
      <c r="I3" s="50"/>
      <c r="J3" s="50"/>
      <c r="K3" s="50"/>
    </row>
    <row r="4" spans="1:11" ht="20.25" customHeight="1">
      <c r="D4" s="237"/>
      <c r="E4" s="80"/>
      <c r="F4" s="238" t="s">
        <v>2</v>
      </c>
      <c r="G4" s="80"/>
      <c r="H4" s="80"/>
      <c r="I4" s="80"/>
      <c r="J4" s="249" t="s">
        <v>3</v>
      </c>
      <c r="K4" s="80"/>
    </row>
    <row r="5" spans="1:11" ht="20.25" customHeight="1">
      <c r="D5" s="237"/>
      <c r="E5" s="268" t="s">
        <v>4</v>
      </c>
      <c r="F5" s="268"/>
      <c r="G5" s="268"/>
      <c r="H5" s="65"/>
      <c r="I5" s="268" t="s">
        <v>4</v>
      </c>
      <c r="J5" s="268"/>
      <c r="K5" s="268"/>
    </row>
    <row r="6" spans="1:11" ht="20.25" customHeight="1">
      <c r="D6" s="81"/>
      <c r="E6" s="269" t="s">
        <v>5</v>
      </c>
      <c r="F6" s="269"/>
      <c r="G6" s="269"/>
      <c r="H6" s="250"/>
      <c r="I6" s="269" t="s">
        <v>5</v>
      </c>
      <c r="J6" s="269"/>
      <c r="K6" s="269"/>
    </row>
    <row r="7" spans="1:11" ht="20.25" customHeight="1">
      <c r="A7" s="57" t="s">
        <v>26</v>
      </c>
      <c r="D7" s="237" t="s">
        <v>7</v>
      </c>
      <c r="E7" s="241">
        <v>2020</v>
      </c>
      <c r="F7" s="242"/>
      <c r="G7" s="241">
        <v>2019</v>
      </c>
      <c r="H7" s="242"/>
      <c r="I7" s="241">
        <v>2020</v>
      </c>
      <c r="J7" s="242"/>
      <c r="K7" s="241">
        <v>2019</v>
      </c>
    </row>
    <row r="8" spans="1:11" ht="20.25" customHeight="1">
      <c r="D8" s="237"/>
      <c r="E8" s="265" t="s">
        <v>121</v>
      </c>
      <c r="F8" s="266"/>
      <c r="G8" s="266"/>
      <c r="H8" s="266"/>
      <c r="I8" s="266"/>
      <c r="J8" s="266"/>
      <c r="K8" s="266"/>
    </row>
    <row r="9" spans="1:11" ht="20.25" customHeight="1">
      <c r="A9" s="89" t="s">
        <v>27</v>
      </c>
      <c r="B9" s="48"/>
      <c r="C9" s="99"/>
      <c r="D9" s="105"/>
      <c r="E9" s="99"/>
      <c r="F9" s="99"/>
      <c r="G9" s="99"/>
      <c r="H9" s="118"/>
      <c r="I9" s="246"/>
      <c r="J9" s="118"/>
      <c r="K9" s="246"/>
    </row>
    <row r="10" spans="1:11" ht="20.25" customHeight="1">
      <c r="A10" s="51" t="s">
        <v>148</v>
      </c>
      <c r="B10" s="51"/>
      <c r="D10" s="119">
        <v>18</v>
      </c>
      <c r="E10" s="171">
        <v>2252000000</v>
      </c>
      <c r="F10" s="83"/>
      <c r="G10" s="171">
        <v>1762000000</v>
      </c>
      <c r="H10" s="83"/>
      <c r="I10" s="171">
        <v>2252000000</v>
      </c>
      <c r="J10" s="94"/>
      <c r="K10" s="171">
        <v>1762000000</v>
      </c>
    </row>
    <row r="11" spans="1:11" ht="20.25" customHeight="1">
      <c r="A11" s="51" t="s">
        <v>173</v>
      </c>
      <c r="B11" s="51"/>
      <c r="D11" s="105">
        <v>25</v>
      </c>
      <c r="E11" s="173">
        <v>0</v>
      </c>
      <c r="F11" s="83"/>
      <c r="G11" s="173">
        <v>0</v>
      </c>
      <c r="H11" s="83"/>
      <c r="I11" s="173">
        <v>1601000000</v>
      </c>
      <c r="J11" s="94"/>
      <c r="K11" s="173">
        <v>315000000</v>
      </c>
    </row>
    <row r="12" spans="1:11" ht="20.25" customHeight="1">
      <c r="A12" s="51" t="s">
        <v>275</v>
      </c>
      <c r="B12" s="51"/>
      <c r="C12" s="104"/>
      <c r="D12" s="105" t="s">
        <v>290</v>
      </c>
      <c r="E12" s="171">
        <v>1387643710</v>
      </c>
      <c r="F12" s="83"/>
      <c r="G12" s="171">
        <v>1379927105</v>
      </c>
      <c r="H12" s="83"/>
      <c r="I12" s="171">
        <v>384505641</v>
      </c>
      <c r="J12" s="93"/>
      <c r="K12" s="171">
        <v>184484788</v>
      </c>
    </row>
    <row r="13" spans="1:11" ht="20.25" customHeight="1">
      <c r="A13" s="51" t="s">
        <v>307</v>
      </c>
      <c r="B13" s="51"/>
      <c r="C13" s="104"/>
      <c r="D13" s="105">
        <v>6</v>
      </c>
      <c r="E13" s="171">
        <v>33778010</v>
      </c>
      <c r="F13" s="83"/>
      <c r="G13" s="171">
        <v>61947160</v>
      </c>
      <c r="H13" s="83"/>
      <c r="I13" s="173">
        <v>0</v>
      </c>
      <c r="J13" s="93"/>
      <c r="K13" s="173">
        <v>0</v>
      </c>
    </row>
    <row r="14" spans="1:11" ht="20.25" customHeight="1">
      <c r="A14" s="51" t="s">
        <v>28</v>
      </c>
      <c r="B14" s="51"/>
      <c r="C14" s="104"/>
      <c r="D14" s="55"/>
      <c r="E14" s="171"/>
      <c r="F14" s="123"/>
      <c r="G14" s="55"/>
      <c r="H14" s="55"/>
      <c r="I14" s="55"/>
      <c r="J14" s="55"/>
      <c r="K14" s="55"/>
    </row>
    <row r="15" spans="1:11" ht="20.25" customHeight="1">
      <c r="A15" s="51"/>
      <c r="B15" s="51" t="s">
        <v>303</v>
      </c>
      <c r="C15" s="104"/>
      <c r="D15" s="119">
        <v>20</v>
      </c>
      <c r="E15" s="171">
        <v>232872971</v>
      </c>
      <c r="F15" s="123"/>
      <c r="G15" s="171">
        <v>96450681</v>
      </c>
      <c r="H15" s="7"/>
      <c r="I15" s="173">
        <v>70450000</v>
      </c>
      <c r="J15" s="93"/>
      <c r="K15" s="173">
        <v>33000000</v>
      </c>
    </row>
    <row r="16" spans="1:11" ht="20.25" customHeight="1">
      <c r="A16" s="51" t="s">
        <v>283</v>
      </c>
      <c r="B16" s="59"/>
      <c r="C16" s="104"/>
      <c r="D16" s="105" t="s">
        <v>318</v>
      </c>
      <c r="E16" s="122">
        <v>243334768</v>
      </c>
      <c r="F16" s="83"/>
      <c r="G16" s="122">
        <v>0</v>
      </c>
      <c r="H16" s="83"/>
      <c r="I16" s="173">
        <v>58160388</v>
      </c>
      <c r="J16" s="93"/>
      <c r="K16" s="173">
        <v>0</v>
      </c>
    </row>
    <row r="17" spans="1:11" ht="20.25" customHeight="1">
      <c r="A17" s="51" t="s">
        <v>285</v>
      </c>
      <c r="B17" s="59"/>
      <c r="C17" s="104"/>
      <c r="D17" s="105" t="s">
        <v>320</v>
      </c>
      <c r="E17" s="122">
        <v>999279000</v>
      </c>
      <c r="F17" s="83"/>
      <c r="G17" s="122">
        <v>0</v>
      </c>
      <c r="H17" s="83"/>
      <c r="I17" s="173">
        <v>999279000</v>
      </c>
      <c r="J17" s="93"/>
      <c r="K17" s="173">
        <v>0</v>
      </c>
    </row>
    <row r="18" spans="1:11" ht="20.25" customHeight="1">
      <c r="A18" s="51" t="s">
        <v>308</v>
      </c>
      <c r="B18" s="51"/>
      <c r="C18" s="104"/>
      <c r="D18" s="105" t="s">
        <v>288</v>
      </c>
      <c r="E18" s="171">
        <v>25433333</v>
      </c>
      <c r="F18" s="83"/>
      <c r="G18" s="171">
        <v>25433333</v>
      </c>
      <c r="H18" s="83"/>
      <c r="I18" s="122">
        <v>0</v>
      </c>
      <c r="J18" s="193"/>
      <c r="K18" s="122">
        <v>76879388</v>
      </c>
    </row>
    <row r="19" spans="1:11" ht="20.25" customHeight="1">
      <c r="A19" s="51" t="s">
        <v>304</v>
      </c>
      <c r="C19" s="104"/>
      <c r="D19" s="119"/>
      <c r="E19" s="171">
        <v>23364625</v>
      </c>
      <c r="F19" s="83"/>
      <c r="G19" s="171">
        <v>152066937</v>
      </c>
      <c r="H19" s="83"/>
      <c r="I19" s="173">
        <v>0</v>
      </c>
      <c r="J19" s="94"/>
      <c r="K19" s="173">
        <v>0</v>
      </c>
    </row>
    <row r="20" spans="1:11" ht="20.25" customHeight="1">
      <c r="A20" s="51" t="s">
        <v>118</v>
      </c>
      <c r="C20" s="104"/>
      <c r="D20" s="119"/>
      <c r="E20" s="194">
        <v>141528861</v>
      </c>
      <c r="F20" s="83"/>
      <c r="G20" s="194">
        <v>271394764</v>
      </c>
      <c r="H20" s="83"/>
      <c r="I20" s="171">
        <v>28603114</v>
      </c>
      <c r="J20" s="55"/>
      <c r="K20" s="171">
        <v>16752709</v>
      </c>
    </row>
    <row r="21" spans="1:11" ht="20.25" customHeight="1">
      <c r="A21" s="48" t="s">
        <v>29</v>
      </c>
      <c r="B21" s="57"/>
      <c r="C21" s="57"/>
      <c r="D21" s="125"/>
      <c r="E21" s="128">
        <f>SUM(E10:E20)</f>
        <v>5339235278</v>
      </c>
      <c r="F21" s="126"/>
      <c r="G21" s="128">
        <f>SUM(G10:G20)</f>
        <v>3749219980</v>
      </c>
      <c r="H21" s="127"/>
      <c r="I21" s="128">
        <f>SUM(I10:I20)</f>
        <v>5393998143</v>
      </c>
      <c r="J21" s="83">
        <f>SUM(J10:J20)</f>
        <v>0</v>
      </c>
      <c r="K21" s="128">
        <f>SUM(K10:K20)</f>
        <v>2388116885</v>
      </c>
    </row>
    <row r="22" spans="1:11" s="57" customFormat="1" ht="20.25" customHeight="1">
      <c r="A22" s="51"/>
      <c r="B22" s="51"/>
      <c r="C22" s="104"/>
      <c r="D22" s="119"/>
      <c r="E22" s="83"/>
      <c r="F22" s="129"/>
      <c r="G22" s="83"/>
      <c r="H22" s="120"/>
      <c r="I22" s="248"/>
      <c r="J22" s="120"/>
      <c r="K22" s="248"/>
    </row>
    <row r="23" spans="1:11" ht="20.25" customHeight="1">
      <c r="A23" s="89" t="s">
        <v>30</v>
      </c>
      <c r="B23" s="51"/>
      <c r="C23" s="104"/>
      <c r="D23" s="119"/>
      <c r="E23" s="83"/>
      <c r="F23" s="129"/>
      <c r="G23" s="83"/>
      <c r="H23" s="120"/>
      <c r="I23" s="131"/>
      <c r="J23" s="120"/>
      <c r="K23" s="131"/>
    </row>
    <row r="24" spans="1:11" ht="20.25" customHeight="1">
      <c r="A24" s="51" t="s">
        <v>147</v>
      </c>
      <c r="B24" s="51"/>
      <c r="C24" s="104"/>
      <c r="D24" s="119">
        <v>6</v>
      </c>
      <c r="E24" s="195">
        <v>24029680</v>
      </c>
      <c r="F24" s="129"/>
      <c r="G24" s="195">
        <v>0</v>
      </c>
      <c r="H24" s="121"/>
      <c r="I24" s="121">
        <v>0</v>
      </c>
      <c r="J24" s="121"/>
      <c r="K24" s="121">
        <v>0</v>
      </c>
    </row>
    <row r="25" spans="1:11" ht="20.25" customHeight="1">
      <c r="A25" s="51" t="s">
        <v>213</v>
      </c>
      <c r="B25" s="51"/>
      <c r="C25" s="104"/>
      <c r="D25" s="119">
        <v>20</v>
      </c>
      <c r="E25" s="2">
        <v>1961542718</v>
      </c>
      <c r="F25" s="83"/>
      <c r="G25" s="2">
        <v>1382564817</v>
      </c>
      <c r="H25" s="83"/>
      <c r="I25" s="121">
        <v>1693000000</v>
      </c>
      <c r="J25" s="93"/>
      <c r="K25" s="121">
        <v>1053950000</v>
      </c>
    </row>
    <row r="26" spans="1:11" ht="20.25" customHeight="1">
      <c r="A26" s="51" t="s">
        <v>214</v>
      </c>
      <c r="B26" s="51"/>
      <c r="C26" s="104"/>
      <c r="D26" s="105">
        <v>25</v>
      </c>
      <c r="E26" s="2">
        <v>508331667</v>
      </c>
      <c r="F26" s="83"/>
      <c r="G26" s="2">
        <v>219335000</v>
      </c>
      <c r="H26" s="83"/>
      <c r="I26" s="121">
        <v>0</v>
      </c>
      <c r="J26" s="93"/>
      <c r="K26" s="195">
        <v>0</v>
      </c>
    </row>
    <row r="27" spans="1:11" ht="20.25" customHeight="1">
      <c r="A27" s="51" t="s">
        <v>309</v>
      </c>
      <c r="B27" s="51"/>
      <c r="C27" s="104"/>
      <c r="D27" s="105"/>
      <c r="E27" s="2">
        <v>26372777</v>
      </c>
      <c r="F27" s="83"/>
      <c r="G27" s="195">
        <v>0</v>
      </c>
      <c r="H27" s="83"/>
      <c r="I27" s="121">
        <v>0</v>
      </c>
      <c r="J27" s="93"/>
      <c r="K27" s="195">
        <v>0</v>
      </c>
    </row>
    <row r="28" spans="1:11" ht="20.25" customHeight="1">
      <c r="A28" s="51" t="s">
        <v>284</v>
      </c>
      <c r="B28" s="51"/>
      <c r="C28" s="104"/>
      <c r="D28" s="105" t="s">
        <v>318</v>
      </c>
      <c r="E28" s="2">
        <v>7354745386</v>
      </c>
      <c r="F28" s="83"/>
      <c r="G28" s="195">
        <v>0</v>
      </c>
      <c r="H28" s="83"/>
      <c r="I28" s="121">
        <v>3432070311</v>
      </c>
      <c r="J28" s="93"/>
      <c r="K28" s="195">
        <v>0</v>
      </c>
    </row>
    <row r="29" spans="1:11" ht="20.25" customHeight="1">
      <c r="A29" s="51" t="s">
        <v>174</v>
      </c>
      <c r="B29" s="51"/>
      <c r="C29" s="104"/>
      <c r="D29" s="119" t="s">
        <v>320</v>
      </c>
      <c r="E29" s="195">
        <v>0</v>
      </c>
      <c r="F29" s="83"/>
      <c r="G29" s="2">
        <v>998249000</v>
      </c>
      <c r="H29" s="83"/>
      <c r="I29" s="121">
        <v>0</v>
      </c>
      <c r="J29" s="93"/>
      <c r="K29" s="121">
        <v>998249000</v>
      </c>
    </row>
    <row r="30" spans="1:11" ht="20.25" customHeight="1">
      <c r="A30" s="51" t="s">
        <v>31</v>
      </c>
      <c r="B30" s="51"/>
      <c r="C30" s="104"/>
      <c r="D30" s="105" t="s">
        <v>288</v>
      </c>
      <c r="E30" s="2">
        <v>482675874</v>
      </c>
      <c r="F30" s="83"/>
      <c r="G30" s="2">
        <v>508109209</v>
      </c>
      <c r="H30" s="83"/>
      <c r="I30" s="121">
        <v>0</v>
      </c>
      <c r="J30" s="93"/>
      <c r="K30" s="121">
        <v>1092574152</v>
      </c>
    </row>
    <row r="31" spans="1:11" ht="20.25" customHeight="1">
      <c r="A31" s="51" t="s">
        <v>32</v>
      </c>
      <c r="B31" s="51"/>
      <c r="C31" s="104"/>
      <c r="D31" s="119">
        <v>31</v>
      </c>
      <c r="E31" s="2">
        <v>109934635</v>
      </c>
      <c r="F31" s="83"/>
      <c r="G31" s="2">
        <v>128511692</v>
      </c>
      <c r="H31" s="83"/>
      <c r="I31" s="121">
        <v>35493004</v>
      </c>
      <c r="J31" s="93"/>
      <c r="K31" s="121">
        <v>0</v>
      </c>
    </row>
    <row r="32" spans="1:11" ht="20.25" customHeight="1">
      <c r="A32" s="51" t="s">
        <v>175</v>
      </c>
      <c r="B32" s="51"/>
      <c r="C32" s="104"/>
      <c r="D32" s="119">
        <v>22</v>
      </c>
      <c r="E32" s="2">
        <v>202396014</v>
      </c>
      <c r="F32" s="83"/>
      <c r="G32" s="2">
        <v>195740442</v>
      </c>
      <c r="H32" s="83"/>
      <c r="I32" s="196">
        <v>78316468</v>
      </c>
      <c r="J32" s="94"/>
      <c r="K32" s="196">
        <v>82031852</v>
      </c>
    </row>
    <row r="33" spans="1:11" ht="20.25" customHeight="1">
      <c r="A33" s="51" t="s">
        <v>153</v>
      </c>
      <c r="B33" s="51"/>
      <c r="C33" s="104"/>
      <c r="D33" s="119">
        <v>25</v>
      </c>
      <c r="E33" s="2">
        <v>1367657196</v>
      </c>
      <c r="F33" s="83"/>
      <c r="G33" s="2">
        <v>984760000</v>
      </c>
      <c r="H33" s="83"/>
      <c r="I33" s="195">
        <v>0</v>
      </c>
      <c r="J33" s="94"/>
      <c r="K33" s="195">
        <v>0</v>
      </c>
    </row>
    <row r="34" spans="1:11" ht="20.25" customHeight="1">
      <c r="A34" s="51" t="s">
        <v>310</v>
      </c>
      <c r="B34" s="51"/>
      <c r="C34" s="104"/>
      <c r="D34" s="119"/>
      <c r="E34" s="2">
        <v>168896075</v>
      </c>
      <c r="F34" s="83"/>
      <c r="G34" s="195">
        <v>0</v>
      </c>
      <c r="H34" s="83"/>
      <c r="I34" s="195">
        <v>0</v>
      </c>
      <c r="J34" s="94"/>
      <c r="K34" s="195">
        <v>0</v>
      </c>
    </row>
    <row r="35" spans="1:11" ht="20.25" customHeight="1">
      <c r="A35" s="51" t="s">
        <v>311</v>
      </c>
      <c r="B35" s="51"/>
      <c r="C35" s="104"/>
      <c r="D35" s="119" t="s">
        <v>291</v>
      </c>
      <c r="E35" s="229">
        <v>0</v>
      </c>
      <c r="F35" s="83"/>
      <c r="G35" s="2">
        <v>103402553</v>
      </c>
      <c r="H35" s="83"/>
      <c r="I35" s="195">
        <v>0</v>
      </c>
      <c r="J35" s="94"/>
      <c r="K35" s="195">
        <v>0</v>
      </c>
    </row>
    <row r="36" spans="1:11" s="57" customFormat="1" ht="20.25" customHeight="1">
      <c r="A36" s="51" t="s">
        <v>33</v>
      </c>
      <c r="B36" s="51"/>
      <c r="C36" s="104"/>
      <c r="D36" s="119">
        <v>10</v>
      </c>
      <c r="E36" s="2">
        <v>154910435</v>
      </c>
      <c r="F36" s="83"/>
      <c r="G36" s="2">
        <v>62683011</v>
      </c>
      <c r="H36" s="83"/>
      <c r="I36" s="121">
        <v>7351493</v>
      </c>
      <c r="J36" s="94"/>
      <c r="K36" s="121">
        <v>463368</v>
      </c>
    </row>
    <row r="37" spans="1:11" ht="20.25" customHeight="1">
      <c r="A37" s="48" t="s">
        <v>34</v>
      </c>
      <c r="B37" s="57"/>
      <c r="C37" s="57"/>
      <c r="D37" s="125"/>
      <c r="E37" s="130">
        <f>SUM(E24:E36)</f>
        <v>12361492457</v>
      </c>
      <c r="F37" s="126"/>
      <c r="G37" s="130">
        <f>SUM(G24:G36)</f>
        <v>4583355724</v>
      </c>
      <c r="H37" s="127"/>
      <c r="I37" s="130">
        <f>SUM(I24:I36)</f>
        <v>5246231276</v>
      </c>
      <c r="J37" s="127"/>
      <c r="K37" s="130">
        <f>SUM(K24:K36)</f>
        <v>3227268372</v>
      </c>
    </row>
    <row r="38" spans="1:11" ht="20.25" customHeight="1">
      <c r="C38" s="48"/>
      <c r="D38" s="105"/>
      <c r="E38" s="80"/>
      <c r="F38" s="104"/>
      <c r="G38" s="80"/>
      <c r="H38" s="120"/>
      <c r="I38" s="131"/>
      <c r="J38" s="120"/>
      <c r="K38" s="131"/>
    </row>
    <row r="39" spans="1:11" ht="20.25" customHeight="1">
      <c r="A39" s="57" t="s">
        <v>35</v>
      </c>
      <c r="E39" s="132">
        <f>SUM(E21+E37)</f>
        <v>17700727735</v>
      </c>
      <c r="F39" s="55"/>
      <c r="G39" s="132">
        <f>SUM(G21+G37)</f>
        <v>8332575704</v>
      </c>
      <c r="H39" s="133"/>
      <c r="I39" s="134">
        <f>SUM(I21+I37)</f>
        <v>10640229419</v>
      </c>
      <c r="J39" s="133"/>
      <c r="K39" s="134">
        <f>SUM(K21+K37)</f>
        <v>5615385257</v>
      </c>
    </row>
    <row r="40" spans="1:11" ht="20.25" customHeight="1">
      <c r="A40" s="187" t="s">
        <v>0</v>
      </c>
      <c r="B40" s="160"/>
      <c r="C40" s="160"/>
      <c r="E40" s="133"/>
      <c r="F40" s="55"/>
      <c r="G40" s="133"/>
      <c r="H40" s="133"/>
      <c r="I40" s="135"/>
      <c r="J40" s="133"/>
      <c r="K40" s="135"/>
    </row>
    <row r="41" spans="1:11" ht="20.25" customHeight="1">
      <c r="A41" s="247" t="s">
        <v>1</v>
      </c>
      <c r="B41" s="243"/>
      <c r="C41" s="243"/>
      <c r="D41" s="245"/>
      <c r="E41" s="244"/>
      <c r="F41" s="244"/>
      <c r="G41" s="244"/>
      <c r="H41" s="244"/>
      <c r="I41" s="244"/>
      <c r="J41" s="244"/>
      <c r="K41" s="244"/>
    </row>
    <row r="42" spans="1:11" ht="20.25" customHeight="1">
      <c r="A42" s="50"/>
      <c r="B42" s="50"/>
      <c r="C42" s="50"/>
      <c r="D42" s="231"/>
      <c r="E42" s="50"/>
      <c r="F42" s="50"/>
      <c r="G42" s="50"/>
      <c r="H42" s="50"/>
      <c r="I42" s="50"/>
      <c r="J42" s="50"/>
      <c r="K42" s="50"/>
    </row>
    <row r="43" spans="1:11" ht="20.25" customHeight="1">
      <c r="D43" s="237"/>
      <c r="E43" s="80"/>
      <c r="F43" s="238" t="s">
        <v>2</v>
      </c>
      <c r="G43" s="80"/>
      <c r="H43" s="80"/>
      <c r="I43" s="80"/>
      <c r="J43" s="249" t="s">
        <v>3</v>
      </c>
      <c r="K43" s="80"/>
    </row>
    <row r="44" spans="1:11" ht="20.25" customHeight="1">
      <c r="D44" s="237"/>
      <c r="E44" s="268" t="s">
        <v>4</v>
      </c>
      <c r="F44" s="268"/>
      <c r="G44" s="268"/>
      <c r="H44" s="65"/>
      <c r="I44" s="268" t="s">
        <v>4</v>
      </c>
      <c r="J44" s="268"/>
      <c r="K44" s="268"/>
    </row>
    <row r="45" spans="1:11" ht="20.25" customHeight="1">
      <c r="D45" s="81"/>
      <c r="E45" s="269" t="s">
        <v>5</v>
      </c>
      <c r="F45" s="269"/>
      <c r="G45" s="269"/>
      <c r="H45" s="250"/>
      <c r="I45" s="269" t="s">
        <v>5</v>
      </c>
      <c r="J45" s="269"/>
      <c r="K45" s="269"/>
    </row>
    <row r="46" spans="1:11" ht="20.25" customHeight="1">
      <c r="A46" s="57" t="s">
        <v>139</v>
      </c>
      <c r="D46" s="237" t="s">
        <v>7</v>
      </c>
      <c r="E46" s="241">
        <v>2020</v>
      </c>
      <c r="F46" s="242"/>
      <c r="G46" s="241">
        <v>2019</v>
      </c>
      <c r="H46" s="242"/>
      <c r="I46" s="241">
        <v>2020</v>
      </c>
      <c r="J46" s="242"/>
      <c r="K46" s="241">
        <v>2019</v>
      </c>
    </row>
    <row r="47" spans="1:11" ht="20.25" customHeight="1">
      <c r="D47" s="237"/>
      <c r="E47" s="265" t="s">
        <v>121</v>
      </c>
      <c r="F47" s="266"/>
      <c r="G47" s="266"/>
      <c r="H47" s="266"/>
      <c r="I47" s="266"/>
      <c r="J47" s="266"/>
      <c r="K47" s="266"/>
    </row>
    <row r="48" spans="1:11" ht="20.25" customHeight="1">
      <c r="A48" s="89" t="s">
        <v>36</v>
      </c>
      <c r="B48" s="48"/>
      <c r="C48" s="99"/>
      <c r="D48" s="105"/>
      <c r="E48" s="99"/>
      <c r="F48" s="99"/>
      <c r="G48" s="99"/>
      <c r="H48" s="118"/>
      <c r="I48" s="118"/>
      <c r="J48" s="118"/>
      <c r="K48" s="118"/>
    </row>
    <row r="49" spans="1:11" ht="20.25" customHeight="1">
      <c r="A49" s="55" t="s">
        <v>161</v>
      </c>
      <c r="C49" s="109"/>
      <c r="D49" s="105"/>
      <c r="E49" s="109"/>
      <c r="F49" s="109"/>
      <c r="G49" s="109"/>
      <c r="H49" s="136"/>
      <c r="I49" s="136"/>
      <c r="J49" s="136"/>
      <c r="K49" s="136"/>
    </row>
    <row r="50" spans="1:11" ht="20.25" customHeight="1">
      <c r="B50" s="51" t="s">
        <v>37</v>
      </c>
      <c r="C50" s="109"/>
      <c r="D50" s="105"/>
      <c r="E50" s="109"/>
      <c r="F50" s="109"/>
      <c r="G50" s="109"/>
      <c r="H50" s="136"/>
      <c r="I50" s="136"/>
      <c r="J50" s="136"/>
      <c r="K50" s="136"/>
    </row>
    <row r="51" spans="1:11" ht="20.25" customHeight="1" thickBot="1">
      <c r="B51" s="49" t="s">
        <v>321</v>
      </c>
      <c r="C51" s="109"/>
      <c r="D51" s="105"/>
      <c r="E51" s="197">
        <v>850000000</v>
      </c>
      <c r="F51" s="123"/>
      <c r="G51" s="197">
        <v>850000000</v>
      </c>
      <c r="H51" s="136"/>
      <c r="I51" s="197">
        <v>850000000</v>
      </c>
      <c r="J51" s="136"/>
      <c r="K51" s="197">
        <v>850000000</v>
      </c>
    </row>
    <row r="52" spans="1:11" ht="20.25" customHeight="1" thickTop="1">
      <c r="B52" s="51" t="s">
        <v>38</v>
      </c>
      <c r="D52" s="105"/>
      <c r="E52" s="120"/>
      <c r="F52" s="123"/>
      <c r="G52" s="120"/>
      <c r="H52" s="136"/>
      <c r="I52" s="122"/>
      <c r="J52" s="136"/>
      <c r="K52" s="122"/>
    </row>
    <row r="53" spans="1:11" ht="20.25" customHeight="1">
      <c r="B53" s="49" t="s">
        <v>321</v>
      </c>
      <c r="D53" s="105"/>
      <c r="E53" s="120">
        <v>850000000</v>
      </c>
      <c r="F53" s="123"/>
      <c r="G53" s="120">
        <v>850000000</v>
      </c>
      <c r="H53" s="136"/>
      <c r="I53" s="122">
        <v>850000000</v>
      </c>
      <c r="J53" s="136"/>
      <c r="K53" s="122">
        <v>850000000</v>
      </c>
    </row>
    <row r="54" spans="1:11" ht="20.25" customHeight="1">
      <c r="B54" s="51" t="s">
        <v>39</v>
      </c>
      <c r="D54" s="105">
        <v>23</v>
      </c>
      <c r="E54" s="122">
        <v>-15740202</v>
      </c>
      <c r="F54" s="123"/>
      <c r="G54" s="122">
        <v>-15740202</v>
      </c>
      <c r="H54" s="136"/>
      <c r="I54" s="121">
        <v>0</v>
      </c>
      <c r="J54" s="122"/>
      <c r="K54" s="121">
        <v>0</v>
      </c>
    </row>
    <row r="55" spans="1:11" ht="20.25" customHeight="1">
      <c r="A55" s="51" t="s">
        <v>40</v>
      </c>
      <c r="B55" s="51"/>
      <c r="C55" s="104"/>
      <c r="D55" s="105"/>
      <c r="E55" s="122"/>
      <c r="F55" s="104"/>
      <c r="G55" s="122"/>
      <c r="H55" s="136"/>
      <c r="I55" s="78"/>
      <c r="J55" s="137"/>
      <c r="K55" s="78"/>
    </row>
    <row r="56" spans="1:11" ht="20.25" customHeight="1">
      <c r="A56" s="104"/>
      <c r="B56" s="55" t="s">
        <v>41</v>
      </c>
      <c r="D56" s="105"/>
      <c r="E56" s="7">
        <v>1643000000</v>
      </c>
      <c r="F56" s="123"/>
      <c r="G56" s="7">
        <v>1643000000</v>
      </c>
      <c r="H56" s="198"/>
      <c r="I56" s="65">
        <v>1643000000</v>
      </c>
      <c r="J56" s="199"/>
      <c r="K56" s="65">
        <v>1643000000</v>
      </c>
    </row>
    <row r="57" spans="1:11" ht="20.25" customHeight="1">
      <c r="B57" s="51" t="s">
        <v>42</v>
      </c>
      <c r="D57" s="105">
        <v>23</v>
      </c>
      <c r="E57" s="7">
        <v>18365540</v>
      </c>
      <c r="F57" s="123"/>
      <c r="G57" s="7">
        <v>18365540</v>
      </c>
      <c r="H57" s="198"/>
      <c r="I57" s="65">
        <v>16950268</v>
      </c>
      <c r="J57" s="199"/>
      <c r="K57" s="65">
        <v>16950268</v>
      </c>
    </row>
    <row r="58" spans="1:11" ht="20.25" customHeight="1">
      <c r="A58" s="55" t="s">
        <v>43</v>
      </c>
      <c r="D58" s="105"/>
      <c r="E58" s="122"/>
      <c r="F58" s="109"/>
      <c r="G58" s="122"/>
      <c r="H58" s="136"/>
      <c r="I58" s="78"/>
      <c r="J58" s="137"/>
      <c r="K58" s="78"/>
    </row>
    <row r="59" spans="1:11" ht="20.25" customHeight="1">
      <c r="B59" s="51" t="s">
        <v>44</v>
      </c>
      <c r="C59" s="51"/>
      <c r="D59" s="105">
        <v>24</v>
      </c>
      <c r="E59" s="55"/>
      <c r="F59" s="55"/>
      <c r="G59" s="55"/>
      <c r="H59" s="122"/>
      <c r="I59" s="122"/>
      <c r="J59" s="122"/>
      <c r="K59" s="122"/>
    </row>
    <row r="60" spans="1:11" ht="20.25" customHeight="1">
      <c r="B60" s="51"/>
      <c r="C60" s="51" t="s">
        <v>45</v>
      </c>
      <c r="D60" s="105"/>
      <c r="E60" s="7">
        <v>85000000</v>
      </c>
      <c r="F60" s="123"/>
      <c r="G60" s="7">
        <v>85000000</v>
      </c>
      <c r="H60" s="198"/>
      <c r="I60" s="65">
        <v>85000000</v>
      </c>
      <c r="J60" s="199"/>
      <c r="K60" s="65">
        <v>85000000</v>
      </c>
    </row>
    <row r="61" spans="1:11" ht="20.25" customHeight="1">
      <c r="B61" s="51"/>
      <c r="C61" s="51" t="s">
        <v>46</v>
      </c>
      <c r="D61" s="105"/>
      <c r="E61" s="7">
        <v>463085902</v>
      </c>
      <c r="F61" s="123"/>
      <c r="G61" s="7">
        <v>415272373</v>
      </c>
      <c r="H61" s="198"/>
      <c r="I61" s="121">
        <v>0</v>
      </c>
      <c r="J61" s="93"/>
      <c r="K61" s="121">
        <v>0</v>
      </c>
    </row>
    <row r="62" spans="1:11" ht="20.25" customHeight="1">
      <c r="C62" s="51" t="s">
        <v>47</v>
      </c>
      <c r="D62" s="105">
        <v>23</v>
      </c>
      <c r="E62" s="7">
        <v>15740202</v>
      </c>
      <c r="F62" s="123"/>
      <c r="G62" s="7">
        <v>15740202</v>
      </c>
      <c r="H62" s="198"/>
      <c r="I62" s="121">
        <v>0</v>
      </c>
      <c r="J62" s="93"/>
      <c r="K62" s="121">
        <v>0</v>
      </c>
    </row>
    <row r="63" spans="1:11" ht="20.25" customHeight="1">
      <c r="B63" s="51" t="s">
        <v>48</v>
      </c>
      <c r="C63" s="51"/>
      <c r="D63" s="105"/>
      <c r="E63" s="138">
        <v>585233186</v>
      </c>
      <c r="F63" s="123"/>
      <c r="G63" s="138">
        <v>1896212287</v>
      </c>
      <c r="H63" s="198"/>
      <c r="I63" s="138">
        <v>461449281</v>
      </c>
      <c r="J63" s="93"/>
      <c r="K63" s="208">
        <v>595489560</v>
      </c>
    </row>
    <row r="64" spans="1:11" ht="20.25" customHeight="1">
      <c r="A64" s="55" t="s">
        <v>49</v>
      </c>
      <c r="B64" s="51"/>
      <c r="C64" s="51"/>
      <c r="D64" s="105">
        <v>24</v>
      </c>
      <c r="E64" s="256">
        <v>-175252902</v>
      </c>
      <c r="F64" s="123"/>
      <c r="G64" s="256">
        <v>-182335091</v>
      </c>
      <c r="H64" s="198"/>
      <c r="I64" s="257">
        <v>0</v>
      </c>
      <c r="J64" s="200"/>
      <c r="K64" s="257">
        <v>0</v>
      </c>
    </row>
    <row r="65" spans="1:11" ht="20.25" customHeight="1">
      <c r="A65" s="48" t="s">
        <v>312</v>
      </c>
      <c r="B65" s="51"/>
      <c r="E65" s="133">
        <f>SUM(E52:E64)</f>
        <v>3469431726</v>
      </c>
      <c r="F65" s="51"/>
      <c r="G65" s="133">
        <f>SUM(G52:G64)</f>
        <v>4725515109</v>
      </c>
      <c r="H65" s="133"/>
      <c r="I65" s="133">
        <f>SUM(I52:I64)</f>
        <v>3056399549</v>
      </c>
      <c r="J65" s="133"/>
      <c r="K65" s="133">
        <f>SUM(K52:K64)</f>
        <v>3190439828</v>
      </c>
    </row>
    <row r="66" spans="1:11" ht="20.25" customHeight="1">
      <c r="A66" s="55" t="s">
        <v>50</v>
      </c>
      <c r="B66" s="51"/>
      <c r="C66" s="104"/>
      <c r="D66" s="105">
        <v>11</v>
      </c>
      <c r="E66" s="7">
        <v>690441950</v>
      </c>
      <c r="F66" s="139"/>
      <c r="G66" s="7">
        <v>1178982987</v>
      </c>
      <c r="H66" s="136"/>
      <c r="I66" s="5">
        <v>0</v>
      </c>
      <c r="J66" s="136"/>
      <c r="K66" s="5">
        <v>0</v>
      </c>
    </row>
    <row r="67" spans="1:11" ht="20.25" customHeight="1">
      <c r="A67" s="48" t="s">
        <v>51</v>
      </c>
      <c r="D67" s="105"/>
      <c r="E67" s="130">
        <f>SUM(E65:E66)</f>
        <v>4159873676</v>
      </c>
      <c r="F67" s="109"/>
      <c r="G67" s="130">
        <f>SUM(G65:G66)</f>
        <v>5904498096</v>
      </c>
      <c r="H67" s="133"/>
      <c r="I67" s="130">
        <f>SUM(I65:I66)</f>
        <v>3056399549</v>
      </c>
      <c r="J67" s="133"/>
      <c r="K67" s="130">
        <f>SUM(K65:K66)</f>
        <v>3190439828</v>
      </c>
    </row>
    <row r="68" spans="1:11" ht="20.25" customHeight="1">
      <c r="A68" s="57"/>
      <c r="B68" s="57"/>
      <c r="C68" s="112"/>
      <c r="D68" s="105"/>
      <c r="E68" s="140"/>
      <c r="F68" s="112"/>
      <c r="G68" s="140"/>
      <c r="H68" s="141"/>
      <c r="I68" s="140"/>
      <c r="J68" s="141"/>
      <c r="K68" s="140"/>
    </row>
    <row r="69" spans="1:11" ht="20.25" customHeight="1" thickBot="1">
      <c r="A69" s="57" t="s">
        <v>52</v>
      </c>
      <c r="B69" s="48"/>
      <c r="C69" s="99"/>
      <c r="D69" s="105"/>
      <c r="E69" s="201">
        <f>SUM(E39+E67)</f>
        <v>21860601411</v>
      </c>
      <c r="F69" s="99"/>
      <c r="G69" s="201">
        <f>SUM(G39+G67)</f>
        <v>14237073800</v>
      </c>
      <c r="H69" s="133"/>
      <c r="I69" s="201">
        <f>SUM(I39+I67)</f>
        <v>13696628968</v>
      </c>
      <c r="J69" s="133"/>
      <c r="K69" s="201">
        <f>SUM(K39+K67)</f>
        <v>8805825085</v>
      </c>
    </row>
    <row r="70" spans="1:11" ht="20.25" customHeight="1" thickTop="1">
      <c r="A70" s="58"/>
      <c r="B70" s="50"/>
      <c r="C70" s="142"/>
      <c r="D70" s="143"/>
      <c r="E70" s="144"/>
      <c r="G70" s="144"/>
      <c r="H70" s="88"/>
      <c r="I70" s="144"/>
      <c r="J70" s="88"/>
      <c r="K70" s="144"/>
    </row>
    <row r="71" spans="1:11">
      <c r="B71" s="48"/>
      <c r="C71" s="165"/>
      <c r="D71" s="166"/>
      <c r="E71" s="167"/>
      <c r="F71" s="168"/>
      <c r="G71" s="167"/>
      <c r="H71" s="168"/>
      <c r="I71" s="167"/>
      <c r="J71" s="168"/>
      <c r="K71" s="167"/>
    </row>
    <row r="72" spans="1:11">
      <c r="B72" s="48"/>
      <c r="C72" s="99"/>
      <c r="D72" s="105"/>
      <c r="E72" s="144"/>
      <c r="F72" s="144"/>
      <c r="G72" s="144"/>
      <c r="H72" s="144"/>
      <c r="I72" s="144"/>
      <c r="J72" s="144"/>
      <c r="K72" s="144"/>
    </row>
    <row r="73" spans="1:11">
      <c r="B73" s="48"/>
      <c r="C73" s="99"/>
      <c r="D73" s="105"/>
      <c r="E73" s="88"/>
      <c r="G73" s="88"/>
      <c r="H73" s="88"/>
      <c r="I73" s="88"/>
      <c r="J73" s="88"/>
      <c r="K73" s="88"/>
    </row>
    <row r="74" spans="1:11">
      <c r="B74" s="48"/>
      <c r="C74" s="99"/>
      <c r="D74" s="105"/>
      <c r="E74" s="88"/>
      <c r="G74" s="88"/>
      <c r="H74" s="88"/>
      <c r="I74" s="88"/>
      <c r="J74" s="88"/>
      <c r="K74" s="88"/>
    </row>
    <row r="75" spans="1:11">
      <c r="A75" s="50"/>
      <c r="B75" s="50"/>
      <c r="C75" s="50"/>
      <c r="D75" s="145"/>
      <c r="E75" s="84"/>
      <c r="F75" s="84"/>
      <c r="G75" s="84"/>
      <c r="H75" s="84"/>
      <c r="I75" s="84"/>
      <c r="J75" s="84"/>
      <c r="K75" s="84"/>
    </row>
    <row r="76" spans="1:11">
      <c r="A76" s="50"/>
      <c r="B76" s="50"/>
      <c r="C76" s="50"/>
      <c r="D76" s="145"/>
      <c r="E76" s="84"/>
      <c r="F76" s="84"/>
      <c r="G76" s="84"/>
      <c r="H76" s="84"/>
      <c r="I76" s="84"/>
      <c r="J76" s="84"/>
      <c r="K76" s="84"/>
    </row>
    <row r="77" spans="1:11">
      <c r="A77" s="50"/>
      <c r="B77" s="50"/>
      <c r="C77" s="50"/>
      <c r="D77" s="145"/>
      <c r="E77" s="84"/>
      <c r="F77" s="84"/>
      <c r="G77" s="84"/>
      <c r="H77" s="84"/>
      <c r="I77" s="84"/>
      <c r="J77" s="84"/>
      <c r="K77" s="84"/>
    </row>
    <row r="78" spans="1:11">
      <c r="A78" s="50"/>
      <c r="B78" s="50"/>
      <c r="C78" s="50"/>
      <c r="D78" s="145"/>
      <c r="E78" s="84"/>
      <c r="F78" s="84"/>
      <c r="G78" s="84"/>
      <c r="H78" s="84"/>
      <c r="I78" s="84"/>
      <c r="J78" s="84"/>
      <c r="K78" s="84"/>
    </row>
    <row r="79" spans="1:11">
      <c r="A79" s="50"/>
      <c r="B79" s="50"/>
      <c r="C79" s="50"/>
      <c r="D79" s="145"/>
      <c r="E79" s="84"/>
      <c r="F79" s="84"/>
      <c r="G79" s="84"/>
      <c r="H79" s="84"/>
      <c r="I79" s="84"/>
      <c r="J79" s="84"/>
      <c r="K79" s="84"/>
    </row>
    <row r="80" spans="1:11">
      <c r="A80" s="50"/>
      <c r="B80" s="50"/>
      <c r="C80" s="50"/>
      <c r="D80" s="145"/>
      <c r="E80" s="84"/>
      <c r="F80" s="84"/>
      <c r="G80" s="84"/>
      <c r="H80" s="84"/>
      <c r="I80" s="84"/>
      <c r="J80" s="84"/>
      <c r="K80" s="84"/>
    </row>
  </sheetData>
  <mergeCells count="10">
    <mergeCell ref="E47:K47"/>
    <mergeCell ref="E5:G5"/>
    <mergeCell ref="I5:K5"/>
    <mergeCell ref="E8:K8"/>
    <mergeCell ref="E44:G44"/>
    <mergeCell ref="I44:K44"/>
    <mergeCell ref="E6:G6"/>
    <mergeCell ref="I6:K6"/>
    <mergeCell ref="E45:G45"/>
    <mergeCell ref="I45:K45"/>
  </mergeCells>
  <pageMargins left="0.7" right="0.7" top="0.48" bottom="0.5" header="0.5" footer="0.5"/>
  <pageSetup paperSize="9" scale="70" firstPageNumber="7" fitToHeight="0" orientation="portrait" cellComments="asDisplayed" useFirstPageNumber="1" horizontalDpi="1200" verticalDpi="1200" r:id="rId1"/>
  <headerFooter alignWithMargins="0">
    <oddFooter>&amp;L&amp;"Times New Roman,Regular"&amp;11The accompanying notes form an integral part of the financial statements. 
&amp;C&amp;"Times New Roman,Regular"&amp;11&amp;P</oddFooter>
  </headerFooter>
  <rowBreaks count="1" manualBreakCount="1">
    <brk id="39" max="11" man="1"/>
  </rowBreaks>
  <ignoredErrors>
    <ignoredError sqref="E65:K6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0"/>
  <sheetViews>
    <sheetView view="pageBreakPreview" zoomScaleNormal="80" zoomScaleSheetLayoutView="100" workbookViewId="0"/>
  </sheetViews>
  <sheetFormatPr defaultColWidth="9.09765625" defaultRowHeight="14"/>
  <cols>
    <col min="1" max="1" width="2.19921875" style="55" customWidth="1"/>
    <col min="2" max="2" width="2.59765625" style="55" customWidth="1"/>
    <col min="3" max="3" width="49.59765625" style="55" customWidth="1"/>
    <col min="4" max="4" width="7.69921875" style="92" customWidth="1"/>
    <col min="5" max="5" width="0.8984375" style="55" customWidth="1"/>
    <col min="6" max="6" width="18" style="96" customWidth="1"/>
    <col min="7" max="7" width="0.8984375" style="88" customWidth="1"/>
    <col min="8" max="8" width="18.19921875" style="96" customWidth="1"/>
    <col min="9" max="9" width="0.8984375" style="88" customWidth="1"/>
    <col min="10" max="10" width="18" style="96" customWidth="1"/>
    <col min="11" max="11" width="0.8984375" style="96" customWidth="1"/>
    <col min="12" max="12" width="18" style="96" bestFit="1" customWidth="1"/>
    <col min="13" max="16384" width="9.09765625" style="55"/>
  </cols>
  <sheetData>
    <row r="1" spans="1:12" ht="20.25" customHeight="1">
      <c r="A1" s="232" t="str">
        <f>+'BL-6 P'!A1:K1</f>
        <v>Dusit Thani Public Company Limited and its Subsidiaries</v>
      </c>
      <c r="B1" s="232"/>
      <c r="C1" s="232"/>
      <c r="D1" s="233"/>
      <c r="E1" s="234"/>
      <c r="F1" s="232"/>
      <c r="G1" s="234"/>
      <c r="H1" s="232"/>
      <c r="I1" s="232"/>
      <c r="J1" s="232"/>
      <c r="K1" s="232"/>
      <c r="L1" s="55"/>
    </row>
    <row r="2" spans="1:12" ht="20.25" customHeight="1">
      <c r="A2" s="235" t="s">
        <v>141</v>
      </c>
      <c r="B2" s="235"/>
      <c r="C2" s="235"/>
      <c r="D2" s="236"/>
      <c r="E2" s="234"/>
      <c r="F2" s="235"/>
      <c r="G2" s="234"/>
      <c r="H2" s="235"/>
      <c r="I2" s="235"/>
      <c r="J2" s="235"/>
      <c r="K2" s="235"/>
      <c r="L2" s="55"/>
    </row>
    <row r="3" spans="1:12" ht="1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20.25" customHeight="1">
      <c r="A4" s="48"/>
      <c r="B4" s="48"/>
      <c r="C4" s="48"/>
      <c r="D4" s="237"/>
      <c r="E4" s="251"/>
      <c r="F4" s="80"/>
      <c r="G4" s="238" t="s">
        <v>2</v>
      </c>
      <c r="H4" s="80"/>
      <c r="I4" s="80"/>
      <c r="J4" s="80"/>
      <c r="K4" s="249" t="s">
        <v>3</v>
      </c>
      <c r="L4" s="80"/>
    </row>
    <row r="5" spans="1:12" ht="20.25" customHeight="1">
      <c r="A5" s="50"/>
      <c r="B5" s="50"/>
      <c r="C5" s="50"/>
      <c r="D5" s="237"/>
      <c r="E5" s="83"/>
      <c r="F5" s="268" t="s">
        <v>4</v>
      </c>
      <c r="G5" s="268"/>
      <c r="H5" s="268"/>
      <c r="I5" s="65"/>
      <c r="J5" s="268" t="s">
        <v>4</v>
      </c>
      <c r="K5" s="268"/>
      <c r="L5" s="268"/>
    </row>
    <row r="6" spans="1:12" ht="20.25" customHeight="1">
      <c r="A6" s="50"/>
      <c r="B6" s="50"/>
      <c r="C6" s="50"/>
      <c r="D6" s="237"/>
      <c r="E6" s="83"/>
      <c r="F6" s="270" t="s">
        <v>53</v>
      </c>
      <c r="G6" s="270"/>
      <c r="H6" s="270"/>
      <c r="I6" s="65"/>
      <c r="J6" s="270" t="s">
        <v>53</v>
      </c>
      <c r="K6" s="270"/>
      <c r="L6" s="270"/>
    </row>
    <row r="7" spans="1:12" ht="20.25" customHeight="1">
      <c r="A7" s="50"/>
      <c r="B7" s="50"/>
      <c r="C7" s="50"/>
      <c r="D7" s="237"/>
      <c r="E7" s="83"/>
      <c r="F7" s="269" t="s">
        <v>5</v>
      </c>
      <c r="G7" s="269"/>
      <c r="H7" s="269"/>
      <c r="I7" s="65"/>
      <c r="J7" s="269" t="s">
        <v>5</v>
      </c>
      <c r="K7" s="269"/>
      <c r="L7" s="269"/>
    </row>
    <row r="8" spans="1:12" ht="20.25" customHeight="1">
      <c r="A8" s="50"/>
      <c r="B8" s="50"/>
      <c r="C8" s="50"/>
      <c r="D8" s="237" t="s">
        <v>7</v>
      </c>
      <c r="E8" s="65"/>
      <c r="F8" s="241">
        <v>2020</v>
      </c>
      <c r="G8" s="242"/>
      <c r="H8" s="241">
        <v>2019</v>
      </c>
      <c r="I8" s="242"/>
      <c r="J8" s="241">
        <v>2020</v>
      </c>
      <c r="K8" s="242"/>
      <c r="L8" s="241">
        <v>2019</v>
      </c>
    </row>
    <row r="9" spans="1:12" ht="20.25" customHeight="1">
      <c r="A9" s="50"/>
      <c r="B9" s="50"/>
      <c r="C9" s="50"/>
      <c r="D9" s="237"/>
      <c r="E9" s="65"/>
      <c r="F9" s="265" t="s">
        <v>121</v>
      </c>
      <c r="G9" s="265"/>
      <c r="H9" s="265"/>
      <c r="I9" s="265"/>
      <c r="J9" s="265"/>
      <c r="K9" s="265"/>
      <c r="L9" s="265"/>
    </row>
    <row r="10" spans="1:12" ht="20.25" customHeight="1">
      <c r="A10" s="89" t="s">
        <v>54</v>
      </c>
      <c r="B10" s="51"/>
      <c r="C10" s="48"/>
      <c r="D10" s="92" t="s">
        <v>292</v>
      </c>
      <c r="E10" s="51"/>
      <c r="F10" s="101">
        <v>2272093469</v>
      </c>
      <c r="G10" s="4"/>
      <c r="H10" s="101">
        <v>4192697700</v>
      </c>
      <c r="I10" s="4"/>
      <c r="J10" s="101">
        <v>366114952</v>
      </c>
      <c r="K10" s="4"/>
      <c r="L10" s="101">
        <v>689538758</v>
      </c>
    </row>
    <row r="11" spans="1:12" ht="20.25" customHeight="1">
      <c r="A11" s="89" t="s">
        <v>55</v>
      </c>
      <c r="B11" s="51"/>
      <c r="C11" s="51"/>
      <c r="E11" s="51"/>
      <c r="F11" s="22"/>
      <c r="H11" s="22"/>
      <c r="J11" s="22"/>
      <c r="L11" s="22"/>
    </row>
    <row r="12" spans="1:12" ht="20.25" customHeight="1">
      <c r="A12" s="51" t="s">
        <v>55</v>
      </c>
      <c r="B12" s="51"/>
      <c r="D12" s="92">
        <v>25</v>
      </c>
      <c r="E12" s="51"/>
      <c r="F12" s="6">
        <v>-1473602925</v>
      </c>
      <c r="G12" s="6"/>
      <c r="H12" s="6">
        <v>-2715360890</v>
      </c>
      <c r="I12" s="6"/>
      <c r="J12" s="6">
        <v>-261528089</v>
      </c>
      <c r="K12" s="6"/>
      <c r="L12" s="6">
        <v>-435408405</v>
      </c>
    </row>
    <row r="13" spans="1:12" ht="20.25" customHeight="1">
      <c r="A13" s="51" t="s">
        <v>56</v>
      </c>
      <c r="B13" s="51"/>
      <c r="E13" s="51"/>
      <c r="F13" s="97">
        <v>-664818826</v>
      </c>
      <c r="G13" s="6"/>
      <c r="H13" s="97">
        <v>-372008828</v>
      </c>
      <c r="I13" s="6"/>
      <c r="J13" s="97">
        <v>-147447222</v>
      </c>
      <c r="K13" s="6"/>
      <c r="L13" s="97">
        <v>-71439794</v>
      </c>
    </row>
    <row r="14" spans="1:12" s="57" customFormat="1" ht="20.25" customHeight="1">
      <c r="A14" s="48" t="s">
        <v>57</v>
      </c>
      <c r="B14" s="48"/>
      <c r="C14" s="48"/>
      <c r="D14" s="102"/>
      <c r="E14" s="48"/>
      <c r="F14" s="70">
        <f>SUM(F12:F13)</f>
        <v>-2138421751</v>
      </c>
      <c r="G14" s="103"/>
      <c r="H14" s="70">
        <f>SUM(H12:H13)</f>
        <v>-3087369718</v>
      </c>
      <c r="I14" s="103"/>
      <c r="J14" s="70">
        <f>SUM(J12:J13)</f>
        <v>-408975311</v>
      </c>
      <c r="K14" s="103"/>
      <c r="L14" s="70">
        <f>SUM(L12:L13)</f>
        <v>-506848199</v>
      </c>
    </row>
    <row r="15" spans="1:12" ht="20.25" customHeight="1">
      <c r="A15" s="51" t="s">
        <v>276</v>
      </c>
      <c r="B15" s="51"/>
      <c r="C15" s="104"/>
      <c r="D15" s="105"/>
      <c r="E15" s="104"/>
      <c r="F15" s="5">
        <f>+F10+F14</f>
        <v>133671718</v>
      </c>
      <c r="G15" s="5"/>
      <c r="H15" s="5">
        <f>+H10+H14</f>
        <v>1105327982</v>
      </c>
      <c r="I15" s="5"/>
      <c r="J15" s="5">
        <f>+J10+J14</f>
        <v>-42860359</v>
      </c>
      <c r="K15" s="5"/>
      <c r="L15" s="5">
        <f>+L10+L14</f>
        <v>182690559</v>
      </c>
    </row>
    <row r="16" spans="1:12" ht="19.75" customHeight="1">
      <c r="A16" s="51"/>
      <c r="B16" s="51"/>
      <c r="C16" s="104"/>
      <c r="D16" s="105"/>
      <c r="E16" s="104"/>
      <c r="F16" s="106"/>
      <c r="G16" s="107"/>
      <c r="H16" s="106"/>
      <c r="I16" s="107"/>
      <c r="J16" s="106"/>
      <c r="K16" s="108"/>
      <c r="L16" s="106"/>
    </row>
    <row r="17" spans="1:12" ht="20.25" customHeight="1">
      <c r="A17" s="51" t="s">
        <v>59</v>
      </c>
      <c r="D17" s="92">
        <v>25</v>
      </c>
      <c r="E17" s="51"/>
      <c r="F17" s="5">
        <v>110562022</v>
      </c>
      <c r="G17" s="5"/>
      <c r="H17" s="5">
        <v>306535937</v>
      </c>
      <c r="I17" s="5"/>
      <c r="J17" s="5">
        <v>37571530</v>
      </c>
      <c r="K17" s="5"/>
      <c r="L17" s="5">
        <v>71401182</v>
      </c>
    </row>
    <row r="18" spans="1:12" ht="20.25" customHeight="1">
      <c r="A18" s="51" t="s">
        <v>60</v>
      </c>
      <c r="D18" s="92">
        <v>25</v>
      </c>
      <c r="E18" s="51"/>
      <c r="F18" s="5">
        <v>16642901</v>
      </c>
      <c r="G18" s="5"/>
      <c r="H18" s="5">
        <v>25306703</v>
      </c>
      <c r="I18" s="5"/>
      <c r="J18" s="5">
        <v>249897410</v>
      </c>
      <c r="K18" s="5"/>
      <c r="L18" s="5">
        <v>42059268</v>
      </c>
    </row>
    <row r="19" spans="1:12" ht="20.25" customHeight="1">
      <c r="A19" s="51" t="s">
        <v>61</v>
      </c>
      <c r="D19" s="92">
        <v>25</v>
      </c>
      <c r="E19" s="51"/>
      <c r="F19" s="5">
        <v>0</v>
      </c>
      <c r="G19" s="5"/>
      <c r="H19" s="5">
        <v>17399730</v>
      </c>
      <c r="I19" s="5"/>
      <c r="J19" s="5">
        <v>248349608</v>
      </c>
      <c r="K19" s="5"/>
      <c r="L19" s="5">
        <v>262229246</v>
      </c>
    </row>
    <row r="20" spans="1:12" ht="20.25" customHeight="1">
      <c r="A20" s="51" t="s">
        <v>62</v>
      </c>
      <c r="D20" s="92" t="s">
        <v>288</v>
      </c>
      <c r="E20" s="51"/>
      <c r="F20" s="5">
        <v>25433333</v>
      </c>
      <c r="H20" s="5">
        <v>25433333</v>
      </c>
      <c r="J20" s="5">
        <v>0</v>
      </c>
      <c r="L20" s="5">
        <v>76879388</v>
      </c>
    </row>
    <row r="21" spans="1:12" ht="20.25" customHeight="1">
      <c r="A21" s="51" t="s">
        <v>215</v>
      </c>
      <c r="D21" s="92">
        <v>25</v>
      </c>
      <c r="E21" s="51"/>
      <c r="F21" s="5">
        <v>231363600</v>
      </c>
      <c r="H21" s="5">
        <v>0</v>
      </c>
      <c r="J21" s="5">
        <v>296620000</v>
      </c>
      <c r="L21" s="5">
        <v>0</v>
      </c>
    </row>
    <row r="22" spans="1:12" ht="20.25" customHeight="1">
      <c r="A22" s="51" t="s">
        <v>216</v>
      </c>
      <c r="D22" s="92">
        <v>11</v>
      </c>
      <c r="E22" s="51"/>
      <c r="F22" s="5">
        <v>23220196</v>
      </c>
      <c r="H22" s="5">
        <v>0</v>
      </c>
      <c r="J22" s="5">
        <v>0</v>
      </c>
      <c r="L22" s="5">
        <v>0</v>
      </c>
    </row>
    <row r="23" spans="1:12" ht="20.25" customHeight="1">
      <c r="A23" s="51" t="s">
        <v>300</v>
      </c>
      <c r="E23" s="51"/>
      <c r="F23" s="5">
        <v>108825160</v>
      </c>
      <c r="H23" s="5">
        <v>0</v>
      </c>
      <c r="J23" s="5">
        <v>0</v>
      </c>
      <c r="L23" s="5">
        <v>0</v>
      </c>
    </row>
    <row r="24" spans="1:12" ht="20.25" customHeight="1">
      <c r="A24" s="51" t="s">
        <v>162</v>
      </c>
      <c r="D24" s="92" t="s">
        <v>319</v>
      </c>
      <c r="E24" s="51"/>
      <c r="F24" s="5">
        <v>139327500</v>
      </c>
      <c r="H24" s="5">
        <v>243751850</v>
      </c>
      <c r="J24" s="5">
        <v>202497</v>
      </c>
      <c r="L24" s="5">
        <v>259443086</v>
      </c>
    </row>
    <row r="25" spans="1:12" ht="20.25" customHeight="1">
      <c r="A25" s="51" t="s">
        <v>197</v>
      </c>
      <c r="D25" s="92" t="s">
        <v>293</v>
      </c>
      <c r="E25" s="51"/>
      <c r="F25" s="2">
        <v>126542388</v>
      </c>
      <c r="H25" s="5">
        <v>463953342</v>
      </c>
      <c r="J25" s="5">
        <v>0</v>
      </c>
      <c r="L25" s="5">
        <v>6266700</v>
      </c>
    </row>
    <row r="26" spans="1:12" ht="20.25" customHeight="1">
      <c r="A26" s="51" t="s">
        <v>302</v>
      </c>
      <c r="D26" s="92">
        <v>6</v>
      </c>
      <c r="E26" s="51"/>
      <c r="F26" s="5">
        <v>45703028</v>
      </c>
      <c r="H26" s="5">
        <v>0</v>
      </c>
      <c r="J26" s="5">
        <v>0</v>
      </c>
      <c r="L26" s="5">
        <v>0</v>
      </c>
    </row>
    <row r="27" spans="1:12" ht="20.25" customHeight="1">
      <c r="A27" s="51" t="s">
        <v>277</v>
      </c>
      <c r="D27" s="92" t="s">
        <v>294</v>
      </c>
      <c r="E27" s="51"/>
      <c r="F27" s="5">
        <v>4601357</v>
      </c>
      <c r="H27" s="5">
        <v>582145723</v>
      </c>
      <c r="J27" s="5">
        <v>4694804</v>
      </c>
      <c r="L27" s="5">
        <v>896041</v>
      </c>
    </row>
    <row r="28" spans="1:12" ht="20.25" customHeight="1">
      <c r="A28" s="51" t="s">
        <v>58</v>
      </c>
      <c r="D28" s="92">
        <v>25</v>
      </c>
      <c r="E28" s="51"/>
      <c r="F28" s="5">
        <v>155298774</v>
      </c>
      <c r="H28" s="5">
        <v>263754907</v>
      </c>
      <c r="J28" s="5">
        <v>169005034</v>
      </c>
      <c r="L28" s="5">
        <v>225033742</v>
      </c>
    </row>
    <row r="29" spans="1:12" s="57" customFormat="1" ht="20.25" customHeight="1">
      <c r="A29" s="48" t="s">
        <v>278</v>
      </c>
      <c r="B29" s="48"/>
      <c r="C29" s="48"/>
      <c r="D29" s="92">
        <v>26</v>
      </c>
      <c r="E29" s="48"/>
      <c r="F29" s="70">
        <f>SUM(F17:F28)</f>
        <v>987520259</v>
      </c>
      <c r="G29" s="4"/>
      <c r="H29" s="70">
        <f>SUM(H17:H28)</f>
        <v>1928281525</v>
      </c>
      <c r="I29" s="4"/>
      <c r="J29" s="70">
        <f>SUM(J17:J28)</f>
        <v>1006340883</v>
      </c>
      <c r="K29" s="4"/>
      <c r="L29" s="70">
        <f>SUM(L17:L28)</f>
        <v>944208653</v>
      </c>
    </row>
    <row r="30" spans="1:12" s="57" customFormat="1" ht="15" customHeight="1">
      <c r="A30" s="48"/>
      <c r="B30" s="48"/>
      <c r="C30" s="48"/>
      <c r="D30" s="102"/>
      <c r="E30" s="48"/>
      <c r="F30" s="17"/>
      <c r="G30" s="84"/>
      <c r="H30" s="17"/>
      <c r="I30" s="84"/>
      <c r="J30" s="17"/>
      <c r="K30" s="54"/>
      <c r="L30" s="17"/>
    </row>
    <row r="31" spans="1:12" ht="20.25" customHeight="1">
      <c r="A31" s="51" t="s">
        <v>63</v>
      </c>
      <c r="B31" s="51"/>
      <c r="C31" s="51"/>
      <c r="E31" s="51"/>
      <c r="F31" s="5">
        <f>+F15+F29</f>
        <v>1121191977</v>
      </c>
      <c r="G31" s="5"/>
      <c r="H31" s="5">
        <f>+H15+H29</f>
        <v>3033609507</v>
      </c>
      <c r="I31" s="5"/>
      <c r="J31" s="5">
        <f>+J15+J29</f>
        <v>963480524</v>
      </c>
      <c r="K31" s="5"/>
      <c r="L31" s="5">
        <f>+L15+L29</f>
        <v>1126899212</v>
      </c>
    </row>
    <row r="32" spans="1:12" ht="15" customHeight="1">
      <c r="A32" s="51"/>
      <c r="B32" s="51"/>
      <c r="C32" s="51"/>
      <c r="E32" s="51"/>
      <c r="F32" s="5"/>
      <c r="G32" s="5"/>
      <c r="H32" s="5"/>
      <c r="I32" s="5"/>
      <c r="J32" s="5"/>
      <c r="K32" s="5"/>
      <c r="L32" s="5"/>
    </row>
    <row r="33" spans="1:12" ht="20.25" customHeight="1">
      <c r="A33" s="89" t="s">
        <v>64</v>
      </c>
      <c r="B33" s="51"/>
      <c r="C33" s="51"/>
      <c r="E33" s="51"/>
      <c r="F33" s="6"/>
      <c r="H33" s="6"/>
      <c r="J33" s="6"/>
      <c r="L33" s="6"/>
    </row>
    <row r="34" spans="1:12" ht="20.25" customHeight="1">
      <c r="A34" s="51" t="s">
        <v>65</v>
      </c>
      <c r="D34" s="92" t="s">
        <v>295</v>
      </c>
      <c r="E34" s="51"/>
      <c r="F34" s="171">
        <v>-219772856</v>
      </c>
      <c r="G34" s="178"/>
      <c r="H34" s="171">
        <v>-330226945</v>
      </c>
      <c r="I34" s="178"/>
      <c r="J34" s="171">
        <v>-81577051</v>
      </c>
      <c r="K34" s="6"/>
      <c r="L34" s="171">
        <v>-125129328</v>
      </c>
    </row>
    <row r="35" spans="1:12" ht="20.25" customHeight="1">
      <c r="A35" s="51" t="s">
        <v>66</v>
      </c>
      <c r="D35" s="92" t="s">
        <v>296</v>
      </c>
      <c r="E35" s="51"/>
      <c r="F35" s="171">
        <v>-1404320035</v>
      </c>
      <c r="G35" s="178"/>
      <c r="H35" s="171">
        <v>-1666768753</v>
      </c>
      <c r="I35" s="178"/>
      <c r="J35" s="171">
        <v>-752628235</v>
      </c>
      <c r="K35" s="6"/>
      <c r="L35" s="171">
        <v>-927248203</v>
      </c>
    </row>
    <row r="36" spans="1:12" ht="20.25" customHeight="1">
      <c r="A36" s="51" t="s">
        <v>67</v>
      </c>
      <c r="E36" s="51"/>
      <c r="F36" s="171">
        <v>-187761228</v>
      </c>
      <c r="G36" s="178"/>
      <c r="H36" s="171">
        <v>-89465126</v>
      </c>
      <c r="I36" s="178"/>
      <c r="J36" s="171">
        <v>-98340147</v>
      </c>
      <c r="K36" s="6"/>
      <c r="L36" s="171">
        <v>-23343382</v>
      </c>
    </row>
    <row r="37" spans="1:12" ht="20.25" customHeight="1">
      <c r="A37" s="51" t="s">
        <v>194</v>
      </c>
      <c r="D37" s="92">
        <v>34</v>
      </c>
      <c r="E37" s="51"/>
      <c r="F37" s="5">
        <v>0</v>
      </c>
      <c r="G37" s="178"/>
      <c r="H37" s="171">
        <v>-31294200</v>
      </c>
      <c r="I37" s="178"/>
      <c r="J37" s="5">
        <v>0</v>
      </c>
      <c r="K37" s="6"/>
      <c r="L37" s="5">
        <v>0</v>
      </c>
    </row>
    <row r="38" spans="1:12" s="57" customFormat="1" ht="20.25" customHeight="1">
      <c r="A38" s="48" t="s">
        <v>69</v>
      </c>
      <c r="B38" s="48"/>
      <c r="C38" s="48"/>
      <c r="D38" s="102"/>
      <c r="E38" s="48"/>
      <c r="F38" s="70">
        <f>SUM(F34:F37)</f>
        <v>-1811854119</v>
      </c>
      <c r="G38" s="84"/>
      <c r="H38" s="70">
        <f>SUM(H34:H37)</f>
        <v>-2117755024</v>
      </c>
      <c r="I38" s="84"/>
      <c r="J38" s="70">
        <f>SUM(J34:J37)</f>
        <v>-932545433</v>
      </c>
      <c r="K38" s="54"/>
      <c r="L38" s="70">
        <f>SUM(L34:L37)</f>
        <v>-1075720913</v>
      </c>
    </row>
    <row r="39" spans="1:12" s="57" customFormat="1" ht="15" customHeight="1">
      <c r="A39" s="48"/>
      <c r="B39" s="48"/>
      <c r="C39" s="48"/>
      <c r="D39" s="102"/>
      <c r="E39" s="48"/>
      <c r="F39" s="17"/>
      <c r="G39" s="84"/>
      <c r="H39" s="17"/>
      <c r="I39" s="84"/>
      <c r="J39" s="17"/>
      <c r="K39" s="54"/>
      <c r="L39" s="17"/>
    </row>
    <row r="40" spans="1:12" s="57" customFormat="1" ht="20.25" customHeight="1">
      <c r="A40" s="48" t="s">
        <v>219</v>
      </c>
      <c r="C40" s="48"/>
      <c r="D40" s="102"/>
      <c r="E40" s="48"/>
      <c r="F40" s="4">
        <f>F38+F31</f>
        <v>-690662142</v>
      </c>
      <c r="G40" s="5"/>
      <c r="H40" s="4">
        <f>H38+H31</f>
        <v>915854483</v>
      </c>
      <c r="I40" s="4"/>
      <c r="J40" s="4">
        <f>J38+J31</f>
        <v>30935091</v>
      </c>
      <c r="K40" s="4"/>
      <c r="L40" s="4">
        <f>L38+L31</f>
        <v>51178299</v>
      </c>
    </row>
    <row r="41" spans="1:12" ht="20.25" customHeight="1">
      <c r="A41" s="51" t="s">
        <v>68</v>
      </c>
      <c r="D41" s="92">
        <v>25</v>
      </c>
      <c r="E41" s="51"/>
      <c r="F41" s="218">
        <v>-420982543</v>
      </c>
      <c r="G41" s="178"/>
      <c r="H41" s="218">
        <v>-117523704</v>
      </c>
      <c r="I41" s="178"/>
      <c r="J41" s="218">
        <v>-340486662</v>
      </c>
      <c r="K41" s="6"/>
      <c r="L41" s="218">
        <v>-79596916</v>
      </c>
    </row>
    <row r="42" spans="1:12" ht="20.25" customHeight="1">
      <c r="A42" s="51" t="s">
        <v>297</v>
      </c>
      <c r="E42" s="51"/>
      <c r="F42" s="55"/>
      <c r="G42" s="178"/>
      <c r="H42" s="218"/>
      <c r="I42" s="178"/>
      <c r="J42" s="218"/>
      <c r="K42" s="6"/>
      <c r="L42" s="218"/>
    </row>
    <row r="43" spans="1:12" ht="20.25" customHeight="1">
      <c r="A43" s="51"/>
      <c r="B43" s="55" t="s">
        <v>220</v>
      </c>
      <c r="D43" s="92" t="s">
        <v>221</v>
      </c>
      <c r="E43" s="51"/>
      <c r="F43" s="218">
        <v>60586001</v>
      </c>
      <c r="G43" s="178"/>
      <c r="H43" s="179">
        <v>-3531798</v>
      </c>
      <c r="I43" s="178"/>
      <c r="J43" s="5">
        <v>0</v>
      </c>
      <c r="K43" s="6"/>
      <c r="L43" s="5">
        <v>0</v>
      </c>
    </row>
    <row r="44" spans="1:12" ht="20.25" customHeight="1">
      <c r="A44" s="48" t="s">
        <v>163</v>
      </c>
      <c r="B44" s="57"/>
      <c r="C44" s="57"/>
      <c r="D44" s="102"/>
      <c r="E44" s="57"/>
      <c r="F44" s="219">
        <f>SUM(F40:F43)</f>
        <v>-1051058684</v>
      </c>
      <c r="G44" s="4"/>
      <c r="H44" s="219">
        <f>SUM(H40:H43)</f>
        <v>794798981</v>
      </c>
      <c r="I44" s="4"/>
      <c r="J44" s="219">
        <f>SUM(J40:J43)</f>
        <v>-309551571</v>
      </c>
      <c r="K44" s="54"/>
      <c r="L44" s="219">
        <f>SUM(L40:L43)</f>
        <v>-28418617</v>
      </c>
    </row>
    <row r="45" spans="1:12" ht="20.25" customHeight="1">
      <c r="A45" s="51" t="s">
        <v>279</v>
      </c>
      <c r="C45" s="109"/>
      <c r="D45" s="92">
        <v>31</v>
      </c>
      <c r="E45" s="109"/>
      <c r="F45" s="44">
        <v>626237</v>
      </c>
      <c r="H45" s="44">
        <v>-189280107</v>
      </c>
      <c r="J45" s="44">
        <v>17911294</v>
      </c>
      <c r="L45" s="44">
        <v>-21199545</v>
      </c>
    </row>
    <row r="46" spans="1:12" ht="20.25" customHeight="1" thickBot="1">
      <c r="A46" s="48" t="s">
        <v>280</v>
      </c>
      <c r="C46" s="109"/>
      <c r="E46" s="109"/>
      <c r="F46" s="77">
        <f>SUM(F44:F45)</f>
        <v>-1050432447</v>
      </c>
      <c r="H46" s="77">
        <f>SUM(H44:H45)</f>
        <v>605518874</v>
      </c>
      <c r="J46" s="77">
        <f>SUM(J44:J45)</f>
        <v>-291640277</v>
      </c>
      <c r="L46" s="77">
        <f>SUM(L44:L45)</f>
        <v>-49618162</v>
      </c>
    </row>
    <row r="47" spans="1:12" ht="15" customHeight="1" thickTop="1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</row>
    <row r="48" spans="1:12" ht="20.25" customHeight="1">
      <c r="A48" s="48" t="s">
        <v>164</v>
      </c>
      <c r="B48" s="57"/>
      <c r="C48" s="57"/>
      <c r="D48" s="102"/>
      <c r="E48" s="57"/>
      <c r="F48" s="88"/>
      <c r="H48" s="88"/>
      <c r="J48" s="88"/>
      <c r="L48" s="88"/>
    </row>
    <row r="49" spans="1:12" ht="20.25" customHeight="1">
      <c r="A49" s="51" t="s">
        <v>329</v>
      </c>
      <c r="B49" s="57"/>
      <c r="D49" s="102"/>
      <c r="E49" s="57"/>
      <c r="F49" s="172">
        <v>-1011135027</v>
      </c>
      <c r="G49" s="178"/>
      <c r="H49" s="172">
        <v>320216535</v>
      </c>
      <c r="I49" s="178"/>
      <c r="J49" s="172">
        <v>-291640277</v>
      </c>
      <c r="K49" s="6"/>
      <c r="L49" s="172">
        <v>-49618162</v>
      </c>
    </row>
    <row r="50" spans="1:12" ht="20.25" customHeight="1">
      <c r="A50" s="51" t="s">
        <v>330</v>
      </c>
      <c r="B50" s="57"/>
      <c r="D50" s="92">
        <v>11</v>
      </c>
      <c r="E50" s="57"/>
      <c r="F50" s="172">
        <v>-39297420</v>
      </c>
      <c r="G50" s="178"/>
      <c r="H50" s="172">
        <v>285302339</v>
      </c>
      <c r="I50" s="178"/>
      <c r="J50" s="5">
        <v>0</v>
      </c>
      <c r="K50" s="178"/>
      <c r="L50" s="5">
        <v>0</v>
      </c>
    </row>
    <row r="51" spans="1:12" ht="20.25" customHeight="1" thickBot="1">
      <c r="A51" s="48" t="s">
        <v>165</v>
      </c>
      <c r="B51" s="111"/>
      <c r="C51" s="57"/>
      <c r="D51" s="102"/>
      <c r="E51" s="57"/>
      <c r="F51" s="77">
        <f>SUM(F49:F50)</f>
        <v>-1050432447</v>
      </c>
      <c r="G51" s="84"/>
      <c r="H51" s="77">
        <f>SUM(H49:H50)</f>
        <v>605518874</v>
      </c>
      <c r="I51" s="84"/>
      <c r="J51" s="77">
        <f>SUM(J49:J50)</f>
        <v>-291640277</v>
      </c>
      <c r="K51" s="4"/>
      <c r="L51" s="77">
        <f>SUM(L49:L50)</f>
        <v>-49618162</v>
      </c>
    </row>
    <row r="52" spans="1:12" ht="15" customHeight="1" thickTop="1">
      <c r="A52" s="57"/>
      <c r="B52" s="57"/>
      <c r="C52" s="112"/>
      <c r="D52" s="105"/>
      <c r="E52" s="112"/>
      <c r="F52" s="22"/>
      <c r="G52" s="113"/>
      <c r="H52" s="22"/>
      <c r="I52" s="114"/>
      <c r="J52" s="22"/>
      <c r="K52" s="113"/>
      <c r="L52" s="22"/>
    </row>
    <row r="53" spans="1:12" ht="20.25" customHeight="1">
      <c r="A53" s="57" t="s">
        <v>331</v>
      </c>
      <c r="B53" s="57"/>
      <c r="C53" s="112"/>
      <c r="D53" s="105">
        <v>32</v>
      </c>
      <c r="E53" s="112"/>
      <c r="F53" s="22"/>
      <c r="G53" s="113"/>
      <c r="H53" s="22"/>
      <c r="I53" s="114"/>
      <c r="J53" s="22"/>
      <c r="K53" s="113"/>
      <c r="L53" s="22"/>
    </row>
    <row r="54" spans="1:12" ht="20.25" customHeight="1" thickBot="1">
      <c r="A54" s="55" t="s">
        <v>166</v>
      </c>
      <c r="C54" s="112"/>
      <c r="D54" s="105"/>
      <c r="E54" s="112"/>
      <c r="F54" s="204">
        <v>-1.2</v>
      </c>
      <c r="G54" s="205"/>
      <c r="H54" s="204">
        <v>0.38</v>
      </c>
      <c r="I54" s="206"/>
      <c r="J54" s="204">
        <v>-0.34</v>
      </c>
      <c r="K54" s="205"/>
      <c r="L54" s="204">
        <v>-0.06</v>
      </c>
    </row>
    <row r="55" spans="1:12" ht="14.5" thickTop="1"/>
    <row r="56" spans="1:12" s="12" customFormat="1">
      <c r="C56" s="169"/>
      <c r="D56" s="170"/>
      <c r="F56" s="124"/>
      <c r="G56" s="124"/>
      <c r="H56" s="124"/>
      <c r="I56" s="124"/>
      <c r="J56" s="124"/>
      <c r="K56" s="124"/>
      <c r="L56" s="124"/>
    </row>
    <row r="58" spans="1:12">
      <c r="F58" s="115"/>
    </row>
    <row r="60" spans="1:12">
      <c r="F60" s="116"/>
      <c r="G60" s="117"/>
      <c r="H60" s="116"/>
      <c r="I60" s="117"/>
      <c r="J60" s="116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70" firstPageNumber="9" fitToHeight="0" orientation="portrait" cellComments="asDisplayed" useFirstPageNumber="1" horizontalDpi="1200" verticalDpi="1200" r:id="rId1"/>
  <headerFooter alignWithMargins="0">
    <oddFooter>&amp;L&amp;"Times New Roman,Regular"&amp;11The accompanying notes form an integral part of the financial statements. 
&amp;C&amp;"Times New Roman,Regular"&amp;11&amp;P</oddFooter>
  </headerFooter>
  <ignoredErrors>
    <ignoredError sqref="D24:D25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8"/>
  <sheetViews>
    <sheetView view="pageBreakPreview" zoomScaleNormal="80" zoomScaleSheetLayoutView="100" workbookViewId="0"/>
  </sheetViews>
  <sheetFormatPr defaultColWidth="9.09765625" defaultRowHeight="14"/>
  <cols>
    <col min="1" max="2" width="2.59765625" style="55" customWidth="1"/>
    <col min="3" max="3" width="58.09765625" style="55" customWidth="1"/>
    <col min="4" max="4" width="8.19921875" style="55" customWidth="1"/>
    <col min="5" max="5" width="16.8984375" style="96" customWidth="1"/>
    <col min="6" max="6" width="0.8984375" style="88" customWidth="1"/>
    <col min="7" max="7" width="15.59765625" style="96" customWidth="1"/>
    <col min="8" max="8" width="0.8984375" style="88" customWidth="1"/>
    <col min="9" max="9" width="15.8984375" style="96" customWidth="1"/>
    <col min="10" max="10" width="0.8984375" style="96" customWidth="1"/>
    <col min="11" max="11" width="15.09765625" style="96" customWidth="1"/>
    <col min="12" max="16384" width="9.09765625" style="55"/>
  </cols>
  <sheetData>
    <row r="1" spans="1:11" ht="20.25" customHeight="1">
      <c r="A1" s="232" t="str">
        <f>+'BL-6 P'!A1:K1</f>
        <v>Dusit Thani Public Company Limited and its Subsidiaries</v>
      </c>
      <c r="B1" s="232"/>
      <c r="C1" s="232"/>
      <c r="D1" s="233"/>
      <c r="E1" s="234"/>
      <c r="F1" s="232"/>
      <c r="G1" s="234"/>
      <c r="H1" s="232"/>
      <c r="I1" s="232"/>
      <c r="J1" s="232"/>
      <c r="K1" s="232"/>
    </row>
    <row r="2" spans="1:11" ht="20.25" customHeight="1">
      <c r="A2" s="235" t="s">
        <v>140</v>
      </c>
      <c r="B2" s="235"/>
      <c r="C2" s="235"/>
      <c r="D2" s="236"/>
      <c r="E2" s="234"/>
      <c r="F2" s="235"/>
      <c r="G2" s="234"/>
      <c r="H2" s="235"/>
      <c r="I2" s="235"/>
      <c r="J2" s="235"/>
      <c r="K2" s="235"/>
    </row>
    <row r="3" spans="1:11" ht="20.2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0.25" customHeight="1">
      <c r="A4" s="48"/>
      <c r="B4" s="48"/>
      <c r="C4" s="48"/>
      <c r="D4" s="48"/>
      <c r="E4" s="80"/>
      <c r="F4" s="238" t="s">
        <v>2</v>
      </c>
      <c r="G4" s="80"/>
      <c r="H4" s="80"/>
      <c r="I4" s="80"/>
      <c r="J4" s="249" t="s">
        <v>3</v>
      </c>
      <c r="K4" s="80"/>
    </row>
    <row r="5" spans="1:11" ht="20.25" customHeight="1">
      <c r="A5" s="50"/>
      <c r="B5" s="50"/>
      <c r="C5" s="50"/>
      <c r="D5" s="50"/>
      <c r="E5" s="268" t="s">
        <v>4</v>
      </c>
      <c r="F5" s="268"/>
      <c r="G5" s="268"/>
      <c r="H5" s="65"/>
      <c r="I5" s="268" t="s">
        <v>4</v>
      </c>
      <c r="J5" s="268"/>
      <c r="K5" s="268"/>
    </row>
    <row r="6" spans="1:11" ht="20.25" customHeight="1">
      <c r="A6" s="50"/>
      <c r="B6" s="50"/>
      <c r="C6" s="50"/>
      <c r="D6" s="50"/>
      <c r="E6" s="270" t="s">
        <v>53</v>
      </c>
      <c r="F6" s="270"/>
      <c r="G6" s="270"/>
      <c r="H6" s="65"/>
      <c r="I6" s="270" t="s">
        <v>53</v>
      </c>
      <c r="J6" s="270"/>
      <c r="K6" s="270"/>
    </row>
    <row r="7" spans="1:11" ht="20.25" customHeight="1">
      <c r="A7" s="50"/>
      <c r="B7" s="50"/>
      <c r="C7" s="50"/>
      <c r="D7" s="50"/>
      <c r="E7" s="269" t="s">
        <v>5</v>
      </c>
      <c r="F7" s="269"/>
      <c r="G7" s="269"/>
      <c r="H7" s="65"/>
      <c r="I7" s="269" t="s">
        <v>5</v>
      </c>
      <c r="J7" s="269"/>
      <c r="K7" s="269"/>
    </row>
    <row r="8" spans="1:11" ht="20.25" customHeight="1">
      <c r="A8" s="50"/>
      <c r="B8" s="50"/>
      <c r="C8" s="50"/>
      <c r="D8" s="231" t="s">
        <v>7</v>
      </c>
      <c r="E8" s="241">
        <v>2020</v>
      </c>
      <c r="F8" s="242"/>
      <c r="G8" s="241">
        <v>2019</v>
      </c>
      <c r="H8" s="242"/>
      <c r="I8" s="241">
        <v>2020</v>
      </c>
      <c r="J8" s="242"/>
      <c r="K8" s="241">
        <v>2019</v>
      </c>
    </row>
    <row r="9" spans="1:11" ht="20.25" customHeight="1">
      <c r="A9" s="50"/>
      <c r="B9" s="50"/>
      <c r="C9" s="50"/>
      <c r="D9" s="50"/>
      <c r="E9" s="265" t="s">
        <v>121</v>
      </c>
      <c r="F9" s="265"/>
      <c r="G9" s="265"/>
      <c r="H9" s="265"/>
      <c r="I9" s="265"/>
      <c r="J9" s="265"/>
      <c r="K9" s="265"/>
    </row>
    <row r="10" spans="1:11" ht="20.25" customHeight="1">
      <c r="A10" s="48" t="s">
        <v>165</v>
      </c>
      <c r="B10" s="57"/>
      <c r="C10" s="57"/>
      <c r="D10" s="57"/>
      <c r="E10" s="4">
        <v>-1050432447</v>
      </c>
      <c r="F10" s="4"/>
      <c r="G10" s="4">
        <v>605518874</v>
      </c>
      <c r="H10" s="4"/>
      <c r="I10" s="4">
        <v>-291640277</v>
      </c>
      <c r="J10" s="5"/>
      <c r="K10" s="4">
        <v>-49618162</v>
      </c>
    </row>
    <row r="11" spans="1:11" ht="20.25" customHeight="1">
      <c r="A11" s="48" t="s">
        <v>72</v>
      </c>
      <c r="B11" s="57"/>
      <c r="C11" s="57"/>
      <c r="D11" s="57"/>
      <c r="E11" s="95"/>
      <c r="F11" s="84"/>
      <c r="G11" s="95"/>
      <c r="H11" s="95"/>
      <c r="I11" s="95"/>
      <c r="J11" s="95"/>
      <c r="K11" s="95"/>
    </row>
    <row r="12" spans="1:11" ht="20.25" customHeight="1">
      <c r="A12" s="89" t="s">
        <v>167</v>
      </c>
      <c r="B12" s="57"/>
      <c r="C12" s="57"/>
      <c r="D12" s="57"/>
      <c r="E12" s="25"/>
      <c r="G12" s="25"/>
      <c r="I12" s="25"/>
      <c r="K12" s="25"/>
    </row>
    <row r="13" spans="1:11" ht="20.25" customHeight="1">
      <c r="A13" s="55" t="s">
        <v>222</v>
      </c>
      <c r="E13" s="180">
        <v>-5109927</v>
      </c>
      <c r="F13" s="120"/>
      <c r="G13" s="180">
        <v>-106550192</v>
      </c>
      <c r="H13" s="122"/>
      <c r="I13" s="5">
        <v>0</v>
      </c>
      <c r="J13" s="122"/>
      <c r="K13" s="5">
        <v>0</v>
      </c>
    </row>
    <row r="14" spans="1:11" ht="20.25" customHeight="1">
      <c r="A14" s="55" t="s">
        <v>224</v>
      </c>
      <c r="E14" s="180"/>
      <c r="F14" s="120"/>
      <c r="G14" s="180"/>
      <c r="H14" s="122"/>
      <c r="I14" s="5"/>
      <c r="J14" s="122"/>
      <c r="K14" s="5"/>
    </row>
    <row r="15" spans="1:11" ht="20.25" customHeight="1">
      <c r="B15" s="55" t="s">
        <v>223</v>
      </c>
      <c r="E15" s="180">
        <v>-21110059</v>
      </c>
      <c r="F15" s="120"/>
      <c r="G15" s="5">
        <v>0</v>
      </c>
      <c r="H15" s="122"/>
      <c r="I15" s="5">
        <v>0</v>
      </c>
      <c r="J15" s="122"/>
      <c r="K15" s="5">
        <v>0</v>
      </c>
    </row>
    <row r="16" spans="1:11" ht="20.25" customHeight="1">
      <c r="A16" s="55" t="s">
        <v>313</v>
      </c>
      <c r="D16" s="92" t="s">
        <v>298</v>
      </c>
      <c r="E16" s="5">
        <v>0</v>
      </c>
      <c r="F16" s="122"/>
      <c r="G16" s="5">
        <v>-463953342</v>
      </c>
      <c r="H16" s="5"/>
      <c r="I16" s="5">
        <v>0</v>
      </c>
      <c r="J16" s="5"/>
      <c r="K16" s="5">
        <v>-7849200</v>
      </c>
    </row>
    <row r="17" spans="1:11" ht="20.25" customHeight="1">
      <c r="A17" s="55" t="s">
        <v>176</v>
      </c>
      <c r="D17" s="92"/>
      <c r="E17" s="5"/>
      <c r="F17" s="122"/>
      <c r="G17" s="5"/>
      <c r="H17" s="5"/>
      <c r="I17" s="5"/>
      <c r="J17" s="5"/>
      <c r="K17" s="5"/>
    </row>
    <row r="18" spans="1:11" ht="20.25" customHeight="1">
      <c r="A18" s="55" t="s">
        <v>169</v>
      </c>
      <c r="D18" s="92">
        <v>31</v>
      </c>
      <c r="E18" s="44">
        <v>0</v>
      </c>
      <c r="F18" s="122"/>
      <c r="G18" s="44">
        <v>78538505</v>
      </c>
      <c r="H18" s="122"/>
      <c r="I18" s="181">
        <v>0</v>
      </c>
      <c r="J18" s="122"/>
      <c r="K18" s="181">
        <v>1569840</v>
      </c>
    </row>
    <row r="19" spans="1:11" ht="20.25" customHeight="1">
      <c r="A19" s="48" t="s">
        <v>168</v>
      </c>
      <c r="E19" s="5"/>
      <c r="F19" s="122"/>
      <c r="G19" s="5"/>
      <c r="H19" s="122"/>
      <c r="I19" s="120"/>
      <c r="J19" s="122"/>
      <c r="K19" s="120"/>
    </row>
    <row r="20" spans="1:11" ht="20.25" customHeight="1">
      <c r="A20" s="48" t="s">
        <v>169</v>
      </c>
      <c r="E20" s="91">
        <f>SUM(E13:E18)</f>
        <v>-26219986</v>
      </c>
      <c r="F20" s="4"/>
      <c r="G20" s="91">
        <f>SUM(G13:G18)</f>
        <v>-491965029</v>
      </c>
      <c r="H20" s="4"/>
      <c r="I20" s="91">
        <f>SUM(I13:I18)</f>
        <v>0</v>
      </c>
      <c r="J20" s="4"/>
      <c r="K20" s="91">
        <f>SUM(K13:K18)</f>
        <v>-6279360</v>
      </c>
    </row>
    <row r="21" spans="1:11" ht="20.25" customHeight="1">
      <c r="A21" s="48"/>
      <c r="E21" s="4"/>
      <c r="F21" s="4"/>
      <c r="G21" s="4"/>
      <c r="H21" s="4"/>
      <c r="I21" s="4"/>
      <c r="J21" s="4"/>
      <c r="K21" s="4"/>
    </row>
    <row r="22" spans="1:11" ht="20.25" customHeight="1">
      <c r="A22" s="89" t="s">
        <v>73</v>
      </c>
      <c r="E22" s="4"/>
      <c r="F22" s="4"/>
      <c r="G22" s="4"/>
      <c r="H22" s="4"/>
      <c r="I22" s="4"/>
      <c r="J22" s="4"/>
      <c r="K22" s="4"/>
    </row>
    <row r="23" spans="1:11" ht="20.25" customHeight="1">
      <c r="A23" s="36" t="s">
        <v>314</v>
      </c>
      <c r="D23" s="92">
        <v>31</v>
      </c>
      <c r="E23" s="5">
        <v>-12650449</v>
      </c>
      <c r="F23" s="5"/>
      <c r="G23" s="5">
        <v>39523798</v>
      </c>
      <c r="H23" s="5"/>
      <c r="I23" s="5">
        <v>0</v>
      </c>
      <c r="J23" s="5"/>
      <c r="K23" s="5">
        <v>4526809</v>
      </c>
    </row>
    <row r="24" spans="1:11" ht="20.25" customHeight="1">
      <c r="A24" s="1" t="s">
        <v>74</v>
      </c>
      <c r="D24" s="92"/>
      <c r="F24" s="5"/>
      <c r="G24" s="5"/>
      <c r="H24" s="5"/>
      <c r="I24" s="5"/>
      <c r="J24" s="5"/>
      <c r="K24" s="5"/>
    </row>
    <row r="25" spans="1:11" ht="20.25" customHeight="1">
      <c r="A25" s="1" t="s">
        <v>169</v>
      </c>
      <c r="D25" s="92">
        <v>31</v>
      </c>
      <c r="E25" s="5">
        <v>3795135</v>
      </c>
      <c r="F25" s="5"/>
      <c r="G25" s="5">
        <v>-7022271</v>
      </c>
      <c r="H25" s="5"/>
      <c r="I25" s="5">
        <v>0</v>
      </c>
      <c r="J25" s="5"/>
      <c r="K25" s="5">
        <v>-905362</v>
      </c>
    </row>
    <row r="26" spans="1:11" ht="20.25" customHeight="1">
      <c r="A26" s="8" t="s">
        <v>75</v>
      </c>
      <c r="E26" s="70">
        <f>SUM(E23:E25)</f>
        <v>-8855314</v>
      </c>
      <c r="F26" s="4"/>
      <c r="G26" s="70">
        <f>SUM(G23:G25)</f>
        <v>32501527</v>
      </c>
      <c r="H26" s="4"/>
      <c r="I26" s="70">
        <f>SUM(I23:I25)</f>
        <v>0</v>
      </c>
      <c r="J26" s="4"/>
      <c r="K26" s="70">
        <f>SUM(K23:K25)</f>
        <v>3621447</v>
      </c>
    </row>
    <row r="27" spans="1:11" ht="20.25" customHeight="1">
      <c r="A27" s="8" t="s">
        <v>178</v>
      </c>
      <c r="B27" s="1"/>
    </row>
    <row r="28" spans="1:11" ht="20.25" customHeight="1">
      <c r="A28" s="8"/>
      <c r="B28" s="16" t="s">
        <v>177</v>
      </c>
      <c r="E28" s="54">
        <f>SUM(E20,E26)</f>
        <v>-35075300</v>
      </c>
      <c r="F28" s="84"/>
      <c r="G28" s="54">
        <f>SUM(G20,G26)</f>
        <v>-459463502</v>
      </c>
      <c r="H28" s="84"/>
      <c r="I28" s="140">
        <f>SUM(I20,I26)</f>
        <v>0</v>
      </c>
      <c r="J28" s="54"/>
      <c r="K28" s="189">
        <f>SUM(K20,K26)</f>
        <v>-2657913</v>
      </c>
    </row>
    <row r="29" spans="1:11" ht="20.25" customHeight="1" thickBot="1">
      <c r="A29" s="8" t="s">
        <v>179</v>
      </c>
      <c r="B29" s="1"/>
      <c r="E29" s="77">
        <f>SUM(E10,E28)</f>
        <v>-1085507747</v>
      </c>
      <c r="F29" s="4"/>
      <c r="G29" s="77">
        <f>SUM(G10,G28)</f>
        <v>146055372</v>
      </c>
      <c r="H29" s="4"/>
      <c r="I29" s="77">
        <f>SUM(I10,I28)</f>
        <v>-291640277</v>
      </c>
      <c r="J29" s="4"/>
      <c r="K29" s="77">
        <f>SUM(K10,K28)</f>
        <v>-52276075</v>
      </c>
    </row>
    <row r="30" spans="1:11" ht="20.25" customHeight="1" thickTop="1">
      <c r="A30" s="8"/>
      <c r="B30" s="1"/>
      <c r="E30" s="4"/>
      <c r="F30" s="4"/>
      <c r="G30" s="4"/>
      <c r="H30" s="4"/>
      <c r="I30" s="4"/>
      <c r="J30" s="4"/>
      <c r="K30" s="4"/>
    </row>
    <row r="31" spans="1:11" ht="20.25" customHeight="1">
      <c r="A31" s="57" t="s">
        <v>180</v>
      </c>
      <c r="B31" s="98"/>
      <c r="C31" s="98"/>
      <c r="D31" s="98"/>
      <c r="E31" s="22"/>
      <c r="G31" s="22"/>
      <c r="I31" s="22"/>
      <c r="K31" s="22"/>
    </row>
    <row r="32" spans="1:11" ht="20.25" customHeight="1">
      <c r="B32" s="55" t="s">
        <v>70</v>
      </c>
      <c r="C32" s="98"/>
      <c r="D32" s="98"/>
      <c r="E32" s="180">
        <v>-1011846393</v>
      </c>
      <c r="F32" s="5"/>
      <c r="G32" s="180">
        <v>-97768924</v>
      </c>
      <c r="H32" s="5"/>
      <c r="I32" s="5">
        <v>-291640277</v>
      </c>
      <c r="J32" s="5"/>
      <c r="K32" s="5">
        <v>-52276075</v>
      </c>
    </row>
    <row r="33" spans="1:11" ht="20.25" customHeight="1">
      <c r="B33" s="55" t="s">
        <v>50</v>
      </c>
      <c r="C33" s="98"/>
      <c r="D33" s="98"/>
      <c r="E33" s="180">
        <v>-73661354</v>
      </c>
      <c r="F33" s="5"/>
      <c r="G33" s="180">
        <v>243824296</v>
      </c>
      <c r="H33" s="122"/>
      <c r="I33" s="5">
        <v>0</v>
      </c>
      <c r="J33" s="122"/>
      <c r="K33" s="5">
        <v>0</v>
      </c>
    </row>
    <row r="34" spans="1:11" ht="20.25" customHeight="1" thickBot="1">
      <c r="A34" s="48" t="s">
        <v>179</v>
      </c>
      <c r="B34" s="57"/>
      <c r="C34" s="99"/>
      <c r="D34" s="99"/>
      <c r="E34" s="77">
        <f>SUM(E32:E33)</f>
        <v>-1085507747</v>
      </c>
      <c r="F34" s="4"/>
      <c r="G34" s="77">
        <f>SUM(G32:G33)</f>
        <v>146055372</v>
      </c>
      <c r="H34" s="4"/>
      <c r="I34" s="77">
        <f>SUM(I32:I33)</f>
        <v>-291640277</v>
      </c>
      <c r="J34" s="4"/>
      <c r="K34" s="77">
        <f>SUM(K32:K33)</f>
        <v>-52276075</v>
      </c>
    </row>
    <row r="35" spans="1:11" ht="14.5" thickTop="1">
      <c r="E35" s="100"/>
      <c r="F35" s="100"/>
      <c r="G35" s="100"/>
      <c r="H35" s="100"/>
      <c r="I35" s="100"/>
      <c r="J35" s="100"/>
      <c r="K35" s="100"/>
    </row>
    <row r="36" spans="1:11">
      <c r="E36" s="100"/>
      <c r="F36" s="98"/>
      <c r="G36" s="98"/>
      <c r="H36" s="98"/>
      <c r="I36" s="98"/>
      <c r="J36" s="98"/>
      <c r="K36" s="98"/>
    </row>
    <row r="37" spans="1:11">
      <c r="E37" s="98"/>
      <c r="F37" s="98"/>
      <c r="G37" s="98"/>
      <c r="H37" s="98"/>
      <c r="I37" s="98"/>
      <c r="J37" s="98"/>
      <c r="K37" s="98"/>
    </row>
    <row r="38" spans="1:11">
      <c r="E38" s="98"/>
      <c r="F38" s="98"/>
      <c r="G38" s="98"/>
      <c r="H38" s="98"/>
      <c r="I38" s="98"/>
      <c r="J38" s="98"/>
      <c r="K38" s="98"/>
    </row>
    <row r="39" spans="1:11">
      <c r="E39" s="98"/>
      <c r="F39" s="98"/>
      <c r="G39" s="98"/>
      <c r="H39" s="98"/>
      <c r="I39" s="98"/>
      <c r="J39" s="98"/>
      <c r="K39" s="98"/>
    </row>
    <row r="40" spans="1:11">
      <c r="E40" s="98"/>
      <c r="F40" s="98"/>
      <c r="G40" s="98"/>
      <c r="H40" s="98"/>
      <c r="I40" s="98"/>
      <c r="J40" s="98"/>
      <c r="K40" s="98"/>
    </row>
    <row r="41" spans="1:11">
      <c r="E41" s="98"/>
      <c r="F41" s="98"/>
      <c r="G41" s="98"/>
      <c r="H41" s="98"/>
      <c r="I41" s="98"/>
      <c r="J41" s="98"/>
      <c r="K41" s="98"/>
    </row>
    <row r="42" spans="1:11">
      <c r="E42" s="98"/>
      <c r="F42" s="98"/>
      <c r="G42" s="98"/>
      <c r="H42" s="98"/>
      <c r="I42" s="98"/>
      <c r="J42" s="98"/>
      <c r="K42" s="98"/>
    </row>
    <row r="43" spans="1:11">
      <c r="E43" s="98"/>
      <c r="F43" s="98"/>
      <c r="G43" s="98"/>
      <c r="H43" s="98"/>
      <c r="I43" s="98"/>
      <c r="J43" s="98"/>
      <c r="K43" s="98"/>
    </row>
    <row r="44" spans="1:11">
      <c r="E44" s="98"/>
      <c r="F44" s="98"/>
      <c r="G44" s="98"/>
      <c r="H44" s="98"/>
      <c r="I44" s="98"/>
      <c r="J44" s="98"/>
      <c r="K44" s="98"/>
    </row>
    <row r="45" spans="1:11">
      <c r="E45" s="98"/>
      <c r="F45" s="98"/>
      <c r="G45" s="98"/>
      <c r="H45" s="98"/>
      <c r="I45" s="98"/>
      <c r="J45" s="98"/>
      <c r="K45" s="98"/>
    </row>
    <row r="46" spans="1:11">
      <c r="E46" s="98"/>
      <c r="F46" s="98"/>
      <c r="G46" s="98"/>
      <c r="H46" s="98"/>
      <c r="I46" s="98"/>
      <c r="J46" s="98"/>
      <c r="K46" s="98"/>
    </row>
    <row r="47" spans="1:11">
      <c r="E47" s="98"/>
      <c r="F47" s="98"/>
      <c r="G47" s="98"/>
      <c r="H47" s="98"/>
      <c r="I47" s="98"/>
      <c r="J47" s="98"/>
      <c r="K47" s="98"/>
    </row>
    <row r="48" spans="1:11">
      <c r="E48" s="98"/>
      <c r="F48" s="98"/>
      <c r="G48" s="98"/>
      <c r="H48" s="98"/>
      <c r="I48" s="98"/>
      <c r="J48" s="98"/>
      <c r="K48" s="98"/>
    </row>
    <row r="49" spans="5:11">
      <c r="E49" s="98"/>
      <c r="F49" s="98"/>
      <c r="G49" s="98"/>
      <c r="H49" s="98"/>
      <c r="I49" s="98"/>
      <c r="J49" s="98"/>
      <c r="K49" s="98"/>
    </row>
    <row r="50" spans="5:11">
      <c r="E50" s="98"/>
      <c r="F50" s="98"/>
      <c r="G50" s="98"/>
      <c r="H50" s="98"/>
      <c r="I50" s="98"/>
      <c r="J50" s="98"/>
      <c r="K50" s="98"/>
    </row>
    <row r="51" spans="5:11">
      <c r="E51" s="98"/>
      <c r="F51" s="98"/>
      <c r="G51" s="98"/>
      <c r="H51" s="98"/>
      <c r="I51" s="98"/>
      <c r="J51" s="98"/>
      <c r="K51" s="98"/>
    </row>
    <row r="52" spans="5:11">
      <c r="E52" s="98"/>
      <c r="F52" s="98"/>
      <c r="G52" s="98"/>
      <c r="H52" s="98"/>
      <c r="I52" s="98"/>
      <c r="J52" s="98"/>
      <c r="K52" s="98"/>
    </row>
    <row r="53" spans="5:11">
      <c r="E53" s="98"/>
      <c r="F53" s="98"/>
      <c r="G53" s="98"/>
      <c r="H53" s="98"/>
      <c r="I53" s="98"/>
      <c r="J53" s="98"/>
      <c r="K53" s="98"/>
    </row>
    <row r="54" spans="5:11">
      <c r="E54" s="98"/>
      <c r="F54" s="98"/>
      <c r="G54" s="98"/>
      <c r="H54" s="98"/>
      <c r="I54" s="98"/>
      <c r="J54" s="98"/>
      <c r="K54" s="98"/>
    </row>
    <row r="55" spans="5:11">
      <c r="E55" s="98"/>
      <c r="F55" s="98"/>
      <c r="G55" s="98"/>
      <c r="H55" s="98"/>
      <c r="I55" s="98"/>
      <c r="J55" s="98"/>
      <c r="K55" s="98"/>
    </row>
    <row r="56" spans="5:11">
      <c r="E56" s="98"/>
      <c r="F56" s="98"/>
      <c r="G56" s="98"/>
      <c r="H56" s="98"/>
      <c r="I56" s="98"/>
      <c r="J56" s="98"/>
      <c r="K56" s="98"/>
    </row>
    <row r="57" spans="5:11">
      <c r="E57" s="98"/>
      <c r="F57" s="98"/>
      <c r="G57" s="98"/>
      <c r="H57" s="98"/>
      <c r="I57" s="98"/>
      <c r="J57" s="98"/>
      <c r="K57" s="98"/>
    </row>
    <row r="58" spans="5:11">
      <c r="E58" s="98"/>
      <c r="F58" s="98"/>
      <c r="G58" s="98"/>
      <c r="H58" s="98"/>
      <c r="I58" s="98"/>
      <c r="J58" s="98"/>
      <c r="K58" s="98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70" firstPageNumber="10" fitToHeight="0" orientation="portrait" cellComments="asDisplayed" useFirstPageNumber="1" horizontalDpi="1200" verticalDpi="12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zoomScaleNormal="60" zoomScaleSheetLayoutView="100" workbookViewId="0"/>
  </sheetViews>
  <sheetFormatPr defaultColWidth="9.09765625" defaultRowHeight="20" customHeight="1"/>
  <cols>
    <col min="1" max="1" width="2" style="55" customWidth="1"/>
    <col min="2" max="2" width="56.3984375" style="55" customWidth="1"/>
    <col min="3" max="3" width="8.3984375" style="92" customWidth="1"/>
    <col min="4" max="4" width="2.59765625" style="55" customWidth="1"/>
    <col min="5" max="5" width="17" style="93" customWidth="1"/>
    <col min="6" max="6" width="0.8984375" style="94" customWidth="1"/>
    <col min="7" max="7" width="17" style="93" customWidth="1"/>
    <col min="8" max="8" width="0.8984375" style="94" customWidth="1"/>
    <col min="9" max="9" width="17" style="93" customWidth="1"/>
    <col min="10" max="10" width="0.8984375" style="94" customWidth="1"/>
    <col min="11" max="11" width="17" style="93" customWidth="1"/>
    <col min="12" max="12" width="0.8984375" style="94" customWidth="1"/>
    <col min="13" max="13" width="17" style="93" customWidth="1"/>
    <col min="14" max="14" width="0.8984375" style="94" customWidth="1"/>
    <col min="15" max="15" width="17" style="94" customWidth="1"/>
    <col min="16" max="16" width="0.8984375" style="94" customWidth="1"/>
    <col min="17" max="17" width="17" style="93" customWidth="1"/>
    <col min="18" max="18" width="0.8984375" style="94" customWidth="1"/>
    <col min="19" max="19" width="17" style="93" customWidth="1"/>
    <col min="20" max="20" width="0.8984375" style="94" customWidth="1"/>
    <col min="21" max="21" width="17" style="93" customWidth="1"/>
    <col min="22" max="22" width="0.8984375" style="94" customWidth="1"/>
    <col min="23" max="23" width="17" style="93" customWidth="1"/>
    <col min="24" max="24" width="0.8984375" style="94" customWidth="1"/>
    <col min="25" max="25" width="17" style="93" customWidth="1"/>
    <col min="26" max="26" width="0.8984375" style="94" customWidth="1"/>
    <col min="27" max="27" width="17" style="93" customWidth="1"/>
    <col min="28" max="28" width="0.8984375" style="94" customWidth="1"/>
    <col min="29" max="29" width="17" style="93" customWidth="1"/>
    <col min="30" max="30" width="0.8984375" style="58" customWidth="1"/>
    <col min="31" max="31" width="17" style="55" customWidth="1"/>
    <col min="32" max="32" width="0.8984375" style="58" customWidth="1"/>
    <col min="33" max="33" width="17" style="55" customWidth="1"/>
    <col min="34" max="34" width="14.8984375" style="55" bestFit="1" customWidth="1"/>
    <col min="35" max="16384" width="9.09765625" style="55"/>
  </cols>
  <sheetData>
    <row r="1" spans="1:33" ht="20" customHeight="1">
      <c r="A1" s="163" t="str">
        <f>+'BL-6 P'!A1:K1</f>
        <v>Dusit Thani Public Company Limited and its Subsidiaries</v>
      </c>
      <c r="B1" s="163"/>
      <c r="C1" s="163"/>
      <c r="D1" s="164"/>
      <c r="E1" s="191"/>
      <c r="F1" s="163"/>
      <c r="G1" s="191"/>
      <c r="H1" s="163"/>
      <c r="I1" s="163"/>
      <c r="J1" s="163"/>
      <c r="K1" s="163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F1" s="55"/>
    </row>
    <row r="2" spans="1:33" ht="20" customHeight="1">
      <c r="A2" s="161" t="s">
        <v>142</v>
      </c>
      <c r="B2" s="161"/>
      <c r="C2" s="161"/>
      <c r="D2" s="162"/>
      <c r="E2" s="227"/>
      <c r="F2" s="161"/>
      <c r="G2" s="191"/>
      <c r="H2" s="161"/>
      <c r="I2" s="161"/>
      <c r="J2" s="161"/>
      <c r="K2" s="161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F2" s="55"/>
    </row>
    <row r="3" spans="1:33" s="51" customFormat="1" ht="20" customHeight="1">
      <c r="B3" s="50"/>
      <c r="C3" s="61"/>
      <c r="D3" s="50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79"/>
      <c r="AF3" s="79"/>
      <c r="AG3" s="54"/>
    </row>
    <row r="4" spans="1:33" s="51" customFormat="1" ht="20" customHeight="1">
      <c r="B4" s="50"/>
      <c r="C4" s="61"/>
      <c r="D4" s="50"/>
      <c r="E4" s="271" t="s">
        <v>76</v>
      </c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</row>
    <row r="5" spans="1:33" s="51" customFormat="1" ht="20" customHeight="1">
      <c r="B5" s="50"/>
      <c r="D5" s="50"/>
      <c r="F5" s="79"/>
      <c r="G5" s="60"/>
      <c r="H5" s="56"/>
      <c r="I5" s="272" t="s">
        <v>265</v>
      </c>
      <c r="J5" s="272"/>
      <c r="K5" s="272"/>
      <c r="L5" s="56"/>
      <c r="M5" s="272" t="s">
        <v>43</v>
      </c>
      <c r="N5" s="272"/>
      <c r="O5" s="272"/>
      <c r="P5" s="272"/>
      <c r="Q5" s="272"/>
      <c r="R5" s="272"/>
      <c r="S5" s="272"/>
      <c r="T5" s="56"/>
      <c r="U5" s="272" t="s">
        <v>49</v>
      </c>
      <c r="V5" s="272"/>
      <c r="W5" s="272"/>
      <c r="X5" s="272"/>
      <c r="Y5" s="272"/>
      <c r="Z5" s="272"/>
      <c r="AA5" s="272"/>
      <c r="AB5" s="56"/>
      <c r="AD5" s="79"/>
      <c r="AF5" s="79"/>
    </row>
    <row r="6" spans="1:33" s="51" customFormat="1" ht="20" customHeight="1">
      <c r="B6" s="50"/>
      <c r="D6" s="50"/>
      <c r="F6" s="79"/>
      <c r="G6" s="60"/>
      <c r="H6" s="56"/>
      <c r="J6" s="56"/>
      <c r="L6" s="56"/>
      <c r="M6" s="56"/>
      <c r="N6" s="56"/>
      <c r="O6" s="56"/>
      <c r="P6" s="56"/>
      <c r="Q6" s="56"/>
      <c r="R6" s="56"/>
      <c r="S6" s="56"/>
      <c r="T6" s="56"/>
      <c r="U6" s="56" t="s">
        <v>246</v>
      </c>
      <c r="V6" s="56"/>
      <c r="W6" s="56" t="s">
        <v>251</v>
      </c>
      <c r="X6" s="56"/>
      <c r="Y6" s="56" t="s">
        <v>225</v>
      </c>
      <c r="Z6" s="56"/>
      <c r="AA6" s="56"/>
      <c r="AB6" s="56"/>
      <c r="AD6" s="79"/>
      <c r="AF6" s="79"/>
    </row>
    <row r="7" spans="1:33" s="51" customFormat="1" ht="20" customHeight="1">
      <c r="B7" s="50"/>
      <c r="D7" s="50"/>
      <c r="F7" s="79"/>
      <c r="G7" s="60"/>
      <c r="H7" s="56"/>
      <c r="J7" s="56"/>
      <c r="K7" s="60"/>
      <c r="L7" s="56"/>
      <c r="M7" s="56"/>
      <c r="N7" s="56"/>
      <c r="O7" s="56"/>
      <c r="P7" s="56"/>
      <c r="Q7" s="56"/>
      <c r="R7" s="56"/>
      <c r="S7" s="56"/>
      <c r="T7" s="56"/>
      <c r="U7" s="56" t="s">
        <v>247</v>
      </c>
      <c r="V7" s="56"/>
      <c r="W7" s="56" t="s">
        <v>252</v>
      </c>
      <c r="X7" s="56"/>
      <c r="Y7" s="60" t="s">
        <v>226</v>
      </c>
      <c r="Z7" s="56"/>
      <c r="AA7" s="60"/>
      <c r="AB7" s="56"/>
      <c r="AD7" s="79"/>
      <c r="AF7" s="79"/>
    </row>
    <row r="8" spans="1:33" s="51" customFormat="1" ht="20" customHeight="1">
      <c r="B8" s="50"/>
      <c r="C8" s="61"/>
      <c r="D8" s="50"/>
      <c r="E8" s="56"/>
      <c r="F8" s="56"/>
      <c r="G8" s="56"/>
      <c r="H8" s="56"/>
      <c r="I8" s="60"/>
      <c r="J8" s="56"/>
      <c r="K8" s="56" t="s">
        <v>245</v>
      </c>
      <c r="L8" s="56"/>
      <c r="M8" s="56"/>
      <c r="N8" s="56"/>
      <c r="O8" s="56"/>
      <c r="P8" s="56"/>
      <c r="Q8" s="56"/>
      <c r="R8" s="56"/>
      <c r="S8" s="56"/>
      <c r="T8" s="56"/>
      <c r="U8" s="56" t="s">
        <v>80</v>
      </c>
      <c r="V8" s="56"/>
      <c r="W8" s="56" t="s">
        <v>253</v>
      </c>
      <c r="X8" s="56"/>
      <c r="Y8" s="60" t="s">
        <v>257</v>
      </c>
      <c r="Z8" s="56"/>
      <c r="AA8" s="60" t="s">
        <v>71</v>
      </c>
      <c r="AB8" s="56"/>
      <c r="AC8" s="56" t="s">
        <v>36</v>
      </c>
      <c r="AD8" s="56"/>
      <c r="AE8" s="60"/>
      <c r="AF8" s="56"/>
      <c r="AG8" s="60"/>
    </row>
    <row r="9" spans="1:33" s="51" customFormat="1" ht="20" customHeight="1">
      <c r="B9" s="50"/>
      <c r="C9" s="61"/>
      <c r="D9" s="50"/>
      <c r="E9" s="56" t="s">
        <v>78</v>
      </c>
      <c r="F9" s="56"/>
      <c r="G9" s="56"/>
      <c r="H9" s="56"/>
      <c r="I9" s="60" t="s">
        <v>79</v>
      </c>
      <c r="J9" s="56"/>
      <c r="K9" s="60" t="s">
        <v>80</v>
      </c>
      <c r="L9" s="56"/>
      <c r="N9" s="79"/>
      <c r="O9" s="66" t="s">
        <v>81</v>
      </c>
      <c r="P9" s="79"/>
      <c r="Q9" s="56" t="s">
        <v>82</v>
      </c>
      <c r="R9" s="56"/>
      <c r="S9" s="56"/>
      <c r="T9" s="56"/>
      <c r="U9" s="56" t="s">
        <v>248</v>
      </c>
      <c r="V9" s="56"/>
      <c r="W9" s="56" t="s">
        <v>254</v>
      </c>
      <c r="X9" s="56"/>
      <c r="Y9" s="56" t="s">
        <v>258</v>
      </c>
      <c r="Z9" s="56"/>
      <c r="AA9" s="56" t="s">
        <v>77</v>
      </c>
      <c r="AB9" s="56"/>
      <c r="AC9" s="56" t="s">
        <v>84</v>
      </c>
      <c r="AD9" s="56"/>
      <c r="AE9" s="60" t="s">
        <v>85</v>
      </c>
      <c r="AF9" s="56"/>
      <c r="AG9" s="60"/>
    </row>
    <row r="10" spans="1:33" s="51" customFormat="1" ht="20" customHeight="1">
      <c r="B10" s="50"/>
      <c r="C10" s="61"/>
      <c r="D10" s="50"/>
      <c r="E10" s="56" t="s">
        <v>86</v>
      </c>
      <c r="F10" s="56"/>
      <c r="G10" s="56" t="s">
        <v>82</v>
      </c>
      <c r="H10" s="56"/>
      <c r="I10" s="60" t="s">
        <v>87</v>
      </c>
      <c r="J10" s="56"/>
      <c r="K10" s="56" t="s">
        <v>88</v>
      </c>
      <c r="L10" s="56"/>
      <c r="M10" s="56" t="s">
        <v>89</v>
      </c>
      <c r="N10" s="56"/>
      <c r="O10" s="60" t="s">
        <v>90</v>
      </c>
      <c r="P10" s="56"/>
      <c r="Q10" s="66" t="s">
        <v>91</v>
      </c>
      <c r="R10" s="56"/>
      <c r="T10" s="56"/>
      <c r="U10" s="56" t="s">
        <v>249</v>
      </c>
      <c r="V10" s="56"/>
      <c r="W10" s="56" t="s">
        <v>255</v>
      </c>
      <c r="X10" s="56"/>
      <c r="Y10" s="56" t="s">
        <v>259</v>
      </c>
      <c r="Z10" s="56"/>
      <c r="AA10" s="56" t="s">
        <v>83</v>
      </c>
      <c r="AB10" s="56"/>
      <c r="AC10" s="56" t="s">
        <v>92</v>
      </c>
      <c r="AD10" s="56"/>
      <c r="AE10" s="56" t="s">
        <v>93</v>
      </c>
      <c r="AF10" s="56"/>
      <c r="AG10" s="56" t="s">
        <v>71</v>
      </c>
    </row>
    <row r="11" spans="1:33" ht="20" customHeight="1">
      <c r="B11" s="65"/>
      <c r="C11" s="61" t="s">
        <v>7</v>
      </c>
      <c r="D11" s="80"/>
      <c r="E11" s="56" t="s">
        <v>94</v>
      </c>
      <c r="F11" s="56"/>
      <c r="G11" s="66" t="s">
        <v>95</v>
      </c>
      <c r="H11" s="66"/>
      <c r="I11" s="56" t="s">
        <v>91</v>
      </c>
      <c r="J11" s="66"/>
      <c r="K11" s="56" t="s">
        <v>91</v>
      </c>
      <c r="L11" s="66"/>
      <c r="M11" s="56" t="s">
        <v>96</v>
      </c>
      <c r="N11" s="56"/>
      <c r="O11" s="56" t="s">
        <v>97</v>
      </c>
      <c r="P11" s="56"/>
      <c r="Q11" s="56" t="s">
        <v>96</v>
      </c>
      <c r="R11" s="228"/>
      <c r="S11" s="56" t="s">
        <v>48</v>
      </c>
      <c r="T11" s="66"/>
      <c r="U11" s="56" t="s">
        <v>250</v>
      </c>
      <c r="V11" s="66"/>
      <c r="W11" s="60" t="s">
        <v>256</v>
      </c>
      <c r="X11" s="66"/>
      <c r="Y11" s="60" t="s">
        <v>260</v>
      </c>
      <c r="Z11" s="66"/>
      <c r="AA11" s="60" t="s">
        <v>261</v>
      </c>
      <c r="AB11" s="66"/>
      <c r="AC11" s="60" t="s">
        <v>99</v>
      </c>
      <c r="AD11" s="66"/>
      <c r="AE11" s="60" t="s">
        <v>100</v>
      </c>
      <c r="AF11" s="66"/>
      <c r="AG11" s="56" t="s">
        <v>98</v>
      </c>
    </row>
    <row r="12" spans="1:33" ht="20" customHeight="1">
      <c r="B12" s="65"/>
      <c r="C12" s="81"/>
      <c r="D12" s="80"/>
      <c r="E12" s="273" t="s">
        <v>121</v>
      </c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  <c r="AE12" s="273"/>
      <c r="AF12" s="273"/>
      <c r="AG12" s="273"/>
    </row>
    <row r="13" spans="1:33" ht="20" customHeight="1">
      <c r="A13" s="62" t="s">
        <v>156</v>
      </c>
      <c r="C13" s="82"/>
      <c r="D13" s="83"/>
      <c r="E13" s="66"/>
      <c r="F13" s="84"/>
      <c r="G13" s="66"/>
      <c r="H13" s="71"/>
      <c r="I13" s="66"/>
      <c r="J13" s="71"/>
      <c r="K13" s="66"/>
      <c r="L13" s="71"/>
      <c r="M13" s="66"/>
      <c r="N13" s="71"/>
      <c r="O13" s="71"/>
      <c r="P13" s="71"/>
      <c r="Q13" s="66"/>
      <c r="R13" s="71"/>
      <c r="S13" s="66"/>
      <c r="T13" s="71"/>
      <c r="U13" s="66"/>
      <c r="V13" s="71"/>
      <c r="W13" s="66"/>
      <c r="X13" s="71"/>
      <c r="Y13" s="66"/>
      <c r="Z13" s="71"/>
      <c r="AA13" s="66"/>
      <c r="AB13" s="71"/>
      <c r="AC13" s="66"/>
      <c r="AD13" s="71" t="e">
        <f>#REF!</f>
        <v>#REF!</v>
      </c>
      <c r="AE13" s="66"/>
      <c r="AF13" s="71" t="e">
        <f>#REF!</f>
        <v>#REF!</v>
      </c>
      <c r="AG13" s="66"/>
    </row>
    <row r="14" spans="1:33" ht="20" customHeight="1">
      <c r="A14" s="62" t="s">
        <v>157</v>
      </c>
      <c r="C14" s="82"/>
      <c r="D14" s="83"/>
      <c r="E14" s="4">
        <v>850000000</v>
      </c>
      <c r="F14" s="17"/>
      <c r="G14" s="4">
        <v>-15740202</v>
      </c>
      <c r="H14" s="17"/>
      <c r="I14" s="4">
        <v>1643000000</v>
      </c>
      <c r="J14" s="17"/>
      <c r="K14" s="4">
        <v>18365540</v>
      </c>
      <c r="L14" s="17"/>
      <c r="M14" s="4">
        <v>85000000</v>
      </c>
      <c r="N14" s="17"/>
      <c r="O14" s="17">
        <v>440256988</v>
      </c>
      <c r="P14" s="17"/>
      <c r="Q14" s="4">
        <v>15740202</v>
      </c>
      <c r="R14" s="17"/>
      <c r="S14" s="4">
        <v>1666583822</v>
      </c>
      <c r="T14" s="17"/>
      <c r="U14" s="4">
        <v>-112727735</v>
      </c>
      <c r="V14" s="17"/>
      <c r="W14" s="4">
        <v>380303414</v>
      </c>
      <c r="X14" s="17"/>
      <c r="Y14" s="4">
        <v>0</v>
      </c>
      <c r="Z14" s="17"/>
      <c r="AA14" s="4">
        <v>267575679</v>
      </c>
      <c r="AB14" s="17"/>
      <c r="AC14" s="4">
        <v>4970782029</v>
      </c>
      <c r="AD14" s="17"/>
      <c r="AE14" s="4">
        <v>1107352428</v>
      </c>
      <c r="AF14" s="17"/>
      <c r="AG14" s="4">
        <f>SUM(AC14:AE14)</f>
        <v>6078134457</v>
      </c>
    </row>
    <row r="15" spans="1:33" ht="20" customHeight="1">
      <c r="A15" s="67" t="s">
        <v>101</v>
      </c>
      <c r="C15" s="82"/>
      <c r="D15" s="83"/>
      <c r="E15" s="3"/>
      <c r="F15" s="87"/>
      <c r="G15" s="3"/>
      <c r="H15" s="87"/>
      <c r="I15" s="3"/>
      <c r="J15" s="87"/>
      <c r="K15" s="3"/>
      <c r="L15" s="87"/>
      <c r="M15" s="3"/>
      <c r="N15" s="87"/>
      <c r="O15" s="87"/>
      <c r="P15" s="87"/>
      <c r="Q15" s="3"/>
      <c r="R15" s="87"/>
      <c r="S15" s="3"/>
      <c r="T15" s="87"/>
      <c r="U15" s="3"/>
      <c r="V15" s="88"/>
      <c r="W15" s="3"/>
      <c r="X15" s="88"/>
      <c r="Y15" s="3"/>
      <c r="Z15" s="88"/>
      <c r="AA15" s="3"/>
      <c r="AB15" s="88"/>
      <c r="AC15" s="3"/>
      <c r="AD15" s="88"/>
      <c r="AE15" s="3"/>
      <c r="AF15" s="88"/>
      <c r="AG15" s="68"/>
    </row>
    <row r="16" spans="1:33" ht="20" customHeight="1">
      <c r="B16" s="69" t="s">
        <v>102</v>
      </c>
      <c r="C16" s="64"/>
      <c r="D16" s="67"/>
      <c r="E16" s="3"/>
      <c r="F16" s="68"/>
      <c r="G16" s="3"/>
      <c r="H16" s="68"/>
      <c r="I16" s="3"/>
      <c r="J16" s="68"/>
      <c r="K16" s="3"/>
      <c r="L16" s="68"/>
      <c r="M16" s="3"/>
      <c r="N16" s="68"/>
      <c r="O16" s="3"/>
      <c r="P16" s="68"/>
      <c r="Q16" s="3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F16" s="55"/>
    </row>
    <row r="17" spans="1:34" ht="20" customHeight="1">
      <c r="A17" s="62"/>
      <c r="B17" s="55" t="s">
        <v>227</v>
      </c>
      <c r="C17" s="81">
        <v>33</v>
      </c>
      <c r="D17" s="83"/>
      <c r="E17" s="5">
        <v>0</v>
      </c>
      <c r="F17" s="88"/>
      <c r="G17" s="5">
        <v>0</v>
      </c>
      <c r="H17" s="88"/>
      <c r="I17" s="5">
        <v>0</v>
      </c>
      <c r="J17" s="88"/>
      <c r="K17" s="5">
        <v>0</v>
      </c>
      <c r="L17" s="87"/>
      <c r="M17" s="5">
        <v>0</v>
      </c>
      <c r="N17" s="25"/>
      <c r="O17" s="5">
        <v>0</v>
      </c>
      <c r="P17" s="25"/>
      <c r="Q17" s="5">
        <v>0</v>
      </c>
      <c r="R17" s="25"/>
      <c r="S17" s="5">
        <v>-143698791</v>
      </c>
      <c r="T17" s="25"/>
      <c r="U17" s="5">
        <v>0</v>
      </c>
      <c r="V17" s="25"/>
      <c r="W17" s="5">
        <v>0</v>
      </c>
      <c r="X17" s="25"/>
      <c r="Y17" s="5">
        <v>0</v>
      </c>
      <c r="Z17" s="25"/>
      <c r="AA17" s="5">
        <f>U17+W17</f>
        <v>0</v>
      </c>
      <c r="AB17" s="25"/>
      <c r="AC17" s="5">
        <f>SUM(E17:S17)+AA17</f>
        <v>-143698791</v>
      </c>
      <c r="AD17" s="25"/>
      <c r="AE17" s="5">
        <v>-337491983</v>
      </c>
      <c r="AF17" s="17"/>
      <c r="AG17" s="5">
        <f>AC17+AE17</f>
        <v>-481190774</v>
      </c>
    </row>
    <row r="18" spans="1:34" ht="20" customHeight="1">
      <c r="A18" s="67"/>
      <c r="B18" s="69" t="s">
        <v>262</v>
      </c>
      <c r="C18" s="82"/>
      <c r="D18" s="83"/>
      <c r="E18" s="3"/>
      <c r="F18" s="87"/>
      <c r="G18" s="3"/>
      <c r="H18" s="87"/>
      <c r="I18" s="3"/>
      <c r="J18" s="87"/>
      <c r="K18" s="3"/>
      <c r="L18" s="87"/>
      <c r="M18" s="3"/>
      <c r="N18" s="87"/>
      <c r="O18" s="87"/>
      <c r="P18" s="87"/>
      <c r="Q18" s="3"/>
      <c r="R18" s="87"/>
      <c r="S18" s="3"/>
      <c r="T18" s="87"/>
      <c r="U18" s="3"/>
      <c r="V18" s="88"/>
      <c r="W18" s="3"/>
      <c r="X18" s="88"/>
      <c r="Y18" s="3"/>
      <c r="Z18" s="88"/>
      <c r="AA18" s="3"/>
      <c r="AB18" s="88"/>
      <c r="AC18" s="3"/>
      <c r="AD18" s="88"/>
      <c r="AE18" s="3"/>
      <c r="AF18" s="88"/>
      <c r="AG18" s="3"/>
    </row>
    <row r="19" spans="1:34" ht="20" customHeight="1">
      <c r="A19" s="67"/>
      <c r="B19" s="51" t="s">
        <v>263</v>
      </c>
      <c r="C19" s="82"/>
      <c r="D19" s="83"/>
      <c r="E19" s="3"/>
      <c r="F19" s="87"/>
      <c r="G19" s="3"/>
      <c r="H19" s="87"/>
      <c r="I19" s="3"/>
      <c r="J19" s="87"/>
      <c r="K19" s="3"/>
      <c r="L19" s="87"/>
      <c r="M19" s="3"/>
      <c r="N19" s="87"/>
      <c r="O19" s="87"/>
      <c r="P19" s="87"/>
      <c r="Q19" s="3"/>
      <c r="R19" s="87"/>
      <c r="S19" s="3"/>
      <c r="T19" s="87"/>
      <c r="U19" s="3"/>
      <c r="V19" s="88"/>
      <c r="W19" s="3"/>
      <c r="X19" s="88"/>
      <c r="Y19" s="3"/>
      <c r="Z19" s="3"/>
      <c r="AA19" s="3"/>
      <c r="AB19" s="3"/>
      <c r="AC19" s="3"/>
      <c r="AD19" s="3"/>
      <c r="AE19" s="3"/>
      <c r="AF19" s="88"/>
      <c r="AG19" s="3"/>
    </row>
    <row r="20" spans="1:34" ht="20" customHeight="1">
      <c r="A20" s="67"/>
      <c r="B20" s="51" t="s">
        <v>264</v>
      </c>
      <c r="C20" s="85">
        <v>11</v>
      </c>
      <c r="D20" s="83"/>
      <c r="E20" s="5">
        <v>0</v>
      </c>
      <c r="F20" s="5"/>
      <c r="G20" s="5">
        <v>0</v>
      </c>
      <c r="H20" s="5"/>
      <c r="I20" s="5">
        <v>0</v>
      </c>
      <c r="J20" s="5"/>
      <c r="K20" s="5">
        <v>0</v>
      </c>
      <c r="L20" s="5"/>
      <c r="M20" s="5">
        <v>0</v>
      </c>
      <c r="N20" s="5"/>
      <c r="O20" s="5">
        <v>0</v>
      </c>
      <c r="P20" s="5"/>
      <c r="Q20" s="5">
        <v>0</v>
      </c>
      <c r="R20" s="5"/>
      <c r="S20" s="4">
        <v>0</v>
      </c>
      <c r="T20" s="5"/>
      <c r="U20" s="5">
        <v>0</v>
      </c>
      <c r="V20" s="5"/>
      <c r="W20" s="5">
        <v>0</v>
      </c>
      <c r="X20" s="5"/>
      <c r="Y20" s="5">
        <f>S20+U20</f>
        <v>0</v>
      </c>
      <c r="Z20" s="5"/>
      <c r="AA20" s="5">
        <f>U20+W20</f>
        <v>0</v>
      </c>
      <c r="AB20" s="5"/>
      <c r="AC20" s="5">
        <f>SUM(E20:S20)+AA20</f>
        <v>0</v>
      </c>
      <c r="AD20" s="5"/>
      <c r="AE20" s="5">
        <v>5802407</v>
      </c>
      <c r="AF20" s="5"/>
      <c r="AG20" s="5">
        <f>AC20+AE20</f>
        <v>5802407</v>
      </c>
      <c r="AH20" s="58"/>
    </row>
    <row r="21" spans="1:34" ht="20" customHeight="1">
      <c r="B21" s="51" t="s">
        <v>171</v>
      </c>
      <c r="C21" s="85">
        <v>6</v>
      </c>
      <c r="D21" s="83"/>
      <c r="E21" s="44">
        <v>0</v>
      </c>
      <c r="F21" s="5"/>
      <c r="G21" s="44">
        <v>0</v>
      </c>
      <c r="H21" s="5"/>
      <c r="I21" s="44">
        <v>0</v>
      </c>
      <c r="J21" s="5"/>
      <c r="K21" s="44">
        <v>0</v>
      </c>
      <c r="L21" s="5"/>
      <c r="M21" s="44">
        <v>0</v>
      </c>
      <c r="N21" s="5"/>
      <c r="O21" s="44">
        <v>0</v>
      </c>
      <c r="P21" s="5"/>
      <c r="Q21" s="44">
        <v>0</v>
      </c>
      <c r="R21" s="5"/>
      <c r="S21" s="91">
        <f>SUM(S18:S18)</f>
        <v>0</v>
      </c>
      <c r="T21" s="5"/>
      <c r="U21" s="44">
        <v>0</v>
      </c>
      <c r="V21" s="5"/>
      <c r="W21" s="44">
        <v>0</v>
      </c>
      <c r="X21" s="5"/>
      <c r="Y21" s="44">
        <f>S21+U21</f>
        <v>0</v>
      </c>
      <c r="Z21" s="5"/>
      <c r="AA21" s="44">
        <f>U21+W21</f>
        <v>0</v>
      </c>
      <c r="AB21" s="5"/>
      <c r="AC21" s="44">
        <f>SUM(E21:S21)+AA21</f>
        <v>0</v>
      </c>
      <c r="AD21" s="5"/>
      <c r="AE21" s="44">
        <v>155696634</v>
      </c>
      <c r="AF21" s="5"/>
      <c r="AG21" s="44">
        <f>AC21+AE21</f>
        <v>155696634</v>
      </c>
    </row>
    <row r="22" spans="1:34" ht="20" customHeight="1">
      <c r="A22" s="48" t="s">
        <v>170</v>
      </c>
      <c r="B22" s="89"/>
      <c r="C22" s="90"/>
      <c r="D22" s="80"/>
      <c r="E22" s="91">
        <f>E17+E20+E21</f>
        <v>0</v>
      </c>
      <c r="F22" s="88" t="e">
        <f>#REF!</f>
        <v>#REF!</v>
      </c>
      <c r="G22" s="91">
        <f>G17+G20+G21</f>
        <v>0</v>
      </c>
      <c r="H22" s="88" t="e">
        <f>#REF!</f>
        <v>#REF!</v>
      </c>
      <c r="I22" s="91">
        <f>I17+I20+I21</f>
        <v>0</v>
      </c>
      <c r="J22" s="88" t="e">
        <f>#REF!</f>
        <v>#REF!</v>
      </c>
      <c r="K22" s="91">
        <f>K17+K20+K21</f>
        <v>0</v>
      </c>
      <c r="L22" s="87" t="e">
        <f>#REF!</f>
        <v>#REF!</v>
      </c>
      <c r="M22" s="91">
        <f>M17+M20+M21</f>
        <v>0</v>
      </c>
      <c r="N22" s="88" t="e">
        <f>#REF!</f>
        <v>#REF!</v>
      </c>
      <c r="O22" s="91">
        <f>O17+O20+O21</f>
        <v>0</v>
      </c>
      <c r="P22" s="88"/>
      <c r="Q22" s="91">
        <f>Q17+Q20+Q21</f>
        <v>0</v>
      </c>
      <c r="R22" s="74" t="e">
        <f>#REF!</f>
        <v>#REF!</v>
      </c>
      <c r="S22" s="91">
        <f>S17+S20+S21</f>
        <v>-143698791</v>
      </c>
      <c r="T22" s="87" t="e">
        <f>#REF!</f>
        <v>#REF!</v>
      </c>
      <c r="U22" s="91">
        <f>U17+U20+U21</f>
        <v>0</v>
      </c>
      <c r="V22" s="88" t="e">
        <f>#REF!</f>
        <v>#REF!</v>
      </c>
      <c r="W22" s="91">
        <f>W17+W20+W21</f>
        <v>0</v>
      </c>
      <c r="X22" s="88" t="e">
        <f>#REF!</f>
        <v>#REF!</v>
      </c>
      <c r="Y22" s="91">
        <f>Y17+Y20+Y21</f>
        <v>0</v>
      </c>
      <c r="Z22" s="88" t="e">
        <f>#REF!</f>
        <v>#REF!</v>
      </c>
      <c r="AA22" s="91">
        <f>AA17+AA20+AA21</f>
        <v>0</v>
      </c>
      <c r="AB22" s="88" t="e">
        <f>#REF!</f>
        <v>#REF!</v>
      </c>
      <c r="AC22" s="91">
        <f>AC17+AC20+AC21</f>
        <v>-143698791</v>
      </c>
      <c r="AD22" s="91">
        <f>AD17+AD20+AD21</f>
        <v>0</v>
      </c>
      <c r="AE22" s="91">
        <f>AE17+AE20+AE21</f>
        <v>-175992942</v>
      </c>
      <c r="AF22" s="88" t="e">
        <f>#REF!</f>
        <v>#REF!</v>
      </c>
      <c r="AG22" s="91">
        <f>AG17+AG20+AG21</f>
        <v>-319691733</v>
      </c>
    </row>
    <row r="24" spans="1:34" ht="20" customHeight="1">
      <c r="A24" s="67" t="s">
        <v>332</v>
      </c>
      <c r="B24" s="65"/>
      <c r="C24" s="65"/>
      <c r="D24" s="67"/>
      <c r="E24" s="3"/>
      <c r="F24" s="68"/>
      <c r="G24" s="3"/>
      <c r="H24" s="68"/>
      <c r="I24" s="3"/>
      <c r="J24" s="68"/>
      <c r="K24" s="3"/>
      <c r="L24" s="68"/>
      <c r="M24" s="3"/>
      <c r="N24" s="68"/>
      <c r="O24" s="3"/>
      <c r="P24" s="68"/>
      <c r="Q24" s="3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F24" s="55"/>
    </row>
    <row r="25" spans="1:34" ht="20" customHeight="1">
      <c r="B25" s="67" t="s">
        <v>195</v>
      </c>
      <c r="C25" s="81">
        <v>24</v>
      </c>
      <c r="D25" s="67"/>
      <c r="E25" s="4">
        <v>0</v>
      </c>
      <c r="F25" s="84"/>
      <c r="G25" s="4">
        <v>0</v>
      </c>
      <c r="H25" s="84"/>
      <c r="I25" s="4">
        <v>0</v>
      </c>
      <c r="J25" s="84"/>
      <c r="K25" s="4">
        <v>0</v>
      </c>
      <c r="L25" s="258"/>
      <c r="M25" s="4">
        <v>0</v>
      </c>
      <c r="N25" s="68"/>
      <c r="O25" s="259">
        <v>-24984615</v>
      </c>
      <c r="P25" s="68"/>
      <c r="Q25" s="4">
        <v>0</v>
      </c>
      <c r="R25" s="57"/>
      <c r="S25" s="260">
        <v>21185410</v>
      </c>
      <c r="T25" s="57"/>
      <c r="U25" s="4">
        <v>0</v>
      </c>
      <c r="V25" s="57"/>
      <c r="W25" s="4">
        <v>0</v>
      </c>
      <c r="X25" s="57"/>
      <c r="Y25" s="4">
        <v>0</v>
      </c>
      <c r="Z25" s="57"/>
      <c r="AA25" s="4">
        <f>U25+W25</f>
        <v>0</v>
      </c>
      <c r="AB25" s="57"/>
      <c r="AC25" s="4">
        <f>SUM(E25:W25)</f>
        <v>-3799205</v>
      </c>
      <c r="AD25" s="57"/>
      <c r="AE25" s="4">
        <f>-(AA25+AC25)</f>
        <v>3799205</v>
      </c>
      <c r="AF25" s="57"/>
      <c r="AG25" s="4">
        <f>AC25+AE25</f>
        <v>0</v>
      </c>
    </row>
    <row r="27" spans="1:34" ht="20" customHeight="1">
      <c r="A27" s="72" t="s">
        <v>145</v>
      </c>
      <c r="C27" s="85"/>
      <c r="D27" s="83"/>
      <c r="E27" s="3"/>
      <c r="F27" s="88"/>
      <c r="G27" s="3"/>
      <c r="H27" s="88"/>
      <c r="I27" s="3"/>
      <c r="J27" s="88"/>
      <c r="K27" s="3"/>
      <c r="L27" s="87"/>
      <c r="M27" s="3"/>
      <c r="N27" s="88"/>
      <c r="O27" s="88"/>
      <c r="P27" s="88"/>
      <c r="Q27" s="3"/>
      <c r="R27" s="74"/>
      <c r="S27" s="3"/>
      <c r="T27" s="87"/>
      <c r="U27" s="3"/>
      <c r="V27" s="88"/>
      <c r="W27" s="3"/>
      <c r="X27" s="88"/>
      <c r="Y27" s="3"/>
      <c r="Z27" s="88"/>
      <c r="AA27" s="3"/>
      <c r="AB27" s="88"/>
      <c r="AC27" s="3"/>
      <c r="AD27" s="88"/>
      <c r="AE27" s="3"/>
      <c r="AF27" s="88"/>
      <c r="AG27" s="3"/>
    </row>
    <row r="28" spans="1:34" ht="20" customHeight="1">
      <c r="A28" s="73"/>
      <c r="B28" s="65" t="s">
        <v>105</v>
      </c>
      <c r="C28" s="85"/>
      <c r="D28" s="83"/>
      <c r="E28" s="5">
        <v>0</v>
      </c>
      <c r="F28" s="88"/>
      <c r="G28" s="5">
        <v>0</v>
      </c>
      <c r="H28" s="88"/>
      <c r="I28" s="5">
        <v>0</v>
      </c>
      <c r="J28" s="88"/>
      <c r="K28" s="5">
        <v>0</v>
      </c>
      <c r="L28" s="87"/>
      <c r="M28" s="5">
        <v>0</v>
      </c>
      <c r="N28" s="88"/>
      <c r="O28" s="5">
        <v>0</v>
      </c>
      <c r="P28" s="88"/>
      <c r="Q28" s="5">
        <v>0</v>
      </c>
      <c r="R28" s="74"/>
      <c r="S28" s="5">
        <v>320216535</v>
      </c>
      <c r="T28" s="87"/>
      <c r="U28" s="5">
        <v>0</v>
      </c>
      <c r="V28" s="88"/>
      <c r="W28" s="5">
        <v>0</v>
      </c>
      <c r="X28" s="88"/>
      <c r="Y28" s="5">
        <v>0</v>
      </c>
      <c r="Z28" s="88"/>
      <c r="AA28" s="5">
        <f>U28+W28</f>
        <v>0</v>
      </c>
      <c r="AB28" s="88"/>
      <c r="AC28" s="5">
        <f>SUM(E28:S28)+AA28</f>
        <v>320216535</v>
      </c>
      <c r="AD28" s="25"/>
      <c r="AE28" s="5">
        <v>285302339</v>
      </c>
      <c r="AF28" s="25"/>
      <c r="AG28" s="5">
        <f>AC28+AE28</f>
        <v>605518874</v>
      </c>
      <c r="AH28" s="209"/>
    </row>
    <row r="29" spans="1:34" ht="20" customHeight="1">
      <c r="B29" s="65" t="s">
        <v>181</v>
      </c>
      <c r="C29" s="85"/>
      <c r="D29" s="83"/>
      <c r="E29" s="44">
        <v>0</v>
      </c>
      <c r="F29" s="5"/>
      <c r="G29" s="44">
        <v>0</v>
      </c>
      <c r="H29" s="5"/>
      <c r="I29" s="44">
        <v>0</v>
      </c>
      <c r="J29" s="5"/>
      <c r="K29" s="44">
        <v>0</v>
      </c>
      <c r="L29" s="5"/>
      <c r="M29" s="44">
        <v>0</v>
      </c>
      <c r="N29" s="5"/>
      <c r="O29" s="44">
        <v>0</v>
      </c>
      <c r="P29" s="5"/>
      <c r="Q29" s="44">
        <v>0</v>
      </c>
      <c r="R29" s="74"/>
      <c r="S29" s="5">
        <v>31925311</v>
      </c>
      <c r="T29" s="87"/>
      <c r="U29" s="5">
        <v>-69607356</v>
      </c>
      <c r="V29" s="87"/>
      <c r="W29" s="5">
        <v>-380303414</v>
      </c>
      <c r="X29" s="87"/>
      <c r="Y29" s="5">
        <v>0</v>
      </c>
      <c r="Z29" s="87"/>
      <c r="AA29" s="5">
        <f>U29+W29</f>
        <v>-449910770</v>
      </c>
      <c r="AB29" s="87"/>
      <c r="AC29" s="5">
        <f>SUM(E29:S29)+AA29</f>
        <v>-417985459</v>
      </c>
      <c r="AD29" s="25"/>
      <c r="AE29" s="5">
        <v>-41478043</v>
      </c>
      <c r="AF29" s="25"/>
      <c r="AG29" s="5">
        <f>AC29+AE29</f>
        <v>-459463502</v>
      </c>
      <c r="AH29" s="209"/>
    </row>
    <row r="30" spans="1:34" ht="20" customHeight="1">
      <c r="A30" s="67" t="s">
        <v>179</v>
      </c>
      <c r="B30" s="57"/>
      <c r="C30" s="90"/>
      <c r="D30" s="80"/>
      <c r="E30" s="70">
        <f>SUM(E28:E29)</f>
        <v>0</v>
      </c>
      <c r="F30" s="17"/>
      <c r="G30" s="70">
        <f>SUM(G28:G29)</f>
        <v>0</v>
      </c>
      <c r="H30" s="17"/>
      <c r="I30" s="70">
        <f>SUM(I28:I29)</f>
        <v>0</v>
      </c>
      <c r="J30" s="17"/>
      <c r="K30" s="70">
        <f>SUM(K28:K29)</f>
        <v>0</v>
      </c>
      <c r="L30" s="17"/>
      <c r="M30" s="70">
        <f>SUM(M28:M29)</f>
        <v>0</v>
      </c>
      <c r="N30" s="17"/>
      <c r="O30" s="70">
        <f>SUM(O28:O29)</f>
        <v>0</v>
      </c>
      <c r="P30" s="17"/>
      <c r="Q30" s="70">
        <f>SUM(Q28:Q29)</f>
        <v>0</v>
      </c>
      <c r="R30" s="17"/>
      <c r="S30" s="70">
        <f>SUM(S28:S29)</f>
        <v>352141846</v>
      </c>
      <c r="T30" s="17"/>
      <c r="U30" s="70">
        <f>SUM(U28:U29)</f>
        <v>-69607356</v>
      </c>
      <c r="V30" s="17"/>
      <c r="W30" s="70">
        <f>SUM(W28:W29)</f>
        <v>-380303414</v>
      </c>
      <c r="X30" s="17"/>
      <c r="Y30" s="70">
        <f>SUM(Y28:Y29)</f>
        <v>0</v>
      </c>
      <c r="Z30" s="17"/>
      <c r="AA30" s="70">
        <f>SUM(AA28:AA29)</f>
        <v>-449910770</v>
      </c>
      <c r="AB30" s="17"/>
      <c r="AC30" s="70">
        <f>SUM(AC28:AC29)</f>
        <v>-97768924</v>
      </c>
      <c r="AD30" s="17"/>
      <c r="AE30" s="70">
        <f>SUM(AE28:AE29)</f>
        <v>243824296</v>
      </c>
      <c r="AF30" s="17"/>
      <c r="AG30" s="70">
        <f>SUM(AG28:AG29)</f>
        <v>146055372</v>
      </c>
      <c r="AH30" s="209"/>
    </row>
    <row r="31" spans="1:34" ht="20" customHeight="1" thickBot="1">
      <c r="A31" s="63" t="s">
        <v>158</v>
      </c>
      <c r="C31" s="81"/>
      <c r="D31" s="80"/>
      <c r="E31" s="77">
        <f>E14+E22+E25+E30</f>
        <v>850000000</v>
      </c>
      <c r="F31" s="25"/>
      <c r="G31" s="77">
        <f>G14+G22+G25+G30</f>
        <v>-15740202</v>
      </c>
      <c r="H31" s="25"/>
      <c r="I31" s="77">
        <f>I14+I22+I25+I30</f>
        <v>1643000000</v>
      </c>
      <c r="J31" s="25"/>
      <c r="K31" s="77">
        <f>K14+K22+K25+K30</f>
        <v>18365540</v>
      </c>
      <c r="L31" s="25"/>
      <c r="M31" s="77">
        <f>M14+M22+M25+M30</f>
        <v>85000000</v>
      </c>
      <c r="N31" s="25"/>
      <c r="O31" s="77">
        <f>O22+O14+O30+O25</f>
        <v>415272373</v>
      </c>
      <c r="P31" s="25"/>
      <c r="Q31" s="77">
        <f>Q22+Q14+Q30+Q25</f>
        <v>15740202</v>
      </c>
      <c r="R31" s="25"/>
      <c r="S31" s="77">
        <f>S22+S14+S30+S25</f>
        <v>1896212287</v>
      </c>
      <c r="T31" s="25"/>
      <c r="U31" s="77">
        <f>U22+U14+U30+U25</f>
        <v>-182335091</v>
      </c>
      <c r="V31" s="25"/>
      <c r="W31" s="77">
        <f>W22+W14+W30+W25</f>
        <v>0</v>
      </c>
      <c r="X31" s="25"/>
      <c r="Y31" s="77">
        <f>Y22+Y14+Y30+Y25</f>
        <v>0</v>
      </c>
      <c r="Z31" s="25"/>
      <c r="AA31" s="77">
        <f>AA22+AA14+AA30+AA25</f>
        <v>-182335091</v>
      </c>
      <c r="AB31" s="25"/>
      <c r="AC31" s="77">
        <f>AC22+AC14+AC30+AC25</f>
        <v>4725515109</v>
      </c>
      <c r="AD31" s="25"/>
      <c r="AE31" s="77">
        <f>AE22+AE14+AE30+AE25</f>
        <v>1178982987</v>
      </c>
      <c r="AF31" s="25"/>
      <c r="AG31" s="77">
        <f>AG22+AG14+AG30</f>
        <v>5904498096</v>
      </c>
      <c r="AH31" s="210"/>
    </row>
    <row r="32" spans="1:34" ht="20" customHeight="1" thickTop="1">
      <c r="S32" s="22"/>
      <c r="AC32" s="122"/>
      <c r="AE32" s="78"/>
      <c r="AG32" s="78"/>
      <c r="AH32" s="210"/>
    </row>
    <row r="33" spans="1:34" ht="20" customHeight="1">
      <c r="AH33" s="210"/>
    </row>
    <row r="34" spans="1:34" ht="20" customHeight="1">
      <c r="A34" s="62" t="s">
        <v>205</v>
      </c>
      <c r="C34" s="82"/>
      <c r="D34" s="83"/>
      <c r="E34" s="66"/>
      <c r="F34" s="84"/>
      <c r="G34" s="66"/>
      <c r="H34" s="71"/>
      <c r="I34" s="66"/>
      <c r="J34" s="71"/>
      <c r="K34" s="66"/>
      <c r="L34" s="71"/>
      <c r="M34" s="66"/>
      <c r="N34" s="71"/>
      <c r="O34" s="71"/>
      <c r="P34" s="71"/>
      <c r="Q34" s="66"/>
      <c r="R34" s="71"/>
      <c r="S34" s="66"/>
      <c r="T34" s="71"/>
      <c r="U34" s="66"/>
      <c r="V34" s="71"/>
      <c r="W34" s="66"/>
      <c r="X34" s="71"/>
      <c r="Y34" s="66"/>
      <c r="Z34" s="71"/>
      <c r="AA34" s="66"/>
      <c r="AB34" s="71"/>
      <c r="AC34" s="66"/>
      <c r="AD34" s="71" t="e">
        <f>#REF!</f>
        <v>#REF!</v>
      </c>
      <c r="AE34" s="66"/>
      <c r="AF34" s="71" t="e">
        <f>#REF!</f>
        <v>#REF!</v>
      </c>
      <c r="AG34" s="66"/>
    </row>
    <row r="35" spans="1:34" ht="20" customHeight="1">
      <c r="A35" s="62" t="s">
        <v>206</v>
      </c>
      <c r="C35" s="82"/>
      <c r="D35" s="83"/>
      <c r="E35" s="4">
        <f>E31</f>
        <v>850000000</v>
      </c>
      <c r="F35" s="17"/>
      <c r="G35" s="4">
        <f>G31</f>
        <v>-15740202</v>
      </c>
      <c r="H35" s="17"/>
      <c r="I35" s="4">
        <f>I31</f>
        <v>1643000000</v>
      </c>
      <c r="J35" s="17"/>
      <c r="K35" s="4">
        <f>K31</f>
        <v>18365540</v>
      </c>
      <c r="L35" s="17"/>
      <c r="M35" s="4">
        <f>M31</f>
        <v>85000000</v>
      </c>
      <c r="N35" s="17"/>
      <c r="O35" s="17">
        <f>O31</f>
        <v>415272373</v>
      </c>
      <c r="P35" s="17"/>
      <c r="Q35" s="4">
        <f>Q31</f>
        <v>15740202</v>
      </c>
      <c r="R35" s="17"/>
      <c r="S35" s="4">
        <f>S31</f>
        <v>1896212287</v>
      </c>
      <c r="T35" s="17"/>
      <c r="U35" s="4">
        <f>U31</f>
        <v>-182335091</v>
      </c>
      <c r="V35" s="17"/>
      <c r="W35" s="4">
        <f>W31</f>
        <v>0</v>
      </c>
      <c r="X35" s="17"/>
      <c r="Y35" s="4">
        <f>Y31</f>
        <v>0</v>
      </c>
      <c r="Z35" s="17"/>
      <c r="AA35" s="4">
        <f>AA31</f>
        <v>-182335091</v>
      </c>
      <c r="AB35" s="17"/>
      <c r="AC35" s="4">
        <f>AC31</f>
        <v>4725515109</v>
      </c>
      <c r="AD35" s="17"/>
      <c r="AE35" s="4">
        <f>AE31</f>
        <v>1178982987</v>
      </c>
      <c r="AF35" s="17"/>
      <c r="AG35" s="4">
        <f>SUM(AC35:AE35)</f>
        <v>5904498096</v>
      </c>
    </row>
    <row r="36" spans="1:34" ht="20" customHeight="1">
      <c r="A36" s="67" t="s">
        <v>101</v>
      </c>
      <c r="C36" s="82"/>
      <c r="D36" s="83"/>
      <c r="E36" s="3"/>
      <c r="F36" s="87"/>
      <c r="G36" s="3"/>
      <c r="H36" s="87"/>
      <c r="I36" s="3"/>
      <c r="J36" s="87"/>
      <c r="K36" s="3"/>
      <c r="L36" s="87"/>
      <c r="M36" s="3"/>
      <c r="N36" s="87"/>
      <c r="O36" s="87"/>
      <c r="P36" s="87"/>
      <c r="Q36" s="3"/>
      <c r="R36" s="87"/>
      <c r="S36" s="3"/>
      <c r="T36" s="87"/>
      <c r="U36" s="3"/>
      <c r="V36" s="88"/>
      <c r="W36" s="3"/>
      <c r="X36" s="88"/>
      <c r="Y36" s="3"/>
      <c r="Z36" s="88"/>
      <c r="AA36" s="3"/>
      <c r="AB36" s="88"/>
      <c r="AC36" s="3"/>
      <c r="AD36" s="88"/>
      <c r="AE36" s="3"/>
      <c r="AF36" s="88"/>
      <c r="AG36" s="68"/>
    </row>
    <row r="37" spans="1:34" ht="20" customHeight="1">
      <c r="B37" s="69" t="s">
        <v>102</v>
      </c>
      <c r="C37" s="64"/>
      <c r="D37" s="67"/>
      <c r="E37" s="3"/>
      <c r="F37" s="68"/>
      <c r="G37" s="3"/>
      <c r="H37" s="68"/>
      <c r="I37" s="3"/>
      <c r="J37" s="68"/>
      <c r="K37" s="3"/>
      <c r="L37" s="68"/>
      <c r="M37" s="3"/>
      <c r="N37" s="68"/>
      <c r="O37" s="3"/>
      <c r="P37" s="68"/>
      <c r="Q37" s="3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F37" s="55"/>
    </row>
    <row r="38" spans="1:34" ht="20" customHeight="1">
      <c r="A38" s="62"/>
      <c r="B38" s="55" t="s">
        <v>227</v>
      </c>
      <c r="C38" s="81">
        <v>33</v>
      </c>
      <c r="D38" s="83"/>
      <c r="E38" s="5">
        <v>0</v>
      </c>
      <c r="F38" s="88"/>
      <c r="G38" s="5">
        <v>0</v>
      </c>
      <c r="H38" s="88"/>
      <c r="I38" s="5">
        <v>0</v>
      </c>
      <c r="J38" s="88"/>
      <c r="K38" s="5">
        <v>0</v>
      </c>
      <c r="L38" s="87"/>
      <c r="M38" s="5">
        <v>0</v>
      </c>
      <c r="N38" s="25"/>
      <c r="O38" s="5">
        <v>0</v>
      </c>
      <c r="P38" s="25"/>
      <c r="Q38" s="5">
        <v>0</v>
      </c>
      <c r="R38" s="25"/>
      <c r="S38" s="5">
        <v>-160604150</v>
      </c>
      <c r="T38" s="25"/>
      <c r="U38" s="5">
        <v>0</v>
      </c>
      <c r="V38" s="25"/>
      <c r="W38" s="5">
        <v>0</v>
      </c>
      <c r="X38" s="25"/>
      <c r="Y38" s="5">
        <v>0</v>
      </c>
      <c r="Z38" s="25"/>
      <c r="AA38" s="5">
        <f>U38+W38</f>
        <v>0</v>
      </c>
      <c r="AB38" s="25"/>
      <c r="AC38" s="5">
        <f>SUM(E38:S38)+AA38</f>
        <v>-160604150</v>
      </c>
      <c r="AD38" s="25"/>
      <c r="AE38" s="5">
        <v>-84718757</v>
      </c>
      <c r="AF38" s="17"/>
      <c r="AG38" s="5">
        <f>AC38+AE38</f>
        <v>-245322907</v>
      </c>
    </row>
    <row r="39" spans="1:34" ht="20" customHeight="1">
      <c r="A39" s="67"/>
      <c r="B39" s="69" t="s">
        <v>262</v>
      </c>
      <c r="C39" s="82"/>
      <c r="D39" s="83"/>
      <c r="E39" s="3"/>
      <c r="F39" s="87"/>
      <c r="G39" s="3"/>
      <c r="H39" s="87"/>
      <c r="I39" s="3"/>
      <c r="J39" s="87"/>
      <c r="K39" s="3"/>
      <c r="L39" s="87"/>
      <c r="M39" s="3"/>
      <c r="N39" s="87"/>
      <c r="O39" s="87"/>
      <c r="P39" s="87"/>
      <c r="Q39" s="3"/>
      <c r="R39" s="87"/>
      <c r="S39" s="3"/>
      <c r="T39" s="87"/>
      <c r="U39" s="3"/>
      <c r="V39" s="88"/>
      <c r="W39" s="3"/>
      <c r="X39" s="88"/>
      <c r="Y39" s="3"/>
      <c r="Z39" s="88"/>
      <c r="AA39" s="3"/>
      <c r="AB39" s="88"/>
      <c r="AC39" s="3"/>
      <c r="AD39" s="88"/>
      <c r="AE39" s="3"/>
      <c r="AF39" s="88"/>
      <c r="AG39" s="3"/>
    </row>
    <row r="40" spans="1:34" ht="20" customHeight="1">
      <c r="A40" s="67"/>
      <c r="B40" s="51" t="s">
        <v>263</v>
      </c>
      <c r="C40" s="82"/>
      <c r="D40" s="83"/>
      <c r="E40" s="3"/>
      <c r="F40" s="87"/>
      <c r="G40" s="3"/>
      <c r="H40" s="87"/>
      <c r="I40" s="3"/>
      <c r="J40" s="87"/>
      <c r="K40" s="3"/>
      <c r="L40" s="87"/>
      <c r="M40" s="3"/>
      <c r="N40" s="87"/>
      <c r="O40" s="87"/>
      <c r="P40" s="87"/>
      <c r="Q40" s="3"/>
      <c r="R40" s="87"/>
      <c r="S40" s="3"/>
      <c r="T40" s="87"/>
      <c r="U40" s="3"/>
      <c r="V40" s="88"/>
      <c r="W40" s="3"/>
      <c r="X40" s="88"/>
      <c r="Y40" s="3"/>
      <c r="Z40" s="3"/>
      <c r="AA40" s="3"/>
      <c r="AB40" s="3"/>
      <c r="AC40" s="3"/>
      <c r="AD40" s="3"/>
      <c r="AE40" s="3"/>
      <c r="AF40" s="88"/>
      <c r="AG40" s="3"/>
    </row>
    <row r="41" spans="1:34" ht="20" customHeight="1">
      <c r="A41" s="67"/>
      <c r="B41" s="51" t="s">
        <v>264</v>
      </c>
      <c r="C41" s="85">
        <v>11</v>
      </c>
      <c r="D41" s="83"/>
      <c r="E41" s="5">
        <v>0</v>
      </c>
      <c r="F41" s="5"/>
      <c r="G41" s="5">
        <v>0</v>
      </c>
      <c r="H41" s="5"/>
      <c r="I41" s="5">
        <v>0</v>
      </c>
      <c r="J41" s="5"/>
      <c r="K41" s="5">
        <v>0</v>
      </c>
      <c r="L41" s="5"/>
      <c r="M41" s="5">
        <v>0</v>
      </c>
      <c r="N41" s="5"/>
      <c r="O41" s="5">
        <v>0</v>
      </c>
      <c r="P41" s="5"/>
      <c r="Q41" s="5">
        <v>0</v>
      </c>
      <c r="R41" s="5"/>
      <c r="S41" s="5">
        <v>-83960914</v>
      </c>
      <c r="T41" s="5"/>
      <c r="U41" s="5">
        <v>0</v>
      </c>
      <c r="V41" s="5"/>
      <c r="W41" s="5">
        <v>0</v>
      </c>
      <c r="X41" s="5"/>
      <c r="Y41" s="5">
        <v>0</v>
      </c>
      <c r="Z41" s="5"/>
      <c r="AA41" s="5">
        <f>U41+W41</f>
        <v>0</v>
      </c>
      <c r="AB41" s="5"/>
      <c r="AC41" s="5">
        <f>SUM(E41:S41,AA41)</f>
        <v>-83960914</v>
      </c>
      <c r="AD41" s="5"/>
      <c r="AE41" s="5">
        <v>-62366974</v>
      </c>
      <c r="AF41" s="5"/>
      <c r="AG41" s="5">
        <f>AC41+AE41</f>
        <v>-146327888</v>
      </c>
      <c r="AH41" s="58"/>
    </row>
    <row r="42" spans="1:34" ht="20" customHeight="1">
      <c r="A42" s="67"/>
      <c r="B42" s="51" t="s">
        <v>263</v>
      </c>
      <c r="C42" s="85"/>
      <c r="D42" s="83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4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8"/>
    </row>
    <row r="43" spans="1:34" ht="20" customHeight="1">
      <c r="A43" s="67"/>
      <c r="B43" s="51" t="s">
        <v>286</v>
      </c>
      <c r="C43" s="85"/>
      <c r="D43" s="83"/>
      <c r="E43" s="5">
        <v>0</v>
      </c>
      <c r="F43" s="5"/>
      <c r="G43" s="5">
        <v>0</v>
      </c>
      <c r="H43" s="5"/>
      <c r="I43" s="5">
        <v>0</v>
      </c>
      <c r="J43" s="5"/>
      <c r="K43" s="5">
        <v>0</v>
      </c>
      <c r="L43" s="5"/>
      <c r="M43" s="5">
        <v>0</v>
      </c>
      <c r="N43" s="5"/>
      <c r="O43" s="5">
        <v>0</v>
      </c>
      <c r="P43" s="5"/>
      <c r="Q43" s="5">
        <v>0</v>
      </c>
      <c r="R43" s="5"/>
      <c r="S43" s="4">
        <v>0</v>
      </c>
      <c r="T43" s="5"/>
      <c r="U43" s="5">
        <v>0</v>
      </c>
      <c r="V43" s="5"/>
      <c r="W43" s="5">
        <v>0</v>
      </c>
      <c r="X43" s="5"/>
      <c r="Y43" s="5">
        <f t="shared" ref="Y43" si="0">S43+U43</f>
        <v>0</v>
      </c>
      <c r="Z43" s="5"/>
      <c r="AA43" s="5">
        <f>U43+W43</f>
        <v>0</v>
      </c>
      <c r="AB43" s="5"/>
      <c r="AC43" s="5">
        <f>SUM(E43:S43,AA43)</f>
        <v>0</v>
      </c>
      <c r="AD43" s="5"/>
      <c r="AE43" s="5">
        <v>22851514</v>
      </c>
      <c r="AF43" s="5"/>
      <c r="AG43" s="5">
        <f>AC43+AE43</f>
        <v>22851514</v>
      </c>
      <c r="AH43" s="58"/>
    </row>
    <row r="44" spans="1:34" ht="20" customHeight="1">
      <c r="B44" s="51" t="s">
        <v>228</v>
      </c>
      <c r="C44" s="85">
        <v>11</v>
      </c>
      <c r="D44" s="83"/>
      <c r="E44" s="5">
        <v>0</v>
      </c>
      <c r="F44" s="5"/>
      <c r="G44" s="5">
        <v>0</v>
      </c>
      <c r="H44" s="5"/>
      <c r="I44" s="5">
        <v>0</v>
      </c>
      <c r="J44" s="5"/>
      <c r="K44" s="5">
        <v>0</v>
      </c>
      <c r="L44" s="5"/>
      <c r="M44" s="5">
        <v>0</v>
      </c>
      <c r="N44" s="5"/>
      <c r="O44" s="5">
        <v>0</v>
      </c>
      <c r="P44" s="5"/>
      <c r="Q44" s="5">
        <v>0</v>
      </c>
      <c r="R44" s="5"/>
      <c r="S44" s="4">
        <f>SUM(S39:S39)</f>
        <v>0</v>
      </c>
      <c r="T44" s="5"/>
      <c r="U44" s="5">
        <v>0</v>
      </c>
      <c r="V44" s="5"/>
      <c r="W44" s="5">
        <v>0</v>
      </c>
      <c r="X44" s="5"/>
      <c r="Y44" s="5">
        <f>S44+U44</f>
        <v>0</v>
      </c>
      <c r="Z44" s="5"/>
      <c r="AA44" s="5">
        <f>U44+W44</f>
        <v>0</v>
      </c>
      <c r="AB44" s="5"/>
      <c r="AC44" s="5">
        <f>SUM(E44:S44)+AA44</f>
        <v>0</v>
      </c>
      <c r="AD44" s="5"/>
      <c r="AE44" s="5">
        <v>79482951</v>
      </c>
      <c r="AF44" s="5"/>
      <c r="AG44" s="5">
        <f>AC44+AE44</f>
        <v>79482951</v>
      </c>
    </row>
    <row r="45" spans="1:34" ht="20" customHeight="1">
      <c r="B45" s="51" t="s">
        <v>229</v>
      </c>
      <c r="C45" s="85">
        <v>11</v>
      </c>
      <c r="D45" s="83"/>
      <c r="E45" s="44">
        <v>0</v>
      </c>
      <c r="F45" s="5"/>
      <c r="G45" s="44">
        <v>0</v>
      </c>
      <c r="H45" s="5"/>
      <c r="I45" s="44">
        <v>0</v>
      </c>
      <c r="J45" s="5"/>
      <c r="K45" s="44">
        <v>0</v>
      </c>
      <c r="L45" s="5"/>
      <c r="M45" s="44">
        <v>0</v>
      </c>
      <c r="N45" s="5"/>
      <c r="O45" s="44">
        <v>0</v>
      </c>
      <c r="P45" s="5"/>
      <c r="Q45" s="44">
        <v>0</v>
      </c>
      <c r="R45" s="5"/>
      <c r="S45" s="91">
        <f>SUM(S40:S40)</f>
        <v>0</v>
      </c>
      <c r="T45" s="5"/>
      <c r="U45" s="44">
        <v>0</v>
      </c>
      <c r="V45" s="5"/>
      <c r="W45" s="44">
        <v>0</v>
      </c>
      <c r="X45" s="5"/>
      <c r="Y45" s="44">
        <f>S45+U45</f>
        <v>0</v>
      </c>
      <c r="Z45" s="5"/>
      <c r="AA45" s="44">
        <f>U45+W45</f>
        <v>0</v>
      </c>
      <c r="AB45" s="5"/>
      <c r="AC45" s="44">
        <f>SUM(E45:S45)+AA45</f>
        <v>0</v>
      </c>
      <c r="AD45" s="5"/>
      <c r="AE45" s="44">
        <v>-369800343</v>
      </c>
      <c r="AF45" s="5"/>
      <c r="AG45" s="44">
        <f>AC45+AE45</f>
        <v>-369800343</v>
      </c>
    </row>
    <row r="46" spans="1:34" ht="20" customHeight="1">
      <c r="A46" s="48" t="s">
        <v>170</v>
      </c>
      <c r="B46" s="89"/>
      <c r="C46" s="90"/>
      <c r="D46" s="80"/>
      <c r="E46" s="91">
        <f>E38+E41+E44+E45</f>
        <v>0</v>
      </c>
      <c r="F46" s="88" t="e">
        <f>#REF!</f>
        <v>#REF!</v>
      </c>
      <c r="G46" s="91">
        <f>G38+G41+G44+G45</f>
        <v>0</v>
      </c>
      <c r="H46" s="88" t="e">
        <f>#REF!</f>
        <v>#REF!</v>
      </c>
      <c r="I46" s="91">
        <f>I38+I41+I44+I45</f>
        <v>0</v>
      </c>
      <c r="J46" s="88" t="e">
        <f>#REF!</f>
        <v>#REF!</v>
      </c>
      <c r="K46" s="91">
        <f>K38+K41+K44+K45</f>
        <v>0</v>
      </c>
      <c r="L46" s="87" t="e">
        <f>#REF!</f>
        <v>#REF!</v>
      </c>
      <c r="M46" s="91">
        <f>M38+M41+M44+M45</f>
        <v>0</v>
      </c>
      <c r="N46" s="88" t="e">
        <f>#REF!</f>
        <v>#REF!</v>
      </c>
      <c r="O46" s="91">
        <f>O38+O41+O44+O45</f>
        <v>0</v>
      </c>
      <c r="P46" s="91">
        <f>P38+P41+P44+P45</f>
        <v>0</v>
      </c>
      <c r="Q46" s="91">
        <f>Q38+Q41+Q44+Q45</f>
        <v>0</v>
      </c>
      <c r="R46" s="74" t="e">
        <f>#REF!</f>
        <v>#REF!</v>
      </c>
      <c r="S46" s="91">
        <f>S38+S41+S44+S45</f>
        <v>-244565064</v>
      </c>
      <c r="T46" s="87" t="e">
        <f>#REF!</f>
        <v>#REF!</v>
      </c>
      <c r="U46" s="91">
        <f>U38+U41+U44+U45</f>
        <v>0</v>
      </c>
      <c r="V46" s="88" t="e">
        <f>#REF!</f>
        <v>#REF!</v>
      </c>
      <c r="W46" s="91">
        <f>W38+W41+W44+W45</f>
        <v>0</v>
      </c>
      <c r="X46" s="91">
        <f>X38+X41+X44+X45</f>
        <v>0</v>
      </c>
      <c r="Y46" s="91">
        <f>Y38+Y41+Y44+Y45</f>
        <v>0</v>
      </c>
      <c r="Z46" s="88" t="e">
        <f>#REF!</f>
        <v>#REF!</v>
      </c>
      <c r="AA46" s="91">
        <f>AA38+AA41+AA44+AA45</f>
        <v>0</v>
      </c>
      <c r="AB46" s="88" t="e">
        <f>#REF!</f>
        <v>#REF!</v>
      </c>
      <c r="AC46" s="91">
        <f>AC38+AC41+AC44+AC45</f>
        <v>-244565064</v>
      </c>
      <c r="AD46" s="88" t="e">
        <f>#REF!</f>
        <v>#REF!</v>
      </c>
      <c r="AE46" s="91">
        <f>AE38+AE41+AE43+AE44+AE45</f>
        <v>-414551609</v>
      </c>
      <c r="AF46" s="88" t="e">
        <f>#REF!</f>
        <v>#REF!</v>
      </c>
      <c r="AG46" s="91">
        <f>AG38+AG41+AG43+AG44+AG45</f>
        <v>-659116673</v>
      </c>
    </row>
    <row r="48" spans="1:34" ht="20" customHeight="1">
      <c r="A48" s="48" t="s">
        <v>103</v>
      </c>
      <c r="B48" s="57"/>
    </row>
    <row r="49" spans="1:34" ht="20" customHeight="1">
      <c r="A49" s="48"/>
      <c r="B49" s="57" t="s">
        <v>195</v>
      </c>
      <c r="C49" s="92">
        <v>24</v>
      </c>
      <c r="E49" s="140">
        <v>0</v>
      </c>
      <c r="F49" s="127"/>
      <c r="G49" s="140">
        <v>0</v>
      </c>
      <c r="H49" s="127"/>
      <c r="I49" s="140">
        <v>0</v>
      </c>
      <c r="J49" s="127"/>
      <c r="K49" s="140">
        <v>0</v>
      </c>
      <c r="L49" s="127"/>
      <c r="M49" s="140">
        <v>0</v>
      </c>
      <c r="N49" s="127"/>
      <c r="O49" s="127">
        <v>47813529</v>
      </c>
      <c r="P49" s="127"/>
      <c r="Q49" s="140">
        <v>0</v>
      </c>
      <c r="R49" s="127"/>
      <c r="S49" s="140">
        <v>-47485455</v>
      </c>
      <c r="T49" s="127"/>
      <c r="U49" s="140">
        <v>0</v>
      </c>
      <c r="V49" s="127"/>
      <c r="W49" s="140">
        <v>0</v>
      </c>
      <c r="X49" s="127"/>
      <c r="Y49" s="140">
        <v>0</v>
      </c>
      <c r="Z49" s="127"/>
      <c r="AA49" s="4">
        <f>U49+W49</f>
        <v>0</v>
      </c>
      <c r="AB49" s="127"/>
      <c r="AC49" s="140">
        <f>SUM(E49:S49,AA49)</f>
        <v>328074</v>
      </c>
      <c r="AD49" s="261"/>
      <c r="AE49" s="262">
        <v>-328074</v>
      </c>
      <c r="AF49" s="261"/>
      <c r="AG49" s="4">
        <f>AC49+AE49</f>
        <v>0</v>
      </c>
    </row>
    <row r="51" spans="1:34" ht="20" customHeight="1">
      <c r="A51" s="72" t="s">
        <v>145</v>
      </c>
      <c r="C51" s="85"/>
      <c r="D51" s="83"/>
      <c r="E51" s="3"/>
      <c r="F51" s="88"/>
      <c r="G51" s="3"/>
      <c r="H51" s="88"/>
      <c r="I51" s="3"/>
      <c r="J51" s="88"/>
      <c r="K51" s="3"/>
      <c r="L51" s="87"/>
      <c r="M51" s="3"/>
      <c r="N51" s="88"/>
      <c r="O51" s="88"/>
      <c r="P51" s="88"/>
      <c r="Q51" s="3"/>
      <c r="R51" s="74"/>
      <c r="S51" s="3"/>
      <c r="T51" s="87"/>
      <c r="U51" s="3"/>
      <c r="V51" s="88"/>
      <c r="W51" s="3"/>
      <c r="X51" s="88"/>
      <c r="Y51" s="3"/>
      <c r="Z51" s="88"/>
      <c r="AA51" s="3"/>
      <c r="AB51" s="88"/>
      <c r="AC51" s="3"/>
      <c r="AD51" s="88"/>
      <c r="AE51" s="3"/>
      <c r="AF51" s="88"/>
      <c r="AG51" s="3"/>
    </row>
    <row r="52" spans="1:34" ht="20" customHeight="1">
      <c r="A52" s="73"/>
      <c r="B52" s="65" t="s">
        <v>196</v>
      </c>
      <c r="C52" s="85"/>
      <c r="D52" s="83"/>
      <c r="E52" s="5">
        <v>0</v>
      </c>
      <c r="F52" s="88"/>
      <c r="G52" s="5">
        <v>0</v>
      </c>
      <c r="H52" s="88"/>
      <c r="I52" s="5">
        <v>0</v>
      </c>
      <c r="J52" s="88"/>
      <c r="K52" s="5">
        <v>0</v>
      </c>
      <c r="L52" s="87"/>
      <c r="M52" s="5">
        <v>0</v>
      </c>
      <c r="N52" s="88"/>
      <c r="O52" s="5">
        <v>0</v>
      </c>
      <c r="P52" s="88"/>
      <c r="Q52" s="5">
        <v>0</v>
      </c>
      <c r="R52" s="74"/>
      <c r="S52" s="5">
        <v>-1011135027</v>
      </c>
      <c r="T52" s="87"/>
      <c r="U52" s="5">
        <v>0</v>
      </c>
      <c r="V52" s="88"/>
      <c r="W52" s="5">
        <v>0</v>
      </c>
      <c r="X52" s="88"/>
      <c r="Y52" s="5">
        <v>0</v>
      </c>
      <c r="Z52" s="88"/>
      <c r="AA52" s="5">
        <f>U52+W52</f>
        <v>0</v>
      </c>
      <c r="AB52" s="88"/>
      <c r="AC52" s="5">
        <f>SUM(E52:S52)+AA52</f>
        <v>-1011135027</v>
      </c>
      <c r="AD52" s="25"/>
      <c r="AE52" s="5">
        <v>-39297420</v>
      </c>
      <c r="AF52" s="25"/>
      <c r="AG52" s="5">
        <f>AC52+AE52</f>
        <v>-1050432447</v>
      </c>
      <c r="AH52" s="209"/>
    </row>
    <row r="53" spans="1:34" ht="20" customHeight="1">
      <c r="B53" s="65" t="s">
        <v>181</v>
      </c>
      <c r="C53" s="85"/>
      <c r="D53" s="83"/>
      <c r="E53" s="44">
        <v>0</v>
      </c>
      <c r="F53" s="5"/>
      <c r="G53" s="44">
        <v>0</v>
      </c>
      <c r="H53" s="5"/>
      <c r="I53" s="44">
        <v>0</v>
      </c>
      <c r="J53" s="5"/>
      <c r="K53" s="44">
        <v>0</v>
      </c>
      <c r="L53" s="5"/>
      <c r="M53" s="44">
        <v>0</v>
      </c>
      <c r="N53" s="5"/>
      <c r="O53" s="44">
        <v>0</v>
      </c>
      <c r="P53" s="5"/>
      <c r="Q53" s="44">
        <v>0</v>
      </c>
      <c r="R53" s="74"/>
      <c r="S53" s="5">
        <v>-7793555</v>
      </c>
      <c r="T53" s="87"/>
      <c r="U53" s="5">
        <v>28192248</v>
      </c>
      <c r="V53" s="87"/>
      <c r="W53" s="5">
        <v>0</v>
      </c>
      <c r="X53" s="87"/>
      <c r="Y53" s="5">
        <v>-21110059</v>
      </c>
      <c r="Z53" s="87"/>
      <c r="AA53" s="5">
        <f>SUM(U53:Y53)</f>
        <v>7082189</v>
      </c>
      <c r="AB53" s="87"/>
      <c r="AC53" s="5">
        <f>SUM(E53:S53)+AA53</f>
        <v>-711366</v>
      </c>
      <c r="AD53" s="25"/>
      <c r="AE53" s="5">
        <v>-34363934</v>
      </c>
      <c r="AF53" s="25"/>
      <c r="AG53" s="5">
        <f>AC53+AE53</f>
        <v>-35075300</v>
      </c>
      <c r="AH53" s="209"/>
    </row>
    <row r="54" spans="1:34" ht="20" customHeight="1">
      <c r="A54" s="67" t="s">
        <v>179</v>
      </c>
      <c r="B54" s="57"/>
      <c r="C54" s="90"/>
      <c r="D54" s="80"/>
      <c r="E54" s="70">
        <f>SUM(E52:E53)</f>
        <v>0</v>
      </c>
      <c r="F54" s="17"/>
      <c r="G54" s="70">
        <f>SUM(G52:G53)</f>
        <v>0</v>
      </c>
      <c r="H54" s="17"/>
      <c r="I54" s="70">
        <f>SUM(I52:I53)</f>
        <v>0</v>
      </c>
      <c r="J54" s="17"/>
      <c r="K54" s="70">
        <f>SUM(K52:K53)</f>
        <v>0</v>
      </c>
      <c r="L54" s="17"/>
      <c r="M54" s="70">
        <f>SUM(M52:M53)</f>
        <v>0</v>
      </c>
      <c r="N54" s="17"/>
      <c r="O54" s="70">
        <f>SUM(O52:O53)</f>
        <v>0</v>
      </c>
      <c r="P54" s="17"/>
      <c r="Q54" s="70">
        <f>SUM(Q52:Q53)</f>
        <v>0</v>
      </c>
      <c r="R54" s="17"/>
      <c r="S54" s="70">
        <f>SUM(S52:S53)</f>
        <v>-1018928582</v>
      </c>
      <c r="T54" s="17"/>
      <c r="U54" s="70">
        <f>SUM(U52:U53)</f>
        <v>28192248</v>
      </c>
      <c r="V54" s="17"/>
      <c r="W54" s="70">
        <f>SUM(W52:W53)</f>
        <v>0</v>
      </c>
      <c r="X54" s="17"/>
      <c r="Y54" s="70">
        <f>SUM(Y52:Y53)</f>
        <v>-21110059</v>
      </c>
      <c r="Z54" s="17"/>
      <c r="AA54" s="70">
        <f>SUM(AA52:AA53)</f>
        <v>7082189</v>
      </c>
      <c r="AB54" s="17"/>
      <c r="AC54" s="70">
        <f>SUM(AC52:AC53)</f>
        <v>-1011846393</v>
      </c>
      <c r="AD54" s="17"/>
      <c r="AE54" s="70">
        <f>SUM(AE52:AE53)</f>
        <v>-73661354</v>
      </c>
      <c r="AF54" s="17"/>
      <c r="AG54" s="70">
        <f>SUM(AG52:AG53)</f>
        <v>-1085507747</v>
      </c>
      <c r="AH54" s="209"/>
    </row>
    <row r="55" spans="1:34" ht="20" customHeight="1" thickBot="1">
      <c r="A55" s="63" t="s">
        <v>207</v>
      </c>
      <c r="C55" s="81"/>
      <c r="D55" s="80"/>
      <c r="E55" s="77">
        <f>E35+E46+E49+E54</f>
        <v>850000000</v>
      </c>
      <c r="F55" s="25"/>
      <c r="G55" s="77">
        <f>G35+G46+G49+G54</f>
        <v>-15740202</v>
      </c>
      <c r="H55" s="25"/>
      <c r="I55" s="77">
        <f>I35+I46+I49+I54</f>
        <v>1643000000</v>
      </c>
      <c r="J55" s="25"/>
      <c r="K55" s="77">
        <f>K35+K46+K49+K54</f>
        <v>18365540</v>
      </c>
      <c r="L55" s="25"/>
      <c r="M55" s="77">
        <f>M35+M46+M49+M54</f>
        <v>85000000</v>
      </c>
      <c r="N55" s="25"/>
      <c r="O55" s="77">
        <f>O35+O46+O49+O54</f>
        <v>463085902</v>
      </c>
      <c r="P55" s="25"/>
      <c r="Q55" s="77">
        <f>Q35+Q46+Q49+Q54</f>
        <v>15740202</v>
      </c>
      <c r="R55" s="25"/>
      <c r="S55" s="77">
        <f>S35+S46+S49+S54</f>
        <v>585233186</v>
      </c>
      <c r="T55" s="25"/>
      <c r="U55" s="77">
        <f>U35+U46+U49+U54</f>
        <v>-154142843</v>
      </c>
      <c r="V55" s="25"/>
      <c r="W55" s="77">
        <f>W35+W46+W49+W54</f>
        <v>0</v>
      </c>
      <c r="X55" s="25"/>
      <c r="Y55" s="77">
        <f>Y35+Y46+Y49+Y54</f>
        <v>-21110059</v>
      </c>
      <c r="Z55" s="25"/>
      <c r="AA55" s="77">
        <f>AA35+AA46+AA49+AA54</f>
        <v>-175252902</v>
      </c>
      <c r="AB55" s="25"/>
      <c r="AC55" s="77">
        <f>AC35+AC46+AC49+AC54</f>
        <v>3469431726</v>
      </c>
      <c r="AD55" s="4" t="e">
        <f>AD35+AD46+AD54</f>
        <v>#REF!</v>
      </c>
      <c r="AE55" s="77">
        <f>AE35+AE46+AE49+AE54</f>
        <v>690441950</v>
      </c>
      <c r="AF55" s="25"/>
      <c r="AG55" s="77">
        <f>AG35+AG46+AG49+AG54</f>
        <v>4159873676</v>
      </c>
      <c r="AH55" s="210"/>
    </row>
    <row r="56" spans="1:34" ht="20" customHeight="1" thickTop="1"/>
  </sheetData>
  <mergeCells count="5">
    <mergeCell ref="E4:AG4"/>
    <mergeCell ref="M5:S5"/>
    <mergeCell ref="U5:AA5"/>
    <mergeCell ref="E12:AG12"/>
    <mergeCell ref="I5:K5"/>
  </mergeCells>
  <pageMargins left="0.7" right="0.7" top="0.48" bottom="0.5" header="0.5" footer="0.5"/>
  <pageSetup paperSize="9" scale="43" firstPageNumber="11" fitToHeight="0" orientation="landscape" cellComments="asDisplayed" useFirstPageNumber="1" horizontalDpi="1200" verticalDpi="12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view="pageBreakPreview" zoomScaleNormal="70" zoomScaleSheetLayoutView="100" zoomScalePageLayoutView="70" workbookViewId="0"/>
  </sheetViews>
  <sheetFormatPr defaultColWidth="9.09765625" defaultRowHeight="14"/>
  <cols>
    <col min="1" max="1" width="2.3984375" style="55" customWidth="1"/>
    <col min="2" max="2" width="57.69921875" style="55" customWidth="1"/>
    <col min="3" max="3" width="5.8984375" style="59" customWidth="1"/>
    <col min="4" max="4" width="2.09765625" style="55" customWidth="1"/>
    <col min="5" max="5" width="18" style="2" customWidth="1"/>
    <col min="6" max="6" width="2.09765625" style="58" customWidth="1"/>
    <col min="7" max="7" width="18" style="2" customWidth="1"/>
    <col min="8" max="8" width="2.09765625" style="58" customWidth="1"/>
    <col min="9" max="9" width="18" style="55" customWidth="1"/>
    <col min="10" max="10" width="2.09765625" style="58" customWidth="1"/>
    <col min="11" max="11" width="18" style="55" customWidth="1"/>
    <col min="12" max="12" width="2.09765625" style="58" customWidth="1"/>
    <col min="13" max="13" width="18" style="55" customWidth="1"/>
    <col min="14" max="14" width="2.09765625" style="58" customWidth="1"/>
    <col min="15" max="15" width="18" style="55" customWidth="1"/>
    <col min="16" max="16" width="2.09765625" style="58" customWidth="1"/>
    <col min="17" max="17" width="18" style="55" customWidth="1"/>
    <col min="18" max="18" width="27.59765625" style="55" customWidth="1"/>
    <col min="19" max="19" width="9.765625E-2" style="55" customWidth="1"/>
    <col min="20" max="20" width="9.09765625" style="55" customWidth="1"/>
    <col min="21" max="16384" width="9.09765625" style="55"/>
  </cols>
  <sheetData>
    <row r="1" spans="1:17" s="51" customFormat="1" ht="20.25" customHeight="1">
      <c r="A1" s="190" t="s">
        <v>0</v>
      </c>
      <c r="B1" s="190"/>
      <c r="C1" s="49"/>
      <c r="D1" s="48"/>
      <c r="E1" s="48"/>
      <c r="F1" s="50"/>
      <c r="G1" s="48"/>
      <c r="H1" s="50"/>
      <c r="I1" s="48"/>
      <c r="J1" s="50"/>
      <c r="K1" s="48"/>
      <c r="L1" s="50"/>
      <c r="M1" s="48"/>
      <c r="N1" s="50"/>
      <c r="O1" s="48"/>
      <c r="P1" s="50"/>
      <c r="Q1" s="48"/>
    </row>
    <row r="2" spans="1:17" s="51" customFormat="1" ht="20.25" customHeight="1">
      <c r="A2" s="274" t="s">
        <v>142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50"/>
      <c r="M2" s="48"/>
      <c r="N2" s="50"/>
      <c r="O2" s="48"/>
      <c r="P2" s="50"/>
      <c r="Q2" s="48"/>
    </row>
    <row r="3" spans="1:17" ht="11.25" customHeight="1">
      <c r="A3" s="52"/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4"/>
    </row>
    <row r="4" spans="1:17" ht="20.25" customHeight="1">
      <c r="A4" s="52"/>
      <c r="B4" s="52"/>
      <c r="C4" s="53"/>
      <c r="D4" s="52"/>
      <c r="E4" s="271" t="s">
        <v>106</v>
      </c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</row>
    <row r="5" spans="1:17" ht="20.25" customHeight="1">
      <c r="A5" s="52"/>
      <c r="B5" s="52"/>
      <c r="C5" s="53"/>
      <c r="D5" s="52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56" t="s">
        <v>268</v>
      </c>
      <c r="P5" s="224"/>
      <c r="Q5" s="224"/>
    </row>
    <row r="6" spans="1:17" ht="20.25" customHeight="1">
      <c r="A6" s="56"/>
      <c r="B6" s="56"/>
      <c r="C6" s="55"/>
      <c r="D6" s="57"/>
      <c r="E6" s="55"/>
      <c r="F6" s="56"/>
      <c r="G6" s="272" t="s">
        <v>265</v>
      </c>
      <c r="H6" s="272"/>
      <c r="I6" s="272"/>
      <c r="J6" s="56"/>
      <c r="K6" s="272" t="s">
        <v>43</v>
      </c>
      <c r="L6" s="272"/>
      <c r="M6" s="272"/>
      <c r="N6" s="56"/>
      <c r="O6" s="225" t="s">
        <v>261</v>
      </c>
    </row>
    <row r="7" spans="1:17" ht="20.25" customHeight="1">
      <c r="A7" s="56"/>
      <c r="B7" s="56"/>
      <c r="C7" s="55"/>
      <c r="D7" s="57"/>
      <c r="E7" s="55"/>
      <c r="F7" s="56"/>
      <c r="G7" s="56"/>
      <c r="H7" s="56"/>
      <c r="I7" s="56"/>
      <c r="J7" s="56"/>
      <c r="K7" s="56"/>
      <c r="L7" s="56"/>
      <c r="M7" s="56"/>
      <c r="N7" s="56"/>
      <c r="O7" s="56" t="s">
        <v>251</v>
      </c>
    </row>
    <row r="8" spans="1:17" ht="20.25" customHeight="1">
      <c r="A8" s="56"/>
      <c r="B8" s="56"/>
      <c r="D8" s="57"/>
      <c r="E8" s="60" t="s">
        <v>78</v>
      </c>
      <c r="F8" s="56"/>
      <c r="G8" s="55"/>
      <c r="H8" s="56"/>
      <c r="J8" s="56"/>
      <c r="K8" s="56"/>
      <c r="L8" s="56"/>
      <c r="N8" s="56"/>
      <c r="O8" s="56" t="s">
        <v>315</v>
      </c>
      <c r="P8" s="56"/>
      <c r="Q8" s="60"/>
    </row>
    <row r="9" spans="1:17" ht="20.25" customHeight="1">
      <c r="A9" s="60"/>
      <c r="B9" s="60"/>
      <c r="C9" s="226"/>
      <c r="D9" s="57"/>
      <c r="E9" s="56" t="s">
        <v>86</v>
      </c>
      <c r="F9" s="56"/>
      <c r="G9" s="56" t="s">
        <v>79</v>
      </c>
      <c r="H9" s="56"/>
      <c r="I9" s="56" t="s">
        <v>266</v>
      </c>
      <c r="J9" s="56"/>
      <c r="K9" s="58"/>
      <c r="L9" s="56"/>
      <c r="M9" s="56"/>
      <c r="N9" s="56"/>
      <c r="O9" s="56" t="s">
        <v>267</v>
      </c>
      <c r="P9" s="56"/>
      <c r="Q9" s="60" t="s">
        <v>71</v>
      </c>
    </row>
    <row r="10" spans="1:17" ht="20.25" customHeight="1">
      <c r="A10" s="60"/>
      <c r="B10" s="60"/>
      <c r="C10" s="226" t="s">
        <v>7</v>
      </c>
      <c r="D10" s="57"/>
      <c r="E10" s="56" t="s">
        <v>94</v>
      </c>
      <c r="F10" s="56"/>
      <c r="G10" s="56" t="s">
        <v>107</v>
      </c>
      <c r="H10" s="56"/>
      <c r="I10" s="60" t="s">
        <v>108</v>
      </c>
      <c r="J10" s="56"/>
      <c r="K10" s="56" t="s">
        <v>45</v>
      </c>
      <c r="L10" s="56"/>
      <c r="M10" s="56" t="s">
        <v>48</v>
      </c>
      <c r="N10" s="56"/>
      <c r="O10" s="56" t="s">
        <v>256</v>
      </c>
      <c r="P10" s="56"/>
      <c r="Q10" s="60" t="s">
        <v>98</v>
      </c>
    </row>
    <row r="11" spans="1:17" ht="20.25" customHeight="1">
      <c r="A11" s="57"/>
      <c r="B11" s="57"/>
      <c r="D11" s="57"/>
      <c r="E11" s="275" t="s">
        <v>121</v>
      </c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</row>
    <row r="12" spans="1:17" ht="19.5" customHeight="1">
      <c r="A12" s="62" t="s">
        <v>156</v>
      </c>
      <c r="B12" s="63"/>
      <c r="C12" s="64"/>
      <c r="D12" s="6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19.5" customHeight="1">
      <c r="A13" s="62" t="s">
        <v>157</v>
      </c>
      <c r="B13" s="63"/>
      <c r="C13" s="64"/>
      <c r="D13" s="67"/>
      <c r="E13" s="4">
        <v>850000000</v>
      </c>
      <c r="F13" s="68"/>
      <c r="G13" s="4">
        <v>1643000000</v>
      </c>
      <c r="H13" s="68"/>
      <c r="I13" s="4">
        <v>16950268</v>
      </c>
      <c r="J13" s="68"/>
      <c r="K13" s="4">
        <v>85000000</v>
      </c>
      <c r="L13" s="68"/>
      <c r="M13" s="4">
        <v>785986275</v>
      </c>
      <c r="N13" s="68"/>
      <c r="O13" s="4">
        <v>6279360</v>
      </c>
      <c r="P13" s="68"/>
      <c r="Q13" s="4">
        <f>SUM(E13:O13)</f>
        <v>3387215903</v>
      </c>
    </row>
    <row r="14" spans="1:17" ht="19.5" customHeight="1">
      <c r="A14" s="67" t="s">
        <v>101</v>
      </c>
      <c r="B14" s="67"/>
      <c r="C14" s="64"/>
      <c r="D14" s="67"/>
      <c r="E14" s="3"/>
      <c r="F14" s="68"/>
      <c r="G14" s="3"/>
      <c r="H14" s="68"/>
      <c r="I14" s="3"/>
      <c r="J14" s="68"/>
      <c r="K14" s="3"/>
      <c r="L14" s="68"/>
      <c r="M14" s="3"/>
      <c r="N14" s="68"/>
      <c r="O14" s="3"/>
      <c r="P14" s="68"/>
      <c r="Q14" s="3"/>
    </row>
    <row r="15" spans="1:17" ht="19.5" customHeight="1">
      <c r="B15" s="69" t="s">
        <v>102</v>
      </c>
      <c r="C15" s="64"/>
      <c r="D15" s="67"/>
      <c r="E15" s="3"/>
      <c r="F15" s="68"/>
      <c r="G15" s="3"/>
      <c r="H15" s="68"/>
      <c r="I15" s="3"/>
      <c r="J15" s="68"/>
      <c r="K15" s="3"/>
      <c r="L15" s="68"/>
      <c r="M15" s="3"/>
      <c r="N15" s="68"/>
      <c r="O15" s="3"/>
      <c r="P15" s="68"/>
      <c r="Q15" s="3"/>
    </row>
    <row r="16" spans="1:17" ht="19.5" customHeight="1">
      <c r="B16" s="65" t="s">
        <v>227</v>
      </c>
      <c r="C16" s="64">
        <v>33</v>
      </c>
      <c r="D16" s="67"/>
      <c r="E16" s="5">
        <v>0</v>
      </c>
      <c r="F16" s="25"/>
      <c r="G16" s="5">
        <v>0</v>
      </c>
      <c r="H16" s="3"/>
      <c r="I16" s="5">
        <v>0</v>
      </c>
      <c r="J16" s="3"/>
      <c r="K16" s="5">
        <v>0</v>
      </c>
      <c r="L16" s="23"/>
      <c r="M16" s="5">
        <v>-144500000</v>
      </c>
      <c r="N16" s="23"/>
      <c r="O16" s="5">
        <v>0</v>
      </c>
      <c r="P16" s="23"/>
      <c r="Q16" s="5">
        <f>SUM(M16:O16)</f>
        <v>-144500000</v>
      </c>
    </row>
    <row r="17" spans="1:17" ht="19.5" customHeight="1">
      <c r="B17" s="67" t="s">
        <v>104</v>
      </c>
      <c r="C17" s="64"/>
      <c r="D17" s="67"/>
      <c r="E17" s="70">
        <f>E16</f>
        <v>0</v>
      </c>
      <c r="F17" s="71"/>
      <c r="G17" s="70">
        <f>G16</f>
        <v>0</v>
      </c>
      <c r="H17" s="71"/>
      <c r="I17" s="70">
        <f>I16</f>
        <v>0</v>
      </c>
      <c r="J17" s="71"/>
      <c r="K17" s="70">
        <f>K16</f>
        <v>0</v>
      </c>
      <c r="L17" s="68"/>
      <c r="M17" s="70">
        <f>M16</f>
        <v>-144500000</v>
      </c>
      <c r="N17" s="68"/>
      <c r="O17" s="70">
        <f>O16</f>
        <v>0</v>
      </c>
      <c r="P17" s="68"/>
      <c r="Q17" s="70">
        <f>Q16</f>
        <v>-144500000</v>
      </c>
    </row>
    <row r="18" spans="1:17" ht="19.5" customHeight="1">
      <c r="A18" s="72" t="s">
        <v>145</v>
      </c>
      <c r="B18" s="72"/>
      <c r="C18" s="64"/>
      <c r="D18" s="67"/>
      <c r="E18" s="3"/>
      <c r="F18" s="68"/>
      <c r="G18" s="3"/>
      <c r="H18" s="68"/>
      <c r="I18" s="3"/>
      <c r="J18" s="68"/>
      <c r="K18" s="3"/>
      <c r="L18" s="68"/>
      <c r="M18" s="3"/>
      <c r="N18" s="68"/>
      <c r="O18" s="3"/>
      <c r="P18" s="68"/>
      <c r="Q18" s="3"/>
    </row>
    <row r="19" spans="1:17" ht="19.5" customHeight="1">
      <c r="A19" s="73"/>
      <c r="B19" s="65" t="s">
        <v>196</v>
      </c>
      <c r="C19" s="64"/>
      <c r="D19" s="67"/>
      <c r="E19" s="5">
        <v>0</v>
      </c>
      <c r="F19" s="74"/>
      <c r="G19" s="5">
        <v>0</v>
      </c>
      <c r="H19" s="66"/>
      <c r="I19" s="5">
        <v>0</v>
      </c>
      <c r="J19" s="66"/>
      <c r="K19" s="5">
        <v>0</v>
      </c>
      <c r="L19" s="68"/>
      <c r="M19" s="5">
        <v>-49618162</v>
      </c>
      <c r="N19" s="68"/>
      <c r="O19" s="5">
        <v>0</v>
      </c>
      <c r="P19" s="68"/>
      <c r="Q19" s="5">
        <f>SUM(M19:O19)</f>
        <v>-49618162</v>
      </c>
    </row>
    <row r="20" spans="1:17" ht="19.5" customHeight="1">
      <c r="A20" s="73"/>
      <c r="B20" s="65" t="s">
        <v>181</v>
      </c>
      <c r="C20" s="64"/>
      <c r="D20" s="67"/>
      <c r="E20" s="5">
        <v>0</v>
      </c>
      <c r="F20" s="74"/>
      <c r="G20" s="5">
        <v>0</v>
      </c>
      <c r="H20" s="66"/>
      <c r="I20" s="5">
        <v>0</v>
      </c>
      <c r="J20" s="66"/>
      <c r="K20" s="5">
        <v>0</v>
      </c>
      <c r="L20" s="75"/>
      <c r="M20" s="5">
        <v>3621447</v>
      </c>
      <c r="N20" s="75"/>
      <c r="O20" s="5">
        <v>-6279360</v>
      </c>
      <c r="P20" s="75"/>
      <c r="Q20" s="5">
        <f>SUM(M20:O20)</f>
        <v>-2657913</v>
      </c>
    </row>
    <row r="21" spans="1:17" ht="19.5" customHeight="1">
      <c r="A21" s="67" t="s">
        <v>179</v>
      </c>
      <c r="B21" s="67"/>
      <c r="C21" s="64"/>
      <c r="D21" s="67"/>
      <c r="E21" s="70">
        <f>SUM(E19:E20)</f>
        <v>0</v>
      </c>
      <c r="F21" s="71"/>
      <c r="G21" s="70">
        <f>SUM(G19:G20)</f>
        <v>0</v>
      </c>
      <c r="H21" s="76"/>
      <c r="I21" s="70">
        <f>SUM(I19:I20)</f>
        <v>0</v>
      </c>
      <c r="J21" s="76"/>
      <c r="K21" s="70">
        <f>SUM(K19:K20)</f>
        <v>0</v>
      </c>
      <c r="L21" s="68"/>
      <c r="M21" s="70">
        <f>SUM(M19:M20)</f>
        <v>-45996715</v>
      </c>
      <c r="N21" s="68"/>
      <c r="O21" s="70">
        <f>SUM(O19:O20)</f>
        <v>-6279360</v>
      </c>
      <c r="P21" s="68"/>
      <c r="Q21" s="70">
        <f>SUM(Q19:Q20)</f>
        <v>-52276075</v>
      </c>
    </row>
    <row r="22" spans="1:17" ht="19.5" customHeight="1" thickBot="1">
      <c r="A22" s="63" t="s">
        <v>158</v>
      </c>
      <c r="B22" s="63"/>
      <c r="C22" s="64"/>
      <c r="D22" s="67"/>
      <c r="E22" s="77">
        <f>E13+E17+E21</f>
        <v>850000000</v>
      </c>
      <c r="F22" s="68"/>
      <c r="G22" s="77">
        <f>G13+G17+G21</f>
        <v>1643000000</v>
      </c>
      <c r="H22" s="68"/>
      <c r="I22" s="77">
        <f>I13+I17+I21</f>
        <v>16950268</v>
      </c>
      <c r="J22" s="68"/>
      <c r="K22" s="77">
        <f>K13+K17+K21</f>
        <v>85000000</v>
      </c>
      <c r="L22" s="68"/>
      <c r="M22" s="77">
        <f>M13+M17+M21</f>
        <v>595489560</v>
      </c>
      <c r="N22" s="68"/>
      <c r="O22" s="77">
        <f>O13+O17+O21</f>
        <v>0</v>
      </c>
      <c r="P22" s="68"/>
      <c r="Q22" s="77">
        <f>Q13+Q17+Q21</f>
        <v>3190439828</v>
      </c>
    </row>
    <row r="23" spans="1:17" ht="14.5" thickTop="1"/>
    <row r="24" spans="1:17" ht="19.5" customHeight="1">
      <c r="A24" s="62" t="s">
        <v>205</v>
      </c>
      <c r="B24" s="63"/>
      <c r="C24" s="64"/>
      <c r="D24" s="65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19.5" customHeight="1">
      <c r="A25" s="62" t="s">
        <v>230</v>
      </c>
      <c r="B25" s="63"/>
      <c r="C25" s="64"/>
      <c r="D25" s="65"/>
      <c r="E25" s="4">
        <f>E22</f>
        <v>850000000</v>
      </c>
      <c r="F25" s="68"/>
      <c r="G25" s="4">
        <f>G22</f>
        <v>1643000000</v>
      </c>
      <c r="H25" s="68"/>
      <c r="I25" s="4">
        <f>I22</f>
        <v>16950268</v>
      </c>
      <c r="J25" s="68"/>
      <c r="K25" s="4">
        <f>K22</f>
        <v>85000000</v>
      </c>
      <c r="L25" s="68"/>
      <c r="M25" s="4">
        <f>M22</f>
        <v>595489560</v>
      </c>
      <c r="N25" s="68"/>
      <c r="O25" s="4">
        <f>O22</f>
        <v>0</v>
      </c>
      <c r="P25" s="68"/>
      <c r="Q25" s="4">
        <f>SUM(E25:O25)</f>
        <v>3190439828</v>
      </c>
    </row>
    <row r="26" spans="1:17" ht="19.5" customHeight="1">
      <c r="A26" s="221" t="s">
        <v>231</v>
      </c>
      <c r="B26" s="220"/>
      <c r="C26" s="64">
        <v>3</v>
      </c>
      <c r="D26" s="65"/>
      <c r="E26" s="5">
        <v>0</v>
      </c>
      <c r="F26" s="25"/>
      <c r="G26" s="5">
        <v>0</v>
      </c>
      <c r="H26" s="3"/>
      <c r="I26" s="5">
        <v>0</v>
      </c>
      <c r="J26" s="3"/>
      <c r="K26" s="5">
        <v>0</v>
      </c>
      <c r="L26" s="23"/>
      <c r="M26" s="5">
        <v>319099998</v>
      </c>
      <c r="N26" s="23"/>
      <c r="O26" s="5">
        <v>0</v>
      </c>
      <c r="P26" s="23"/>
      <c r="Q26" s="5">
        <f>SUM(M26:O26)</f>
        <v>319099998</v>
      </c>
    </row>
    <row r="27" spans="1:17" ht="19.5" customHeight="1">
      <c r="A27" s="62" t="s">
        <v>206</v>
      </c>
      <c r="B27" s="63"/>
      <c r="C27" s="64"/>
      <c r="D27" s="67"/>
      <c r="E27" s="70">
        <f>SUM(E25:E26)</f>
        <v>850000000</v>
      </c>
      <c r="F27" s="71"/>
      <c r="G27" s="70">
        <f>SUM(G25:G26)</f>
        <v>1643000000</v>
      </c>
      <c r="H27" s="71"/>
      <c r="I27" s="70">
        <f>SUM(I25:I26)</f>
        <v>16950268</v>
      </c>
      <c r="J27" s="71"/>
      <c r="K27" s="70">
        <f>SUM(K25:K26)</f>
        <v>85000000</v>
      </c>
      <c r="L27" s="68"/>
      <c r="M27" s="70">
        <f>SUM(M25:M26)</f>
        <v>914589558</v>
      </c>
      <c r="N27" s="68"/>
      <c r="O27" s="70">
        <f>SUM(O25:O26)</f>
        <v>0</v>
      </c>
      <c r="P27" s="68"/>
      <c r="Q27" s="70">
        <f>SUM(Q25:Q26)</f>
        <v>3509539826</v>
      </c>
    </row>
    <row r="28" spans="1:17" ht="19.5" customHeight="1">
      <c r="A28" s="62"/>
      <c r="B28" s="63"/>
      <c r="C28" s="64"/>
      <c r="D28" s="67"/>
      <c r="E28" s="4"/>
      <c r="F28" s="68"/>
      <c r="G28" s="4"/>
      <c r="H28" s="68"/>
      <c r="I28" s="4"/>
      <c r="J28" s="68"/>
      <c r="K28" s="4"/>
      <c r="L28" s="68"/>
      <c r="M28" s="4"/>
      <c r="N28" s="68"/>
      <c r="O28" s="4"/>
      <c r="P28" s="68"/>
      <c r="Q28" s="4"/>
    </row>
    <row r="29" spans="1:17" ht="19.5" customHeight="1">
      <c r="A29" s="67" t="s">
        <v>101</v>
      </c>
      <c r="B29" s="67"/>
      <c r="C29" s="64"/>
      <c r="D29" s="67"/>
      <c r="E29" s="3"/>
      <c r="F29" s="68"/>
      <c r="G29" s="3"/>
      <c r="H29" s="68"/>
      <c r="I29" s="3"/>
      <c r="J29" s="68"/>
      <c r="K29" s="3"/>
      <c r="L29" s="68"/>
      <c r="M29" s="3"/>
      <c r="N29" s="68"/>
      <c r="O29" s="3"/>
      <c r="P29" s="68"/>
      <c r="Q29" s="68"/>
    </row>
    <row r="30" spans="1:17" ht="19.5" customHeight="1">
      <c r="B30" s="69" t="s">
        <v>102</v>
      </c>
      <c r="C30" s="64"/>
      <c r="D30" s="67"/>
      <c r="E30" s="3"/>
      <c r="F30" s="68"/>
      <c r="G30" s="3"/>
      <c r="H30" s="68"/>
      <c r="I30" s="3"/>
      <c r="J30" s="68"/>
      <c r="K30" s="3"/>
      <c r="L30" s="68"/>
      <c r="M30" s="3"/>
      <c r="N30" s="68"/>
      <c r="O30" s="3"/>
      <c r="P30" s="68"/>
      <c r="Q30" s="3"/>
    </row>
    <row r="31" spans="1:17" ht="19.5" customHeight="1">
      <c r="B31" s="65" t="s">
        <v>227</v>
      </c>
      <c r="C31" s="64">
        <v>33</v>
      </c>
      <c r="D31" s="67"/>
      <c r="E31" s="5">
        <v>0</v>
      </c>
      <c r="F31" s="25"/>
      <c r="G31" s="5">
        <v>0</v>
      </c>
      <c r="H31" s="3"/>
      <c r="I31" s="5">
        <v>0</v>
      </c>
      <c r="J31" s="3"/>
      <c r="K31" s="5">
        <v>0</v>
      </c>
      <c r="L31" s="23"/>
      <c r="M31" s="5">
        <v>-161500000</v>
      </c>
      <c r="N31" s="23"/>
      <c r="O31" s="5">
        <v>0</v>
      </c>
      <c r="P31" s="23"/>
      <c r="Q31" s="5">
        <f>SUM(M31:O31)</f>
        <v>-161500000</v>
      </c>
    </row>
    <row r="32" spans="1:17" ht="19.5" customHeight="1">
      <c r="B32" s="67" t="s">
        <v>104</v>
      </c>
      <c r="C32" s="64"/>
      <c r="D32" s="67"/>
      <c r="E32" s="70">
        <f>E31</f>
        <v>0</v>
      </c>
      <c r="F32" s="71"/>
      <c r="G32" s="70">
        <f>G31</f>
        <v>0</v>
      </c>
      <c r="H32" s="71"/>
      <c r="I32" s="70">
        <f>I31</f>
        <v>0</v>
      </c>
      <c r="J32" s="71"/>
      <c r="K32" s="70">
        <f>K31</f>
        <v>0</v>
      </c>
      <c r="L32" s="68"/>
      <c r="M32" s="70">
        <f>M31</f>
        <v>-161500000</v>
      </c>
      <c r="N32" s="68"/>
      <c r="O32" s="70">
        <f>O31</f>
        <v>0</v>
      </c>
      <c r="P32" s="68"/>
      <c r="Q32" s="70">
        <f>Q31</f>
        <v>-161500000</v>
      </c>
    </row>
    <row r="33" spans="1:17" ht="19.5" customHeight="1">
      <c r="A33" s="72" t="s">
        <v>145</v>
      </c>
      <c r="B33" s="72"/>
      <c r="C33" s="64"/>
      <c r="D33" s="67"/>
      <c r="E33" s="3"/>
      <c r="F33" s="68"/>
      <c r="G33" s="3"/>
      <c r="H33" s="68"/>
      <c r="I33" s="3"/>
      <c r="J33" s="68"/>
      <c r="K33" s="3"/>
      <c r="L33" s="68"/>
      <c r="M33" s="3"/>
      <c r="N33" s="68"/>
      <c r="O33" s="3"/>
      <c r="P33" s="68"/>
      <c r="Q33" s="3"/>
    </row>
    <row r="34" spans="1:17" ht="19.5" customHeight="1">
      <c r="A34" s="73"/>
      <c r="B34" s="65" t="s">
        <v>196</v>
      </c>
      <c r="C34" s="64"/>
      <c r="D34" s="67"/>
      <c r="E34" s="5">
        <v>0</v>
      </c>
      <c r="F34" s="74"/>
      <c r="G34" s="5">
        <v>0</v>
      </c>
      <c r="H34" s="66"/>
      <c r="I34" s="5">
        <v>0</v>
      </c>
      <c r="J34" s="66"/>
      <c r="K34" s="5">
        <v>0</v>
      </c>
      <c r="L34" s="68"/>
      <c r="M34" s="5">
        <v>-291640277</v>
      </c>
      <c r="N34" s="68"/>
      <c r="O34" s="5">
        <v>0</v>
      </c>
      <c r="P34" s="68"/>
      <c r="Q34" s="5">
        <f>SUM(M34:O34)</f>
        <v>-291640277</v>
      </c>
    </row>
    <row r="35" spans="1:17" ht="19.5" customHeight="1">
      <c r="A35" s="73"/>
      <c r="B35" s="65" t="s">
        <v>181</v>
      </c>
      <c r="C35" s="64"/>
      <c r="D35" s="67"/>
      <c r="E35" s="5">
        <v>0</v>
      </c>
      <c r="F35" s="74"/>
      <c r="G35" s="5">
        <v>0</v>
      </c>
      <c r="H35" s="66"/>
      <c r="I35" s="5">
        <v>0</v>
      </c>
      <c r="J35" s="66"/>
      <c r="K35" s="5">
        <v>0</v>
      </c>
      <c r="L35" s="75"/>
      <c r="M35" s="5">
        <v>0</v>
      </c>
      <c r="N35" s="75"/>
      <c r="O35" s="5">
        <v>0</v>
      </c>
      <c r="P35" s="75"/>
      <c r="Q35" s="5">
        <f>SUM(M35:O35)</f>
        <v>0</v>
      </c>
    </row>
    <row r="36" spans="1:17" ht="19.5" customHeight="1">
      <c r="A36" s="67" t="s">
        <v>179</v>
      </c>
      <c r="B36" s="67"/>
      <c r="C36" s="64"/>
      <c r="D36" s="67"/>
      <c r="E36" s="70">
        <f>SUM(E34:E35)</f>
        <v>0</v>
      </c>
      <c r="F36" s="71"/>
      <c r="G36" s="70">
        <f>SUM(G34:G35)</f>
        <v>0</v>
      </c>
      <c r="H36" s="76"/>
      <c r="I36" s="70">
        <f>SUM(I34:I35)</f>
        <v>0</v>
      </c>
      <c r="J36" s="76"/>
      <c r="K36" s="70">
        <f>SUM(K34:K35)</f>
        <v>0</v>
      </c>
      <c r="L36" s="68"/>
      <c r="M36" s="70">
        <f>SUM(M34:M35)</f>
        <v>-291640277</v>
      </c>
      <c r="N36" s="68"/>
      <c r="O36" s="70">
        <f>SUM(O34:O35)</f>
        <v>0</v>
      </c>
      <c r="P36" s="68"/>
      <c r="Q36" s="70">
        <f>SUM(Q34:Q35)</f>
        <v>-291640277</v>
      </c>
    </row>
    <row r="37" spans="1:17" ht="19.5" customHeight="1" thickBot="1">
      <c r="A37" s="63" t="s">
        <v>207</v>
      </c>
      <c r="B37" s="63"/>
      <c r="C37" s="64"/>
      <c r="D37" s="67"/>
      <c r="E37" s="77">
        <f>E27+E36</f>
        <v>850000000</v>
      </c>
      <c r="F37" s="68"/>
      <c r="G37" s="77">
        <f>G27+G36</f>
        <v>1643000000</v>
      </c>
      <c r="H37" s="68"/>
      <c r="I37" s="77">
        <f>I27+I36</f>
        <v>16950268</v>
      </c>
      <c r="J37" s="68"/>
      <c r="K37" s="77">
        <f>K27+K36</f>
        <v>85000000</v>
      </c>
      <c r="L37" s="4">
        <f>L27+L36</f>
        <v>0</v>
      </c>
      <c r="M37" s="77">
        <f>M27+M32+M36</f>
        <v>461449281</v>
      </c>
      <c r="N37" s="68"/>
      <c r="O37" s="77">
        <f>O27+O36</f>
        <v>0</v>
      </c>
      <c r="P37" s="68"/>
      <c r="Q37" s="77">
        <f>Q27+Q32+Q36</f>
        <v>3056399549</v>
      </c>
    </row>
    <row r="38" spans="1:17" ht="14.5" thickTop="1"/>
  </sheetData>
  <mergeCells count="5">
    <mergeCell ref="A2:K2"/>
    <mergeCell ref="E4:Q4"/>
    <mergeCell ref="K6:M6"/>
    <mergeCell ref="E11:Q11"/>
    <mergeCell ref="G6:I6"/>
  </mergeCells>
  <pageMargins left="0.7" right="0.7" top="0.48" bottom="0.5" header="0.5" footer="0.5"/>
  <pageSetup paperSize="9" scale="70" firstPageNumber="12" fitToHeight="0" orientation="landscape" cellComments="asDisplayed" useFirstPageNumber="1" horizontalDpi="1200" verticalDpi="12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32"/>
  <sheetViews>
    <sheetView view="pageBreakPreview" zoomScaleNormal="70" zoomScaleSheetLayoutView="100" workbookViewId="0"/>
  </sheetViews>
  <sheetFormatPr defaultColWidth="9.09765625" defaultRowHeight="20" customHeight="1"/>
  <cols>
    <col min="1" max="2" width="2.19921875" style="1" customWidth="1"/>
    <col min="3" max="3" width="50.8984375" style="1" customWidth="1"/>
    <col min="4" max="4" width="9.09765625" style="212" customWidth="1"/>
    <col min="5" max="5" width="17.59765625" style="2" customWidth="1"/>
    <col min="6" max="6" width="1.09765625" style="19" customWidth="1"/>
    <col min="7" max="7" width="17.59765625" style="2" customWidth="1"/>
    <col min="8" max="8" width="1.09765625" style="19" customWidth="1"/>
    <col min="9" max="9" width="17.59765625" style="2" customWidth="1"/>
    <col min="10" max="10" width="1.09765625" style="19" customWidth="1"/>
    <col min="11" max="11" width="17.59765625" style="2" customWidth="1"/>
    <col min="12" max="12" width="2.59765625" style="1" customWidth="1"/>
    <col min="13" max="13" width="17" style="1" bestFit="1" customWidth="1"/>
    <col min="14" max="14" width="10.09765625" style="1" bestFit="1" customWidth="1"/>
    <col min="15" max="16" width="9.09765625" style="1"/>
    <col min="17" max="17" width="15.69921875" style="1" bestFit="1" customWidth="1"/>
    <col min="18" max="16384" width="9.09765625" style="1"/>
  </cols>
  <sheetData>
    <row r="1" spans="1:12" s="55" customFormat="1" ht="20" customHeight="1">
      <c r="A1" s="190" t="s">
        <v>0</v>
      </c>
      <c r="B1" s="48"/>
      <c r="C1" s="48"/>
      <c r="D1" s="230"/>
      <c r="E1" s="10"/>
      <c r="F1" s="192"/>
      <c r="G1" s="10"/>
      <c r="H1" s="192"/>
      <c r="I1" s="10"/>
      <c r="J1" s="192"/>
      <c r="K1" s="10"/>
    </row>
    <row r="2" spans="1:12" s="55" customFormat="1" ht="20" customHeight="1">
      <c r="A2" s="252" t="s">
        <v>109</v>
      </c>
      <c r="B2" s="48"/>
      <c r="C2" s="48"/>
      <c r="D2" s="230"/>
      <c r="E2" s="10"/>
      <c r="F2" s="192"/>
      <c r="G2" s="10"/>
      <c r="H2" s="192"/>
      <c r="I2" s="10"/>
      <c r="J2" s="192"/>
      <c r="K2" s="10"/>
    </row>
    <row r="3" spans="1:12" ht="20" customHeight="1">
      <c r="A3" s="253"/>
      <c r="B3" s="8"/>
      <c r="C3" s="8"/>
      <c r="D3" s="34"/>
      <c r="E3" s="10"/>
      <c r="F3" s="11"/>
      <c r="G3" s="10"/>
      <c r="H3" s="11"/>
      <c r="I3" s="10"/>
      <c r="J3" s="11"/>
      <c r="K3" s="10"/>
    </row>
    <row r="4" spans="1:12" ht="20" customHeight="1">
      <c r="A4" s="253"/>
      <c r="B4" s="8"/>
      <c r="C4" s="8"/>
      <c r="D4" s="34"/>
      <c r="E4" s="31"/>
      <c r="F4" s="32" t="s">
        <v>2</v>
      </c>
      <c r="G4" s="31"/>
      <c r="H4" s="29"/>
      <c r="I4" s="31"/>
      <c r="J4" s="33" t="s">
        <v>3</v>
      </c>
      <c r="K4" s="31"/>
    </row>
    <row r="5" spans="1:12" ht="20" customHeight="1">
      <c r="A5" s="253"/>
      <c r="B5" s="8"/>
      <c r="C5" s="8"/>
      <c r="D5" s="34"/>
      <c r="E5" s="278" t="s">
        <v>4</v>
      </c>
      <c r="F5" s="278"/>
      <c r="G5" s="278"/>
      <c r="H5" s="26"/>
      <c r="I5" s="278" t="s">
        <v>4</v>
      </c>
      <c r="J5" s="278"/>
      <c r="K5" s="278"/>
    </row>
    <row r="6" spans="1:12" ht="20" customHeight="1">
      <c r="A6" s="253"/>
      <c r="B6" s="8"/>
      <c r="C6" s="8"/>
      <c r="D6" s="34"/>
      <c r="E6" s="279" t="s">
        <v>110</v>
      </c>
      <c r="F6" s="279"/>
      <c r="G6" s="279"/>
      <c r="H6" s="26"/>
      <c r="I6" s="279" t="s">
        <v>110</v>
      </c>
      <c r="J6" s="279"/>
      <c r="K6" s="279"/>
    </row>
    <row r="7" spans="1:12" ht="20" customHeight="1">
      <c r="A7" s="253"/>
      <c r="B7" s="8"/>
      <c r="C7" s="8"/>
      <c r="D7" s="34"/>
      <c r="E7" s="280" t="s">
        <v>5</v>
      </c>
      <c r="F7" s="280"/>
      <c r="G7" s="280"/>
      <c r="H7" s="26"/>
      <c r="I7" s="280" t="s">
        <v>5</v>
      </c>
      <c r="J7" s="280"/>
      <c r="K7" s="280"/>
    </row>
    <row r="8" spans="1:12" ht="20" customHeight="1">
      <c r="A8" s="9"/>
      <c r="B8" s="9"/>
      <c r="C8" s="9"/>
      <c r="D8" s="13" t="s">
        <v>7</v>
      </c>
      <c r="E8" s="241">
        <v>2020</v>
      </c>
      <c r="F8" s="242"/>
      <c r="G8" s="241">
        <v>2019</v>
      </c>
      <c r="H8" s="242"/>
      <c r="I8" s="241">
        <v>2020</v>
      </c>
      <c r="J8" s="242"/>
      <c r="K8" s="241">
        <v>2019</v>
      </c>
      <c r="L8" s="14"/>
    </row>
    <row r="9" spans="1:12" ht="20" customHeight="1">
      <c r="A9" s="15"/>
      <c r="B9" s="15"/>
      <c r="C9" s="15"/>
      <c r="D9" s="211"/>
      <c r="E9" s="276" t="s">
        <v>121</v>
      </c>
      <c r="F9" s="277"/>
      <c r="G9" s="277"/>
      <c r="H9" s="277"/>
      <c r="I9" s="277"/>
      <c r="J9" s="277"/>
      <c r="K9" s="277"/>
    </row>
    <row r="10" spans="1:12" ht="20" customHeight="1">
      <c r="A10" s="40" t="s">
        <v>111</v>
      </c>
      <c r="B10" s="16"/>
      <c r="C10" s="16"/>
      <c r="E10" s="17"/>
      <c r="F10" s="18"/>
      <c r="G10" s="17"/>
      <c r="H10" s="18"/>
      <c r="I10" s="17"/>
      <c r="J10" s="18"/>
      <c r="K10" s="17"/>
    </row>
    <row r="11" spans="1:12" ht="20" customHeight="1">
      <c r="A11" s="1" t="s">
        <v>165</v>
      </c>
      <c r="D11" s="213"/>
      <c r="E11" s="2">
        <v>-1050432447</v>
      </c>
      <c r="G11" s="2">
        <v>605518874</v>
      </c>
      <c r="I11" s="2">
        <v>-291640277</v>
      </c>
      <c r="K11" s="2">
        <v>-49618162</v>
      </c>
    </row>
    <row r="12" spans="1:12" ht="20" customHeight="1">
      <c r="A12" s="20" t="s">
        <v>316</v>
      </c>
      <c r="D12" s="21"/>
    </row>
    <row r="13" spans="1:12" ht="20" customHeight="1">
      <c r="A13" s="51" t="s">
        <v>62</v>
      </c>
      <c r="D13" s="21">
        <v>14</v>
      </c>
      <c r="E13" s="173">
        <v>-25433333</v>
      </c>
      <c r="F13" s="173"/>
      <c r="G13" s="173">
        <v>-25433333</v>
      </c>
      <c r="H13" s="173"/>
      <c r="I13" s="173">
        <v>0</v>
      </c>
      <c r="J13" s="173"/>
      <c r="K13" s="5">
        <v>-76879388</v>
      </c>
    </row>
    <row r="14" spans="1:12" ht="20" customHeight="1">
      <c r="A14" s="1" t="s">
        <v>60</v>
      </c>
      <c r="D14" s="213"/>
      <c r="E14" s="173">
        <v>-16642901</v>
      </c>
      <c r="F14" s="173"/>
      <c r="G14" s="173">
        <v>-25306703</v>
      </c>
      <c r="H14" s="173"/>
      <c r="I14" s="24">
        <v>-249897410</v>
      </c>
      <c r="J14" s="173"/>
      <c r="K14" s="24">
        <v>-42059268</v>
      </c>
    </row>
    <row r="15" spans="1:12" ht="20" customHeight="1">
      <c r="A15" s="1" t="s">
        <v>61</v>
      </c>
      <c r="D15" s="21"/>
      <c r="E15" s="173">
        <v>0</v>
      </c>
      <c r="F15" s="173"/>
      <c r="G15" s="173">
        <v>-17399730</v>
      </c>
      <c r="H15" s="173"/>
      <c r="I15" s="24">
        <v>-248349608</v>
      </c>
      <c r="J15" s="173"/>
      <c r="K15" s="24">
        <v>-262229246</v>
      </c>
    </row>
    <row r="16" spans="1:12" ht="20" customHeight="1">
      <c r="A16" s="1" t="s">
        <v>233</v>
      </c>
      <c r="D16" s="21"/>
      <c r="E16" s="173">
        <v>-108825160</v>
      </c>
      <c r="F16" s="173"/>
      <c r="G16" s="173">
        <v>0</v>
      </c>
      <c r="H16" s="173"/>
      <c r="I16" s="24">
        <v>0</v>
      </c>
      <c r="J16" s="173"/>
      <c r="K16" s="173">
        <v>0</v>
      </c>
    </row>
    <row r="17" spans="1:11" ht="20" customHeight="1">
      <c r="A17" s="1" t="s">
        <v>232</v>
      </c>
      <c r="D17" s="21"/>
      <c r="E17" s="24">
        <v>52274729</v>
      </c>
      <c r="F17" s="173"/>
      <c r="G17" s="24">
        <v>-5192465</v>
      </c>
      <c r="H17" s="173"/>
      <c r="I17" s="24">
        <v>80106206</v>
      </c>
      <c r="J17" s="173"/>
      <c r="K17" s="24">
        <v>-54190</v>
      </c>
    </row>
    <row r="18" spans="1:11" ht="20" customHeight="1">
      <c r="A18" s="1" t="s">
        <v>112</v>
      </c>
      <c r="D18" s="21">
        <v>13</v>
      </c>
      <c r="E18" s="24">
        <v>385763409</v>
      </c>
      <c r="F18" s="173"/>
      <c r="G18" s="24">
        <v>392558584</v>
      </c>
      <c r="H18" s="173"/>
      <c r="I18" s="24">
        <v>119819600</v>
      </c>
      <c r="J18" s="173"/>
      <c r="K18" s="24">
        <v>86843680</v>
      </c>
    </row>
    <row r="19" spans="1:11" ht="20" customHeight="1">
      <c r="A19" s="1" t="s">
        <v>234</v>
      </c>
      <c r="D19" s="21">
        <v>14</v>
      </c>
      <c r="E19" s="173">
        <v>458445616</v>
      </c>
      <c r="F19" s="173"/>
      <c r="G19" s="173">
        <v>0</v>
      </c>
      <c r="H19" s="173"/>
      <c r="I19" s="173">
        <v>117800231</v>
      </c>
      <c r="J19" s="173"/>
      <c r="K19" s="173">
        <v>0</v>
      </c>
    </row>
    <row r="20" spans="1:11" ht="20" customHeight="1">
      <c r="A20" s="1" t="s">
        <v>113</v>
      </c>
      <c r="D20" s="21">
        <v>15</v>
      </c>
      <c r="E20" s="173">
        <v>65515970</v>
      </c>
      <c r="F20" s="173"/>
      <c r="G20" s="173">
        <v>68915370</v>
      </c>
      <c r="H20" s="173"/>
      <c r="I20" s="173">
        <v>8167538</v>
      </c>
      <c r="J20" s="173"/>
      <c r="K20" s="173">
        <v>7939496</v>
      </c>
    </row>
    <row r="21" spans="1:11" ht="20" customHeight="1">
      <c r="A21" s="1" t="s">
        <v>182</v>
      </c>
      <c r="D21" s="21"/>
      <c r="E21" s="5">
        <v>0</v>
      </c>
      <c r="F21" s="173"/>
      <c r="G21" s="5">
        <v>11667677</v>
      </c>
      <c r="H21" s="173"/>
      <c r="I21" s="5">
        <v>0</v>
      </c>
      <c r="J21" s="173"/>
      <c r="K21" s="5">
        <v>0</v>
      </c>
    </row>
    <row r="22" spans="1:11" ht="20" customHeight="1">
      <c r="A22" s="1" t="s">
        <v>114</v>
      </c>
      <c r="D22" s="21"/>
      <c r="E22" s="173">
        <v>0</v>
      </c>
      <c r="F22" s="173"/>
      <c r="G22" s="173">
        <v>123647862</v>
      </c>
      <c r="H22" s="173"/>
      <c r="I22" s="173">
        <v>0</v>
      </c>
      <c r="J22" s="173"/>
      <c r="K22" s="173">
        <v>98956919</v>
      </c>
    </row>
    <row r="23" spans="1:11" ht="20" customHeight="1">
      <c r="A23" s="1" t="s">
        <v>183</v>
      </c>
      <c r="D23" s="21">
        <v>21</v>
      </c>
      <c r="E23" s="173">
        <v>1030000</v>
      </c>
      <c r="F23" s="173"/>
      <c r="G23" s="173">
        <v>1030000</v>
      </c>
      <c r="H23" s="173"/>
      <c r="I23" s="173">
        <v>1030000</v>
      </c>
      <c r="J23" s="173"/>
      <c r="K23" s="173">
        <v>1030000</v>
      </c>
    </row>
    <row r="24" spans="1:11" ht="20" customHeight="1">
      <c r="A24" s="1" t="s">
        <v>175</v>
      </c>
      <c r="D24" s="21">
        <v>22</v>
      </c>
      <c r="E24" s="24">
        <v>8556202</v>
      </c>
      <c r="F24" s="173"/>
      <c r="G24" s="24">
        <v>76045597</v>
      </c>
      <c r="H24" s="173"/>
      <c r="I24" s="24">
        <v>850179</v>
      </c>
      <c r="J24" s="173"/>
      <c r="K24" s="24">
        <v>24010161</v>
      </c>
    </row>
    <row r="25" spans="1:11" ht="20" customHeight="1">
      <c r="A25" s="1" t="s">
        <v>311</v>
      </c>
      <c r="D25" s="21"/>
      <c r="E25" s="24">
        <v>110109218</v>
      </c>
      <c r="F25" s="173"/>
      <c r="G25" s="5">
        <v>0</v>
      </c>
      <c r="H25" s="173"/>
      <c r="I25" s="5">
        <v>0</v>
      </c>
      <c r="J25" s="173"/>
      <c r="K25" s="5">
        <v>0</v>
      </c>
    </row>
    <row r="26" spans="1:11" ht="20" customHeight="1">
      <c r="A26" s="1" t="s">
        <v>326</v>
      </c>
      <c r="D26" s="21"/>
      <c r="E26" s="24"/>
      <c r="F26" s="173"/>
      <c r="G26" s="24"/>
      <c r="H26" s="173"/>
      <c r="I26" s="24"/>
      <c r="J26" s="173"/>
      <c r="K26" s="24"/>
    </row>
    <row r="27" spans="1:11" ht="20" customHeight="1">
      <c r="B27" s="1" t="s">
        <v>220</v>
      </c>
      <c r="D27" s="21" t="s">
        <v>221</v>
      </c>
      <c r="E27" s="24">
        <v>-60586001</v>
      </c>
      <c r="F27" s="173"/>
      <c r="G27" s="24">
        <v>3531798</v>
      </c>
      <c r="H27" s="173"/>
      <c r="I27" s="24">
        <v>0</v>
      </c>
      <c r="J27" s="173"/>
      <c r="K27" s="24">
        <v>0</v>
      </c>
    </row>
    <row r="28" spans="1:11" ht="20" customHeight="1">
      <c r="A28" s="1" t="s">
        <v>277</v>
      </c>
      <c r="D28" s="21">
        <v>13</v>
      </c>
      <c r="E28" s="172">
        <v>-4601357</v>
      </c>
      <c r="F28" s="173"/>
      <c r="G28" s="172">
        <v>-582145723</v>
      </c>
      <c r="H28" s="173"/>
      <c r="I28" s="24">
        <v>-4694804</v>
      </c>
      <c r="J28" s="173"/>
      <c r="K28" s="24">
        <v>-896041</v>
      </c>
    </row>
    <row r="29" spans="1:11" ht="20" customHeight="1">
      <c r="A29" s="1" t="s">
        <v>162</v>
      </c>
      <c r="D29" s="188" t="s">
        <v>237</v>
      </c>
      <c r="E29" s="5">
        <v>-139327500</v>
      </c>
      <c r="F29" s="173"/>
      <c r="G29" s="5">
        <v>-243751850</v>
      </c>
      <c r="H29" s="173"/>
      <c r="I29" s="24">
        <v>-202497</v>
      </c>
      <c r="J29" s="173"/>
      <c r="K29" s="24">
        <v>-259443086</v>
      </c>
    </row>
    <row r="30" spans="1:11" ht="20" customHeight="1">
      <c r="A30" s="1" t="s">
        <v>197</v>
      </c>
      <c r="D30" s="188"/>
      <c r="E30" s="5">
        <v>-126542388</v>
      </c>
      <c r="F30" s="173"/>
      <c r="G30" s="5">
        <v>-463953342</v>
      </c>
      <c r="H30" s="173"/>
      <c r="I30" s="24">
        <v>0</v>
      </c>
      <c r="J30" s="173"/>
      <c r="K30" s="24">
        <v>-6266700</v>
      </c>
    </row>
    <row r="31" spans="1:11" ht="20" customHeight="1">
      <c r="A31" s="1" t="s">
        <v>194</v>
      </c>
      <c r="D31" s="188"/>
      <c r="E31" s="5">
        <v>0</v>
      </c>
      <c r="F31" s="173"/>
      <c r="G31" s="5">
        <v>31294200</v>
      </c>
      <c r="H31" s="173"/>
      <c r="I31" s="24">
        <v>0</v>
      </c>
      <c r="J31" s="173"/>
      <c r="K31" s="24">
        <v>0</v>
      </c>
    </row>
    <row r="32" spans="1:11" ht="20" customHeight="1">
      <c r="A32" s="1" t="s">
        <v>184</v>
      </c>
      <c r="D32" s="21">
        <v>13</v>
      </c>
      <c r="E32" s="173">
        <v>1100180</v>
      </c>
      <c r="F32" s="173"/>
      <c r="G32" s="173">
        <v>13785924</v>
      </c>
      <c r="H32" s="173"/>
      <c r="I32" s="173">
        <v>492150</v>
      </c>
      <c r="J32" s="173"/>
      <c r="K32" s="173">
        <v>12227173</v>
      </c>
    </row>
    <row r="33" spans="1:13" ht="20" customHeight="1">
      <c r="A33" s="1" t="s">
        <v>198</v>
      </c>
      <c r="D33" s="21">
        <v>15</v>
      </c>
      <c r="E33" s="180">
        <v>0</v>
      </c>
      <c r="F33" s="173"/>
      <c r="G33" s="180">
        <v>7995892</v>
      </c>
      <c r="H33" s="173"/>
      <c r="I33" s="173">
        <v>0</v>
      </c>
      <c r="J33" s="173"/>
      <c r="K33" s="173">
        <v>7995892</v>
      </c>
    </row>
    <row r="34" spans="1:13" ht="20" customHeight="1">
      <c r="A34" s="1" t="s">
        <v>216</v>
      </c>
      <c r="D34" s="21">
        <v>11</v>
      </c>
      <c r="E34" s="180">
        <v>-23220196</v>
      </c>
      <c r="F34" s="173"/>
      <c r="G34" s="24">
        <v>0</v>
      </c>
      <c r="H34" s="173"/>
      <c r="I34" s="173">
        <v>0</v>
      </c>
      <c r="J34" s="173"/>
      <c r="K34" s="24">
        <v>0</v>
      </c>
    </row>
    <row r="35" spans="1:13" ht="20" customHeight="1">
      <c r="A35" s="1" t="s">
        <v>302</v>
      </c>
      <c r="D35" s="21"/>
      <c r="E35" s="180">
        <v>-45703028</v>
      </c>
      <c r="F35" s="173"/>
      <c r="G35" s="24">
        <v>0</v>
      </c>
      <c r="H35" s="173"/>
      <c r="I35" s="173">
        <v>0</v>
      </c>
      <c r="J35" s="173"/>
      <c r="K35" s="24">
        <v>0</v>
      </c>
    </row>
    <row r="36" spans="1:13" ht="20" customHeight="1">
      <c r="A36" s="1" t="s">
        <v>68</v>
      </c>
      <c r="D36" s="213"/>
      <c r="E36" s="180">
        <v>420982543</v>
      </c>
      <c r="F36" s="180"/>
      <c r="G36" s="180">
        <v>117523704</v>
      </c>
      <c r="H36" s="180"/>
      <c r="I36" s="180">
        <v>340486662</v>
      </c>
      <c r="J36" s="180"/>
      <c r="K36" s="180">
        <v>79596916</v>
      </c>
    </row>
    <row r="37" spans="1:13" ht="20" customHeight="1">
      <c r="A37" s="1" t="s">
        <v>281</v>
      </c>
      <c r="D37" s="213"/>
      <c r="E37" s="182">
        <v>-626237</v>
      </c>
      <c r="F37" s="173"/>
      <c r="G37" s="182">
        <v>189280107</v>
      </c>
      <c r="H37" s="173"/>
      <c r="I37" s="182">
        <v>-17911294</v>
      </c>
      <c r="J37" s="173"/>
      <c r="K37" s="182">
        <v>21199545</v>
      </c>
    </row>
    <row r="38" spans="1:13" ht="20" customHeight="1">
      <c r="D38" s="214"/>
      <c r="E38" s="2">
        <f>SUM(E11:E37)</f>
        <v>-98162681</v>
      </c>
      <c r="F38" s="26"/>
      <c r="G38" s="2">
        <f>SUM(G11:G37)</f>
        <v>279612443</v>
      </c>
      <c r="H38" s="26"/>
      <c r="I38" s="2">
        <f>SUM(I11:I37)</f>
        <v>-143943324</v>
      </c>
      <c r="J38" s="26"/>
      <c r="K38" s="2">
        <f>SUM(K11:K37)</f>
        <v>-357646299</v>
      </c>
    </row>
    <row r="39" spans="1:13" ht="20" customHeight="1">
      <c r="A39" s="20" t="s">
        <v>115</v>
      </c>
      <c r="D39" s="214"/>
    </row>
    <row r="40" spans="1:13" ht="20" customHeight="1">
      <c r="A40" s="20" t="s">
        <v>199</v>
      </c>
      <c r="D40" s="214"/>
    </row>
    <row r="41" spans="1:13" ht="20" customHeight="1">
      <c r="A41" s="1" t="s">
        <v>235</v>
      </c>
      <c r="D41" s="214"/>
      <c r="E41" s="24">
        <v>630327795</v>
      </c>
      <c r="F41" s="177"/>
      <c r="G41" s="24">
        <v>164353147</v>
      </c>
      <c r="H41" s="177"/>
      <c r="I41" s="177">
        <v>-5569745</v>
      </c>
      <c r="J41" s="177"/>
      <c r="K41" s="177">
        <v>215746688</v>
      </c>
    </row>
    <row r="42" spans="1:13" ht="20" customHeight="1">
      <c r="A42" s="1" t="s">
        <v>116</v>
      </c>
      <c r="D42" s="214"/>
      <c r="E42" s="177">
        <v>7939551</v>
      </c>
      <c r="F42" s="177"/>
      <c r="G42" s="177">
        <v>4593119</v>
      </c>
      <c r="H42" s="177"/>
      <c r="I42" s="177">
        <v>2448710</v>
      </c>
      <c r="J42" s="177"/>
      <c r="K42" s="177">
        <v>-434791</v>
      </c>
    </row>
    <row r="43" spans="1:13" ht="20" customHeight="1">
      <c r="A43" s="1" t="s">
        <v>12</v>
      </c>
      <c r="D43" s="214"/>
      <c r="E43" s="24">
        <v>-60413790</v>
      </c>
      <c r="F43" s="177"/>
      <c r="G43" s="24">
        <v>-69597339</v>
      </c>
      <c r="H43" s="177"/>
      <c r="I43" s="177">
        <v>8538850</v>
      </c>
      <c r="J43" s="177"/>
      <c r="K43" s="24">
        <v>-79959998</v>
      </c>
    </row>
    <row r="44" spans="1:13" ht="20" customHeight="1">
      <c r="A44" s="1" t="s">
        <v>185</v>
      </c>
      <c r="D44" s="214"/>
      <c r="E44" s="177">
        <v>0</v>
      </c>
      <c r="F44" s="177"/>
      <c r="G44" s="177">
        <v>49857034</v>
      </c>
      <c r="H44" s="177"/>
      <c r="I44" s="177">
        <v>0</v>
      </c>
      <c r="J44" s="177"/>
      <c r="K44" s="177">
        <v>0</v>
      </c>
    </row>
    <row r="45" spans="1:13" ht="20" customHeight="1">
      <c r="A45" s="1" t="s">
        <v>117</v>
      </c>
      <c r="D45" s="214"/>
      <c r="E45" s="177">
        <v>7811126</v>
      </c>
      <c r="F45" s="177"/>
      <c r="G45" s="177">
        <v>18920242</v>
      </c>
      <c r="H45" s="177"/>
      <c r="I45" s="177">
        <v>9496683</v>
      </c>
      <c r="J45" s="177"/>
      <c r="K45" s="177">
        <v>12890194</v>
      </c>
    </row>
    <row r="46" spans="1:13" ht="20" customHeight="1">
      <c r="A46" s="20" t="s">
        <v>200</v>
      </c>
      <c r="D46" s="214"/>
      <c r="E46" s="177"/>
      <c r="F46" s="177"/>
      <c r="G46" s="177"/>
      <c r="H46" s="177"/>
      <c r="I46" s="177"/>
      <c r="J46" s="177"/>
      <c r="K46" s="177"/>
    </row>
    <row r="47" spans="1:13" ht="20" customHeight="1">
      <c r="A47" s="1" t="s">
        <v>275</v>
      </c>
      <c r="D47" s="214"/>
      <c r="E47" s="173">
        <v>400853432</v>
      </c>
      <c r="F47" s="177"/>
      <c r="G47" s="173">
        <v>184001889</v>
      </c>
      <c r="H47" s="177"/>
      <c r="I47" s="173">
        <v>187862784</v>
      </c>
      <c r="J47" s="177"/>
      <c r="K47" s="173">
        <v>-110834327</v>
      </c>
    </row>
    <row r="48" spans="1:13" ht="20" customHeight="1">
      <c r="A48" s="1" t="s">
        <v>118</v>
      </c>
      <c r="D48" s="214"/>
      <c r="E48" s="173">
        <v>9236737</v>
      </c>
      <c r="F48" s="24"/>
      <c r="G48" s="173">
        <v>9268079</v>
      </c>
      <c r="H48" s="177"/>
      <c r="I48" s="173">
        <v>11850405</v>
      </c>
      <c r="J48" s="177"/>
      <c r="K48" s="173">
        <v>-6986189</v>
      </c>
      <c r="M48" s="12"/>
    </row>
    <row r="49" spans="1:17" ht="20" customHeight="1">
      <c r="A49" s="1" t="s">
        <v>33</v>
      </c>
      <c r="D49" s="214"/>
      <c r="E49" s="180">
        <v>85790624</v>
      </c>
      <c r="F49" s="177"/>
      <c r="G49" s="180">
        <v>17620691</v>
      </c>
      <c r="H49" s="24"/>
      <c r="I49" s="180">
        <v>6888125</v>
      </c>
      <c r="J49" s="24"/>
      <c r="K49" s="180">
        <v>-2075400</v>
      </c>
      <c r="Q49" s="12"/>
    </row>
    <row r="50" spans="1:17" ht="20" customHeight="1">
      <c r="A50" s="1" t="s">
        <v>186</v>
      </c>
      <c r="D50" s="21"/>
      <c r="E50" s="27">
        <v>-21209404</v>
      </c>
      <c r="F50" s="24"/>
      <c r="G50" s="27">
        <v>-105617589</v>
      </c>
      <c r="H50" s="183"/>
      <c r="I50" s="27">
        <v>-4565563</v>
      </c>
      <c r="J50" s="183"/>
      <c r="K50" s="27">
        <v>-91229869</v>
      </c>
      <c r="Q50" s="12"/>
    </row>
    <row r="51" spans="1:17" ht="20" customHeight="1">
      <c r="A51" s="1" t="s">
        <v>282</v>
      </c>
      <c r="D51" s="214"/>
      <c r="E51" s="177">
        <f>SUM(E38:E45)+SUM(E47:E50)</f>
        <v>962173390</v>
      </c>
      <c r="F51" s="184"/>
      <c r="G51" s="177">
        <f>SUM(G38:G45)+SUM(G47:G50)</f>
        <v>553011716</v>
      </c>
      <c r="H51" s="185"/>
      <c r="I51" s="177">
        <f>SUM(I38:I45)+SUM(I47:I50)</f>
        <v>73006925</v>
      </c>
      <c r="J51" s="185"/>
      <c r="K51" s="177">
        <f>SUM(K38:K45)+SUM(K47:K50)</f>
        <v>-420529991</v>
      </c>
      <c r="L51" s="12"/>
    </row>
    <row r="52" spans="1:17" ht="20" customHeight="1">
      <c r="A52" s="1" t="s">
        <v>152</v>
      </c>
      <c r="D52" s="214"/>
      <c r="E52" s="5">
        <v>-233408033</v>
      </c>
      <c r="F52" s="184"/>
      <c r="G52" s="5">
        <v>-102912252</v>
      </c>
      <c r="H52" s="177"/>
      <c r="I52" s="5">
        <v>-12295193</v>
      </c>
      <c r="J52" s="177"/>
      <c r="K52" s="5">
        <v>-25795184</v>
      </c>
      <c r="N52" s="184"/>
    </row>
    <row r="53" spans="1:17" s="16" customFormat="1" ht="20" customHeight="1">
      <c r="A53" s="16" t="s">
        <v>187</v>
      </c>
      <c r="D53" s="214"/>
      <c r="E53" s="28">
        <f>SUM(E51:E52)</f>
        <v>728765357</v>
      </c>
      <c r="F53" s="29"/>
      <c r="G53" s="28">
        <f>SUM(G51:G52)</f>
        <v>450099464</v>
      </c>
      <c r="H53" s="30"/>
      <c r="I53" s="28">
        <f>SUM(I51:I52)</f>
        <v>60711732</v>
      </c>
      <c r="J53" s="30"/>
      <c r="K53" s="28">
        <f>SUM(K51:K52)</f>
        <v>-446325175</v>
      </c>
    </row>
    <row r="54" spans="1:17" s="55" customFormat="1" ht="20" customHeight="1">
      <c r="A54" s="190" t="s">
        <v>0</v>
      </c>
      <c r="B54" s="48"/>
      <c r="C54" s="48"/>
      <c r="D54" s="230"/>
      <c r="E54" s="10"/>
      <c r="F54" s="192"/>
      <c r="G54" s="10"/>
      <c r="H54" s="192"/>
      <c r="I54" s="10"/>
      <c r="J54" s="192"/>
      <c r="K54" s="10"/>
    </row>
    <row r="55" spans="1:17" s="55" customFormat="1" ht="20" customHeight="1">
      <c r="A55" s="252" t="s">
        <v>120</v>
      </c>
      <c r="B55" s="48"/>
      <c r="C55" s="48"/>
      <c r="D55" s="230"/>
      <c r="E55" s="10"/>
      <c r="F55" s="192"/>
      <c r="G55" s="10"/>
      <c r="H55" s="192"/>
      <c r="I55" s="10"/>
      <c r="J55" s="192"/>
      <c r="K55" s="10"/>
    </row>
    <row r="56" spans="1:17" ht="20" customHeight="1">
      <c r="A56" s="253"/>
      <c r="B56" s="8"/>
      <c r="C56" s="8"/>
      <c r="D56" s="34"/>
      <c r="E56" s="10"/>
      <c r="F56" s="11"/>
      <c r="G56" s="10"/>
      <c r="H56" s="11"/>
      <c r="I56" s="10"/>
      <c r="J56" s="11"/>
      <c r="K56" s="10"/>
    </row>
    <row r="57" spans="1:17" s="16" customFormat="1" ht="20" customHeight="1">
      <c r="A57" s="253"/>
      <c r="B57" s="8"/>
      <c r="C57" s="8"/>
      <c r="D57" s="34"/>
      <c r="E57" s="31"/>
      <c r="F57" s="32" t="s">
        <v>2</v>
      </c>
      <c r="G57" s="31"/>
      <c r="H57" s="29"/>
      <c r="I57" s="31"/>
      <c r="J57" s="33" t="s">
        <v>3</v>
      </c>
      <c r="K57" s="31"/>
    </row>
    <row r="58" spans="1:17" s="16" customFormat="1" ht="20" customHeight="1">
      <c r="A58" s="253"/>
      <c r="B58" s="8"/>
      <c r="C58" s="8"/>
      <c r="D58" s="34"/>
      <c r="E58" s="278" t="s">
        <v>4</v>
      </c>
      <c r="F58" s="278"/>
      <c r="G58" s="278"/>
      <c r="H58" s="26"/>
      <c r="I58" s="278" t="s">
        <v>4</v>
      </c>
      <c r="J58" s="278"/>
      <c r="K58" s="278"/>
    </row>
    <row r="59" spans="1:17" s="16" customFormat="1" ht="20" customHeight="1">
      <c r="A59" s="253"/>
      <c r="B59" s="8"/>
      <c r="C59" s="8"/>
      <c r="D59" s="34"/>
      <c r="E59" s="279" t="s">
        <v>110</v>
      </c>
      <c r="F59" s="279"/>
      <c r="G59" s="279"/>
      <c r="H59" s="26"/>
      <c r="I59" s="279" t="s">
        <v>110</v>
      </c>
      <c r="J59" s="279"/>
      <c r="K59" s="279"/>
    </row>
    <row r="60" spans="1:17" s="16" customFormat="1" ht="20" customHeight="1">
      <c r="A60" s="253"/>
      <c r="B60" s="8"/>
      <c r="C60" s="8"/>
      <c r="D60" s="34"/>
      <c r="E60" s="280" t="s">
        <v>5</v>
      </c>
      <c r="F60" s="280"/>
      <c r="G60" s="280"/>
      <c r="H60" s="26"/>
      <c r="I60" s="280" t="s">
        <v>5</v>
      </c>
      <c r="J60" s="280"/>
      <c r="K60" s="280"/>
    </row>
    <row r="61" spans="1:17" s="16" customFormat="1" ht="20" customHeight="1">
      <c r="A61" s="9"/>
      <c r="B61" s="9"/>
      <c r="C61" s="9"/>
      <c r="D61" s="13" t="s">
        <v>7</v>
      </c>
      <c r="E61" s="241">
        <v>2020</v>
      </c>
      <c r="F61" s="242"/>
      <c r="G61" s="241">
        <v>2019</v>
      </c>
      <c r="H61" s="242"/>
      <c r="I61" s="241">
        <v>2020</v>
      </c>
      <c r="J61" s="242"/>
      <c r="K61" s="241">
        <v>2019</v>
      </c>
    </row>
    <row r="62" spans="1:17" s="16" customFormat="1" ht="20" customHeight="1">
      <c r="A62" s="15"/>
      <c r="B62" s="15"/>
      <c r="C62" s="15"/>
      <c r="D62" s="211"/>
      <c r="E62" s="276" t="s">
        <v>121</v>
      </c>
      <c r="F62" s="277"/>
      <c r="G62" s="277"/>
      <c r="H62" s="277"/>
      <c r="I62" s="277"/>
      <c r="J62" s="277"/>
      <c r="K62" s="277"/>
    </row>
    <row r="63" spans="1:17" ht="20" customHeight="1">
      <c r="A63" s="40" t="s">
        <v>119</v>
      </c>
      <c r="B63" s="16"/>
      <c r="C63" s="16"/>
      <c r="D63" s="34"/>
      <c r="E63" s="17"/>
      <c r="F63" s="18"/>
      <c r="G63" s="17"/>
      <c r="H63" s="18"/>
      <c r="I63" s="17"/>
      <c r="J63" s="18"/>
      <c r="K63" s="17"/>
    </row>
    <row r="64" spans="1:17" ht="20" customHeight="1">
      <c r="A64" s="1" t="s">
        <v>323</v>
      </c>
      <c r="B64" s="36"/>
      <c r="D64" s="211"/>
      <c r="E64" s="186">
        <v>32499637</v>
      </c>
      <c r="F64" s="5"/>
      <c r="G64" s="186">
        <v>21410666</v>
      </c>
      <c r="H64" s="5"/>
      <c r="I64" s="186">
        <v>26606837</v>
      </c>
      <c r="J64" s="5"/>
      <c r="K64" s="186">
        <v>19133498</v>
      </c>
    </row>
    <row r="65" spans="1:11" ht="20" customHeight="1">
      <c r="A65" s="1" t="s">
        <v>317</v>
      </c>
      <c r="B65" s="36"/>
      <c r="D65" s="188"/>
      <c r="E65" s="5">
        <v>737740554</v>
      </c>
      <c r="F65" s="35"/>
      <c r="G65" s="5">
        <v>227455092</v>
      </c>
      <c r="H65" s="177"/>
      <c r="I65" s="5">
        <v>5389000</v>
      </c>
      <c r="J65" s="177"/>
      <c r="K65" s="5">
        <v>225756236</v>
      </c>
    </row>
    <row r="66" spans="1:11" ht="20" customHeight="1">
      <c r="A66" s="1" t="s">
        <v>236</v>
      </c>
      <c r="B66" s="36"/>
      <c r="D66" s="45"/>
      <c r="E66" s="172">
        <v>-7506398</v>
      </c>
      <c r="F66" s="5"/>
      <c r="G66" s="172">
        <v>-28121</v>
      </c>
      <c r="H66" s="5"/>
      <c r="I66" s="5">
        <v>-4867500</v>
      </c>
      <c r="J66" s="5"/>
      <c r="K66" s="5">
        <v>0</v>
      </c>
    </row>
    <row r="67" spans="1:11" ht="20" customHeight="1">
      <c r="A67" s="1" t="s">
        <v>122</v>
      </c>
      <c r="B67" s="36"/>
      <c r="D67" s="45">
        <v>25</v>
      </c>
      <c r="E67" s="5">
        <v>0</v>
      </c>
      <c r="F67" s="5"/>
      <c r="G67" s="5">
        <v>0</v>
      </c>
      <c r="H67" s="5"/>
      <c r="I67" s="186">
        <v>-874871305</v>
      </c>
      <c r="J67" s="5"/>
      <c r="K67" s="186">
        <v>-783400000</v>
      </c>
    </row>
    <row r="68" spans="1:11" ht="20" customHeight="1">
      <c r="A68" s="1" t="s">
        <v>201</v>
      </c>
      <c r="B68" s="36"/>
      <c r="D68" s="45">
        <v>25</v>
      </c>
      <c r="E68" s="5">
        <v>0</v>
      </c>
      <c r="F68" s="5"/>
      <c r="G68" s="5">
        <v>0</v>
      </c>
      <c r="H68" s="5"/>
      <c r="I68" s="172">
        <v>162000000</v>
      </c>
      <c r="J68" s="5"/>
      <c r="K68" s="172">
        <v>203357250</v>
      </c>
    </row>
    <row r="69" spans="1:11" ht="20" customHeight="1">
      <c r="A69" s="1" t="s">
        <v>123</v>
      </c>
      <c r="D69" s="45">
        <v>25</v>
      </c>
      <c r="E69" s="5">
        <v>-99953694</v>
      </c>
      <c r="F69" s="184"/>
      <c r="G69" s="5">
        <v>-49053837</v>
      </c>
      <c r="H69" s="177"/>
      <c r="I69" s="172">
        <v>-506347500</v>
      </c>
      <c r="J69" s="177"/>
      <c r="K69" s="172">
        <v>-254602941</v>
      </c>
    </row>
    <row r="70" spans="1:11" ht="20" customHeight="1">
      <c r="A70" s="1" t="s">
        <v>202</v>
      </c>
      <c r="D70" s="45">
        <v>25</v>
      </c>
      <c r="E70" s="5">
        <v>0</v>
      </c>
      <c r="F70" s="184"/>
      <c r="G70" s="5">
        <v>1707121</v>
      </c>
      <c r="H70" s="177"/>
      <c r="I70" s="5">
        <v>0</v>
      </c>
      <c r="J70" s="177"/>
      <c r="K70" s="5">
        <v>0</v>
      </c>
    </row>
    <row r="71" spans="1:11" ht="20" customHeight="1">
      <c r="A71" s="1" t="s">
        <v>188</v>
      </c>
      <c r="D71" s="45"/>
      <c r="E71" s="5">
        <v>0</v>
      </c>
      <c r="F71" s="184"/>
      <c r="G71" s="5">
        <v>-15077000</v>
      </c>
      <c r="H71" s="177"/>
      <c r="I71" s="5">
        <v>0</v>
      </c>
      <c r="J71" s="177"/>
      <c r="K71" s="5">
        <v>0</v>
      </c>
    </row>
    <row r="72" spans="1:11" ht="20" customHeight="1">
      <c r="A72" s="1" t="s">
        <v>270</v>
      </c>
      <c r="D72" s="45"/>
      <c r="E72" s="5">
        <v>0</v>
      </c>
      <c r="F72" s="184"/>
      <c r="G72" s="5">
        <v>17399730</v>
      </c>
      <c r="H72" s="177"/>
      <c r="I72" s="5">
        <v>0</v>
      </c>
      <c r="J72" s="177"/>
      <c r="K72" s="172">
        <v>411450</v>
      </c>
    </row>
    <row r="73" spans="1:11" ht="20" customHeight="1">
      <c r="A73" s="1" t="s">
        <v>149</v>
      </c>
      <c r="B73" s="36"/>
      <c r="D73" s="45">
        <v>11</v>
      </c>
      <c r="E73" s="180">
        <v>0</v>
      </c>
      <c r="F73" s="180"/>
      <c r="G73" s="180">
        <v>0</v>
      </c>
      <c r="H73" s="180"/>
      <c r="I73" s="180">
        <v>208423531</v>
      </c>
      <c r="J73" s="180"/>
      <c r="K73" s="180">
        <v>209822636</v>
      </c>
    </row>
    <row r="74" spans="1:11" ht="20" customHeight="1">
      <c r="A74" s="1" t="s">
        <v>124</v>
      </c>
      <c r="B74" s="36"/>
      <c r="D74" s="45">
        <v>10</v>
      </c>
      <c r="E74" s="180">
        <v>39926077</v>
      </c>
      <c r="F74" s="180"/>
      <c r="G74" s="180">
        <v>51995160</v>
      </c>
      <c r="H74" s="180"/>
      <c r="I74" s="180">
        <v>39926077</v>
      </c>
      <c r="J74" s="180"/>
      <c r="K74" s="180">
        <v>51995160</v>
      </c>
    </row>
    <row r="75" spans="1:11" ht="20" customHeight="1">
      <c r="A75" s="1" t="s">
        <v>190</v>
      </c>
      <c r="B75" s="36"/>
      <c r="D75" s="45">
        <v>12</v>
      </c>
      <c r="E75" s="180">
        <v>-15631000</v>
      </c>
      <c r="F75" s="180"/>
      <c r="G75" s="180">
        <v>-119882464</v>
      </c>
      <c r="H75" s="180"/>
      <c r="I75" s="180">
        <v>-15631000</v>
      </c>
      <c r="J75" s="180"/>
      <c r="K75" s="180">
        <v>-119882464</v>
      </c>
    </row>
    <row r="76" spans="1:11" ht="20" customHeight="1">
      <c r="A76" s="1" t="s">
        <v>271</v>
      </c>
      <c r="B76" s="36"/>
      <c r="D76" s="45">
        <v>12</v>
      </c>
      <c r="E76" s="5">
        <v>0</v>
      </c>
      <c r="F76" s="35"/>
      <c r="G76" s="5">
        <v>245284</v>
      </c>
      <c r="H76" s="177"/>
      <c r="I76" s="5">
        <v>0</v>
      </c>
      <c r="J76" s="177"/>
      <c r="K76" s="5">
        <v>65254634</v>
      </c>
    </row>
    <row r="77" spans="1:11" ht="20" customHeight="1">
      <c r="A77" s="1" t="s">
        <v>189</v>
      </c>
      <c r="B77" s="36"/>
      <c r="D77" s="45">
        <v>10</v>
      </c>
      <c r="E77" s="177">
        <v>0</v>
      </c>
      <c r="F77" s="180"/>
      <c r="G77" s="177">
        <v>-645743911</v>
      </c>
      <c r="H77" s="180"/>
      <c r="I77" s="180">
        <v>0</v>
      </c>
      <c r="J77" s="180"/>
      <c r="K77" s="180">
        <v>-535145741</v>
      </c>
    </row>
    <row r="78" spans="1:11" ht="20" customHeight="1">
      <c r="A78" s="1" t="s">
        <v>272</v>
      </c>
      <c r="B78" s="36"/>
      <c r="D78" s="188">
        <v>6</v>
      </c>
      <c r="E78" s="177">
        <v>-24274265</v>
      </c>
      <c r="F78" s="35"/>
      <c r="G78" s="177">
        <v>-471327377</v>
      </c>
      <c r="H78" s="177"/>
      <c r="I78" s="5">
        <v>0</v>
      </c>
      <c r="J78" s="177"/>
      <c r="K78" s="5">
        <v>0</v>
      </c>
    </row>
    <row r="79" spans="1:11" ht="20" customHeight="1">
      <c r="A79" s="1" t="s">
        <v>322</v>
      </c>
      <c r="B79" s="36"/>
      <c r="D79" s="188" t="s">
        <v>237</v>
      </c>
      <c r="E79" s="5">
        <v>0</v>
      </c>
      <c r="F79" s="35"/>
      <c r="G79" s="5">
        <v>0</v>
      </c>
      <c r="H79" s="177"/>
      <c r="I79" s="177">
        <v>-212313987</v>
      </c>
      <c r="J79" s="177"/>
      <c r="K79" s="177">
        <v>-8999400</v>
      </c>
    </row>
    <row r="80" spans="1:11" ht="20" customHeight="1">
      <c r="A80" s="1" t="s">
        <v>238</v>
      </c>
      <c r="B80" s="36"/>
      <c r="C80" s="222"/>
      <c r="D80" s="188"/>
      <c r="E80" s="5"/>
      <c r="F80" s="35"/>
      <c r="G80" s="5"/>
      <c r="H80" s="177"/>
      <c r="I80" s="177"/>
      <c r="J80" s="177"/>
      <c r="K80" s="177"/>
    </row>
    <row r="81" spans="1:11" ht="20" customHeight="1">
      <c r="A81" s="55" t="s">
        <v>239</v>
      </c>
      <c r="B81" s="36"/>
      <c r="C81" s="222"/>
      <c r="D81" s="45">
        <v>11</v>
      </c>
      <c r="E81" s="5">
        <v>-146327888</v>
      </c>
      <c r="F81" s="35"/>
      <c r="G81" s="5">
        <v>0</v>
      </c>
      <c r="H81" s="177"/>
      <c r="I81" s="177">
        <v>0</v>
      </c>
      <c r="J81" s="177"/>
      <c r="K81" s="5">
        <v>0</v>
      </c>
    </row>
    <row r="82" spans="1:11" ht="20" customHeight="1">
      <c r="A82" s="1" t="s">
        <v>273</v>
      </c>
      <c r="B82" s="36"/>
      <c r="D82" s="188">
        <v>10</v>
      </c>
      <c r="E82" s="5">
        <v>16961640</v>
      </c>
      <c r="F82" s="35"/>
      <c r="G82" s="5">
        <v>9219000</v>
      </c>
      <c r="H82" s="177"/>
      <c r="I82" s="5">
        <v>16961640</v>
      </c>
      <c r="J82" s="177"/>
      <c r="K82" s="5">
        <v>9219000</v>
      </c>
    </row>
    <row r="83" spans="1:11" ht="20" customHeight="1">
      <c r="A83" s="1" t="s">
        <v>327</v>
      </c>
      <c r="B83" s="36"/>
      <c r="D83" s="188">
        <v>11</v>
      </c>
      <c r="E83" s="5">
        <v>-431909100</v>
      </c>
      <c r="F83" s="35"/>
      <c r="G83" s="5">
        <v>0</v>
      </c>
      <c r="H83" s="177"/>
      <c r="I83" s="5">
        <v>0</v>
      </c>
      <c r="J83" s="177"/>
      <c r="K83" s="5">
        <v>0</v>
      </c>
    </row>
    <row r="84" spans="1:11" ht="20" customHeight="1">
      <c r="A84" s="1" t="s">
        <v>125</v>
      </c>
      <c r="B84" s="36"/>
      <c r="D84" s="45"/>
      <c r="E84" s="24">
        <v>16616265</v>
      </c>
      <c r="F84" s="35"/>
      <c r="G84" s="24">
        <v>2394088088</v>
      </c>
      <c r="H84" s="24"/>
      <c r="I84" s="180">
        <v>16601905</v>
      </c>
      <c r="J84" s="24"/>
      <c r="K84" s="180">
        <v>11705068</v>
      </c>
    </row>
    <row r="85" spans="1:11" ht="20" customHeight="1">
      <c r="A85" s="1" t="s">
        <v>144</v>
      </c>
      <c r="B85" s="36"/>
      <c r="D85" s="45"/>
      <c r="E85" s="24">
        <v>-1597324688</v>
      </c>
      <c r="F85" s="35"/>
      <c r="G85" s="24">
        <v>-1183772942</v>
      </c>
      <c r="H85" s="35"/>
      <c r="I85" s="24">
        <v>-384909200</v>
      </c>
      <c r="J85" s="35"/>
      <c r="K85" s="24">
        <v>-300552856</v>
      </c>
    </row>
    <row r="86" spans="1:11" ht="20" customHeight="1">
      <c r="A86" s="1" t="s">
        <v>129</v>
      </c>
      <c r="B86" s="36"/>
      <c r="D86" s="45"/>
      <c r="E86" s="24">
        <v>-5373142</v>
      </c>
      <c r="F86" s="35"/>
      <c r="G86" s="24">
        <v>-55256521</v>
      </c>
      <c r="H86" s="24"/>
      <c r="I86" s="24">
        <v>-5641731</v>
      </c>
      <c r="J86" s="24"/>
      <c r="K86" s="24">
        <v>-3194929</v>
      </c>
    </row>
    <row r="87" spans="1:11" ht="20" customHeight="1">
      <c r="A87" s="1" t="s">
        <v>328</v>
      </c>
      <c r="B87" s="36"/>
      <c r="D87" s="45"/>
      <c r="E87" s="24">
        <v>99</v>
      </c>
      <c r="F87" s="35"/>
      <c r="G87" s="24">
        <v>758560</v>
      </c>
      <c r="H87" s="24"/>
      <c r="I87" s="24">
        <v>99</v>
      </c>
      <c r="J87" s="24"/>
      <c r="K87" s="24">
        <v>0</v>
      </c>
    </row>
    <row r="88" spans="1:11" ht="20" customHeight="1">
      <c r="A88" s="1" t="s">
        <v>269</v>
      </c>
      <c r="B88" s="36"/>
      <c r="D88" s="45"/>
      <c r="E88" s="24">
        <v>-581864000</v>
      </c>
      <c r="F88" s="35"/>
      <c r="G88" s="5">
        <v>0</v>
      </c>
      <c r="H88" s="24"/>
      <c r="I88" s="24">
        <v>0</v>
      </c>
      <c r="J88" s="24"/>
      <c r="K88" s="5">
        <v>0</v>
      </c>
    </row>
    <row r="89" spans="1:11" ht="20" customHeight="1">
      <c r="A89" s="1" t="s">
        <v>240</v>
      </c>
      <c r="B89" s="36"/>
      <c r="D89" s="45">
        <v>14</v>
      </c>
      <c r="E89" s="24">
        <v>-7895101</v>
      </c>
      <c r="F89" s="35"/>
      <c r="G89" s="5">
        <v>0</v>
      </c>
      <c r="H89" s="24"/>
      <c r="I89" s="24">
        <v>-4500000</v>
      </c>
      <c r="J89" s="24"/>
      <c r="K89" s="5">
        <v>0</v>
      </c>
    </row>
    <row r="90" spans="1:11" ht="20" customHeight="1">
      <c r="A90" s="1" t="s">
        <v>131</v>
      </c>
      <c r="B90" s="36"/>
      <c r="D90" s="45"/>
      <c r="E90" s="5">
        <v>0</v>
      </c>
      <c r="F90" s="35"/>
      <c r="G90" s="23">
        <v>-772582959</v>
      </c>
      <c r="H90" s="35"/>
      <c r="I90" s="24">
        <v>0</v>
      </c>
      <c r="J90" s="35"/>
      <c r="K90" s="24">
        <v>-748883060</v>
      </c>
    </row>
    <row r="91" spans="1:11" ht="20" customHeight="1">
      <c r="A91" s="55" t="s">
        <v>203</v>
      </c>
      <c r="B91" s="36"/>
      <c r="D91" s="45">
        <v>17</v>
      </c>
      <c r="E91" s="23">
        <v>-620130000</v>
      </c>
      <c r="F91" s="35"/>
      <c r="G91" s="23">
        <v>-190860000</v>
      </c>
      <c r="H91" s="35"/>
      <c r="I91" s="24">
        <v>-572579999.99999988</v>
      </c>
      <c r="J91" s="35"/>
      <c r="K91" s="24">
        <v>-190860000</v>
      </c>
    </row>
    <row r="92" spans="1:11" ht="20" customHeight="1">
      <c r="A92" s="55" t="s">
        <v>241</v>
      </c>
      <c r="B92" s="36"/>
      <c r="D92" s="45"/>
      <c r="E92" s="23"/>
      <c r="F92" s="35"/>
      <c r="G92" s="23"/>
      <c r="H92" s="35"/>
      <c r="I92" s="24"/>
      <c r="J92" s="35"/>
      <c r="K92" s="24"/>
    </row>
    <row r="93" spans="1:11" ht="20" customHeight="1">
      <c r="A93" s="55"/>
      <c r="B93" s="51" t="s">
        <v>242</v>
      </c>
      <c r="D93" s="45"/>
      <c r="E93" s="23">
        <v>79482951</v>
      </c>
      <c r="F93" s="35"/>
      <c r="G93" s="5">
        <v>0</v>
      </c>
      <c r="H93" s="35"/>
      <c r="I93" s="24">
        <v>0</v>
      </c>
      <c r="J93" s="35"/>
      <c r="K93" s="5">
        <v>0</v>
      </c>
    </row>
    <row r="94" spans="1:11" ht="20" customHeight="1">
      <c r="A94" s="16" t="s">
        <v>143</v>
      </c>
      <c r="D94" s="215"/>
      <c r="E94" s="263">
        <f>SUM(E64:E93)</f>
        <v>-2614962053</v>
      </c>
      <c r="F94" s="38"/>
      <c r="G94" s="263">
        <f>SUM(G64:G93)</f>
        <v>-779306431</v>
      </c>
      <c r="H94" s="38"/>
      <c r="I94" s="263">
        <f>SUM(I64:I93)</f>
        <v>-2105753134</v>
      </c>
      <c r="J94" s="38"/>
      <c r="K94" s="37">
        <f>SUM(K64:K93)</f>
        <v>-2148866459</v>
      </c>
    </row>
    <row r="95" spans="1:11" ht="20" customHeight="1">
      <c r="A95" s="253"/>
      <c r="B95" s="8"/>
      <c r="C95" s="8"/>
      <c r="D95" s="34"/>
      <c r="E95" s="10"/>
      <c r="F95" s="11"/>
      <c r="G95" s="10"/>
      <c r="H95" s="11"/>
      <c r="I95" s="10"/>
      <c r="J95" s="11"/>
      <c r="K95" s="10"/>
    </row>
    <row r="96" spans="1:11" ht="20" customHeight="1">
      <c r="A96" s="190" t="s">
        <v>0</v>
      </c>
      <c r="B96" s="254"/>
      <c r="C96" s="254"/>
      <c r="D96" s="45"/>
      <c r="E96" s="23"/>
      <c r="F96" s="39"/>
      <c r="G96" s="23"/>
      <c r="H96" s="39"/>
      <c r="I96" s="23"/>
      <c r="J96" s="39"/>
      <c r="K96" s="23"/>
    </row>
    <row r="97" spans="1:12" ht="20" customHeight="1">
      <c r="A97" s="252" t="s">
        <v>120</v>
      </c>
      <c r="B97" s="254"/>
      <c r="C97" s="254"/>
      <c r="D97" s="45"/>
      <c r="E97" s="23"/>
      <c r="F97" s="39"/>
      <c r="G97" s="23"/>
      <c r="H97" s="39"/>
      <c r="I97" s="23"/>
      <c r="J97" s="39"/>
      <c r="K97" s="23"/>
    </row>
    <row r="98" spans="1:12" ht="20" customHeight="1">
      <c r="A98" s="253"/>
      <c r="B98" s="8"/>
      <c r="C98" s="8"/>
      <c r="D98" s="34"/>
      <c r="E98" s="10"/>
      <c r="F98" s="11"/>
      <c r="G98" s="10"/>
      <c r="H98" s="11"/>
      <c r="I98" s="10"/>
      <c r="J98" s="11"/>
      <c r="K98" s="10"/>
    </row>
    <row r="99" spans="1:12" ht="20" customHeight="1">
      <c r="A99" s="253"/>
      <c r="B99" s="8"/>
      <c r="C99" s="8"/>
      <c r="D99" s="34"/>
      <c r="E99" s="31"/>
      <c r="F99" s="32" t="s">
        <v>2</v>
      </c>
      <c r="G99" s="31"/>
      <c r="H99" s="29"/>
      <c r="I99" s="31"/>
      <c r="J99" s="33" t="s">
        <v>3</v>
      </c>
      <c r="K99" s="31"/>
    </row>
    <row r="100" spans="1:12" ht="20" customHeight="1">
      <c r="A100" s="253"/>
      <c r="B100" s="8"/>
      <c r="C100" s="8"/>
      <c r="D100" s="34"/>
      <c r="E100" s="278" t="s">
        <v>4</v>
      </c>
      <c r="F100" s="278"/>
      <c r="G100" s="278"/>
      <c r="H100" s="26"/>
      <c r="I100" s="278" t="s">
        <v>4</v>
      </c>
      <c r="J100" s="278"/>
      <c r="K100" s="278"/>
    </row>
    <row r="101" spans="1:12" ht="20" customHeight="1">
      <c r="A101" s="253"/>
      <c r="B101" s="8"/>
      <c r="C101" s="8"/>
      <c r="D101" s="34"/>
      <c r="E101" s="279" t="s">
        <v>110</v>
      </c>
      <c r="F101" s="279"/>
      <c r="G101" s="279"/>
      <c r="H101" s="26"/>
      <c r="I101" s="279" t="s">
        <v>110</v>
      </c>
      <c r="J101" s="279"/>
      <c r="K101" s="279"/>
    </row>
    <row r="102" spans="1:12" ht="20" customHeight="1">
      <c r="A102" s="253"/>
      <c r="B102" s="8"/>
      <c r="C102" s="8"/>
      <c r="D102" s="34"/>
      <c r="E102" s="280" t="s">
        <v>5</v>
      </c>
      <c r="F102" s="280"/>
      <c r="G102" s="280"/>
      <c r="H102" s="26"/>
      <c r="I102" s="280" t="s">
        <v>5</v>
      </c>
      <c r="J102" s="280"/>
      <c r="K102" s="280"/>
    </row>
    <row r="103" spans="1:12" ht="20" customHeight="1">
      <c r="A103" s="9"/>
      <c r="B103" s="9"/>
      <c r="C103" s="9"/>
      <c r="D103" s="13" t="s">
        <v>7</v>
      </c>
      <c r="E103" s="241">
        <v>2020</v>
      </c>
      <c r="F103" s="242"/>
      <c r="G103" s="241">
        <v>2019</v>
      </c>
      <c r="H103" s="242"/>
      <c r="I103" s="241">
        <v>2020</v>
      </c>
      <c r="J103" s="242"/>
      <c r="K103" s="241">
        <v>2019</v>
      </c>
      <c r="L103" s="14"/>
    </row>
    <row r="104" spans="1:12" ht="20" customHeight="1">
      <c r="A104" s="15"/>
      <c r="B104" s="15"/>
      <c r="C104" s="15"/>
      <c r="D104" s="211"/>
      <c r="E104" s="276" t="s">
        <v>121</v>
      </c>
      <c r="F104" s="277"/>
      <c r="G104" s="277"/>
      <c r="H104" s="277"/>
      <c r="I104" s="277"/>
      <c r="J104" s="277"/>
      <c r="K104" s="277"/>
    </row>
    <row r="105" spans="1:12" ht="20" customHeight="1">
      <c r="A105" s="40" t="s">
        <v>126</v>
      </c>
      <c r="B105" s="40"/>
      <c r="C105" s="40"/>
      <c r="D105" s="41"/>
      <c r="E105" s="42"/>
      <c r="F105" s="43"/>
      <c r="G105" s="42"/>
      <c r="H105" s="43"/>
      <c r="I105" s="42"/>
      <c r="J105" s="43"/>
      <c r="K105" s="42"/>
    </row>
    <row r="106" spans="1:12" s="16" customFormat="1" ht="20" customHeight="1">
      <c r="A106" s="1" t="s">
        <v>127</v>
      </c>
      <c r="B106" s="1"/>
      <c r="C106" s="1"/>
      <c r="D106" s="45">
        <v>18</v>
      </c>
      <c r="E106" s="173">
        <v>2751000000</v>
      </c>
      <c r="F106" s="35"/>
      <c r="G106" s="173">
        <v>9228000000</v>
      </c>
      <c r="H106" s="173"/>
      <c r="I106" s="173">
        <v>2751000000</v>
      </c>
      <c r="J106" s="173"/>
      <c r="K106" s="173">
        <v>9228000000</v>
      </c>
    </row>
    <row r="107" spans="1:12" s="16" customFormat="1" ht="20" customHeight="1">
      <c r="A107" s="1" t="s">
        <v>132</v>
      </c>
      <c r="B107" s="1"/>
      <c r="C107" s="1"/>
      <c r="D107" s="45">
        <v>18</v>
      </c>
      <c r="E107" s="24">
        <v>-2261000000</v>
      </c>
      <c r="F107" s="35"/>
      <c r="G107" s="24">
        <v>-7633000000</v>
      </c>
      <c r="H107" s="173"/>
      <c r="I107" s="173">
        <v>-2261000000</v>
      </c>
      <c r="J107" s="173"/>
      <c r="K107" s="173">
        <v>-7633000000</v>
      </c>
    </row>
    <row r="108" spans="1:12" ht="20" customHeight="1">
      <c r="A108" s="1" t="s">
        <v>150</v>
      </c>
      <c r="D108" s="45">
        <v>25</v>
      </c>
      <c r="E108" s="24">
        <v>0</v>
      </c>
      <c r="F108" s="35"/>
      <c r="G108" s="24">
        <v>37704677</v>
      </c>
      <c r="H108" s="35"/>
      <c r="I108" s="5">
        <v>1320000000</v>
      </c>
      <c r="J108" s="24"/>
      <c r="K108" s="5">
        <v>380000000</v>
      </c>
    </row>
    <row r="109" spans="1:12" ht="20" customHeight="1">
      <c r="A109" s="1" t="s">
        <v>151</v>
      </c>
      <c r="D109" s="45">
        <v>25</v>
      </c>
      <c r="E109" s="24">
        <v>0</v>
      </c>
      <c r="F109" s="35"/>
      <c r="G109" s="24">
        <v>-42076234</v>
      </c>
      <c r="H109" s="35"/>
      <c r="I109" s="5">
        <v>-34000000</v>
      </c>
      <c r="J109" s="24"/>
      <c r="K109" s="5">
        <v>-155400000</v>
      </c>
    </row>
    <row r="110" spans="1:12" ht="20" customHeight="1">
      <c r="A110" s="1" t="s">
        <v>154</v>
      </c>
      <c r="D110" s="45">
        <v>20</v>
      </c>
      <c r="E110" s="5">
        <v>777276553</v>
      </c>
      <c r="F110" s="35"/>
      <c r="G110" s="5">
        <v>1050936617</v>
      </c>
      <c r="H110" s="35"/>
      <c r="I110" s="173">
        <v>693000000</v>
      </c>
      <c r="J110" s="24"/>
      <c r="K110" s="173">
        <v>1000000000</v>
      </c>
    </row>
    <row r="111" spans="1:12" ht="20" customHeight="1">
      <c r="A111" s="1" t="s">
        <v>155</v>
      </c>
      <c r="D111" s="45">
        <v>20</v>
      </c>
      <c r="E111" s="24">
        <v>-61876362</v>
      </c>
      <c r="F111" s="35"/>
      <c r="G111" s="24">
        <v>-317196300</v>
      </c>
      <c r="H111" s="35"/>
      <c r="I111" s="173">
        <v>-16500000</v>
      </c>
      <c r="J111" s="24"/>
      <c r="K111" s="173">
        <v>-21750000</v>
      </c>
    </row>
    <row r="112" spans="1:12" ht="20" customHeight="1">
      <c r="A112" s="1" t="s">
        <v>243</v>
      </c>
      <c r="D112" s="45">
        <v>25</v>
      </c>
      <c r="E112" s="5">
        <v>288996667</v>
      </c>
      <c r="F112" s="35"/>
      <c r="G112" s="5">
        <v>146000000</v>
      </c>
      <c r="H112" s="35"/>
      <c r="I112" s="173">
        <v>0</v>
      </c>
      <c r="J112" s="24"/>
      <c r="K112" s="5">
        <v>0</v>
      </c>
    </row>
    <row r="113" spans="1:11" ht="20" customHeight="1">
      <c r="A113" s="1" t="s">
        <v>333</v>
      </c>
      <c r="D113" s="45"/>
      <c r="E113" s="5">
        <v>10397113</v>
      </c>
      <c r="F113" s="35"/>
      <c r="G113" s="24">
        <v>0</v>
      </c>
      <c r="H113" s="35"/>
      <c r="I113" s="173">
        <v>0</v>
      </c>
      <c r="J113" s="24"/>
      <c r="K113" s="5">
        <v>0</v>
      </c>
    </row>
    <row r="114" spans="1:11" ht="20" customHeight="1">
      <c r="A114" s="1" t="s">
        <v>274</v>
      </c>
      <c r="D114" s="45">
        <v>14</v>
      </c>
      <c r="E114" s="24">
        <v>-521867113</v>
      </c>
      <c r="F114" s="35"/>
      <c r="G114" s="24">
        <v>-542276</v>
      </c>
      <c r="H114" s="35"/>
      <c r="I114" s="5">
        <v>-71202840</v>
      </c>
      <c r="J114" s="24"/>
      <c r="K114" s="5">
        <v>0</v>
      </c>
    </row>
    <row r="115" spans="1:11" ht="20" customHeight="1">
      <c r="A115" s="1" t="s">
        <v>128</v>
      </c>
      <c r="D115" s="45"/>
      <c r="E115" s="24">
        <v>-97300832</v>
      </c>
      <c r="F115" s="24"/>
      <c r="G115" s="24">
        <v>-114042136</v>
      </c>
      <c r="H115" s="24"/>
      <c r="I115" s="24">
        <v>-138154233</v>
      </c>
      <c r="J115" s="24"/>
      <c r="K115" s="24">
        <v>-71139220</v>
      </c>
    </row>
    <row r="116" spans="1:11" ht="20" customHeight="1">
      <c r="A116" s="1" t="s">
        <v>130</v>
      </c>
      <c r="D116" s="45"/>
      <c r="E116" s="24">
        <v>-245322907</v>
      </c>
      <c r="F116" s="24"/>
      <c r="G116" s="24">
        <v>-481190785</v>
      </c>
      <c r="H116" s="24"/>
      <c r="I116" s="24">
        <v>-161500000</v>
      </c>
      <c r="J116" s="24"/>
      <c r="K116" s="24">
        <v>-144500000</v>
      </c>
    </row>
    <row r="117" spans="1:11" ht="20" customHeight="1">
      <c r="A117" s="16" t="s">
        <v>191</v>
      </c>
      <c r="D117" s="45"/>
      <c r="E117" s="263">
        <f>SUM(E106:E116)</f>
        <v>640303119</v>
      </c>
      <c r="F117" s="38"/>
      <c r="G117" s="37">
        <f>SUM(G106:G116)</f>
        <v>1874593563</v>
      </c>
      <c r="H117" s="38"/>
      <c r="I117" s="263">
        <f>SUM(I106:I116)</f>
        <v>2081642927</v>
      </c>
      <c r="J117" s="38"/>
      <c r="K117" s="37">
        <f>SUM(K106:K116)</f>
        <v>2582210780</v>
      </c>
    </row>
    <row r="118" spans="1:11" ht="20" customHeight="1">
      <c r="A118" s="16"/>
      <c r="D118" s="45"/>
      <c r="E118" s="17"/>
      <c r="F118" s="38"/>
      <c r="G118" s="17"/>
      <c r="H118" s="38"/>
      <c r="I118" s="17"/>
      <c r="J118" s="38"/>
      <c r="K118" s="17"/>
    </row>
    <row r="119" spans="1:11" s="19" customFormat="1" ht="20" customHeight="1">
      <c r="A119" s="36" t="s">
        <v>134</v>
      </c>
      <c r="B119" s="254"/>
      <c r="C119" s="254"/>
      <c r="D119" s="45"/>
      <c r="E119" s="23"/>
      <c r="F119" s="39"/>
      <c r="G119" s="23"/>
      <c r="H119" s="39"/>
      <c r="I119" s="23"/>
      <c r="J119" s="39"/>
      <c r="K119" s="23"/>
    </row>
    <row r="120" spans="1:11" s="19" customFormat="1" ht="20" customHeight="1">
      <c r="A120" s="16"/>
      <c r="B120" s="1" t="s">
        <v>135</v>
      </c>
      <c r="C120" s="16"/>
      <c r="D120" s="215"/>
      <c r="E120" s="180">
        <f>E53+E94+E117</f>
        <v>-1245893577</v>
      </c>
      <c r="F120" s="180"/>
      <c r="G120" s="180">
        <f>G53+G94+G117</f>
        <v>1545386596</v>
      </c>
      <c r="H120" s="180">
        <f>H53+H94+H117</f>
        <v>0</v>
      </c>
      <c r="I120" s="180">
        <f>I53+I94+I117</f>
        <v>36601525</v>
      </c>
      <c r="J120" s="5"/>
      <c r="K120" s="180">
        <f>K53+K94+K117</f>
        <v>-12980854</v>
      </c>
    </row>
    <row r="121" spans="1:11" ht="20" customHeight="1">
      <c r="A121" s="1" t="s">
        <v>136</v>
      </c>
      <c r="C121" s="16"/>
      <c r="D121" s="215"/>
      <c r="E121" s="180"/>
      <c r="F121" s="5"/>
      <c r="G121" s="180"/>
      <c r="H121" s="5"/>
      <c r="I121" s="180"/>
      <c r="J121" s="5"/>
      <c r="K121" s="180"/>
    </row>
    <row r="122" spans="1:11" ht="20" customHeight="1">
      <c r="B122" s="1" t="s">
        <v>137</v>
      </c>
      <c r="D122" s="45"/>
      <c r="E122" s="182">
        <v>65879544</v>
      </c>
      <c r="F122" s="5"/>
      <c r="G122" s="182">
        <v>-57243910</v>
      </c>
      <c r="H122" s="5"/>
      <c r="I122" s="44">
        <v>0</v>
      </c>
      <c r="J122" s="5"/>
      <c r="K122" s="44">
        <v>0</v>
      </c>
    </row>
    <row r="123" spans="1:11" ht="20" customHeight="1">
      <c r="A123" s="16" t="s">
        <v>138</v>
      </c>
      <c r="D123" s="45"/>
      <c r="E123" s="17">
        <f>E120+E122</f>
        <v>-1180014033</v>
      </c>
      <c r="F123" s="4"/>
      <c r="G123" s="17">
        <f>G120+G122</f>
        <v>1488142686</v>
      </c>
      <c r="H123" s="4"/>
      <c r="I123" s="31">
        <f>I120+I122</f>
        <v>36601525</v>
      </c>
      <c r="J123" s="4"/>
      <c r="K123" s="31">
        <f>K120+K122</f>
        <v>-12980854</v>
      </c>
    </row>
    <row r="124" spans="1:11" ht="20" customHeight="1">
      <c r="A124" s="1" t="s">
        <v>192</v>
      </c>
      <c r="D124" s="45"/>
      <c r="E124" s="25">
        <v>2600474778</v>
      </c>
      <c r="F124" s="5"/>
      <c r="G124" s="25">
        <v>1112332092</v>
      </c>
      <c r="H124" s="5"/>
      <c r="I124" s="25">
        <v>92499839</v>
      </c>
      <c r="J124" s="5"/>
      <c r="K124" s="25">
        <v>105480693</v>
      </c>
    </row>
    <row r="125" spans="1:11" ht="20" customHeight="1" thickBot="1">
      <c r="A125" s="16" t="s">
        <v>193</v>
      </c>
      <c r="B125" s="16"/>
      <c r="C125" s="16"/>
      <c r="D125" s="45">
        <v>7</v>
      </c>
      <c r="E125" s="46">
        <f>SUM(E123:E124)</f>
        <v>1420460745</v>
      </c>
      <c r="F125" s="38"/>
      <c r="G125" s="46">
        <f>SUM(G123:G124)</f>
        <v>2600474778</v>
      </c>
      <c r="H125" s="38"/>
      <c r="I125" s="46">
        <f>SUM(I123:I124)</f>
        <v>129101364</v>
      </c>
      <c r="J125" s="38"/>
      <c r="K125" s="46">
        <f>SUM(K123:K124)</f>
        <v>92499839</v>
      </c>
    </row>
    <row r="126" spans="1:11" ht="20" customHeight="1" thickTop="1">
      <c r="A126" s="253"/>
      <c r="B126" s="8"/>
      <c r="C126" s="8"/>
      <c r="D126" s="34"/>
      <c r="E126" s="10"/>
      <c r="F126" s="11"/>
      <c r="G126" s="10"/>
      <c r="H126" s="11"/>
      <c r="I126" s="10"/>
      <c r="J126" s="11"/>
      <c r="K126" s="10"/>
    </row>
    <row r="127" spans="1:11" ht="20" customHeight="1">
      <c r="A127" s="40" t="s">
        <v>204</v>
      </c>
    </row>
    <row r="128" spans="1:11" ht="20" customHeight="1">
      <c r="A128" s="1" t="s">
        <v>133</v>
      </c>
      <c r="C128" s="36"/>
      <c r="E128" s="2">
        <v>72589333</v>
      </c>
      <c r="F128" s="5"/>
      <c r="G128" s="2">
        <v>28799023</v>
      </c>
      <c r="H128" s="5"/>
      <c r="I128" s="25">
        <v>4192516</v>
      </c>
      <c r="J128" s="5"/>
      <c r="K128" s="25">
        <v>10996574</v>
      </c>
    </row>
    <row r="129" spans="1:11" ht="20" customHeight="1">
      <c r="A129" s="1" t="s">
        <v>147</v>
      </c>
      <c r="C129" s="36"/>
      <c r="E129" s="2">
        <v>57807690</v>
      </c>
      <c r="F129" s="5"/>
      <c r="G129" s="2">
        <v>61947160</v>
      </c>
      <c r="H129" s="5"/>
      <c r="I129" s="5">
        <v>0</v>
      </c>
      <c r="J129" s="5"/>
      <c r="K129" s="5">
        <v>0</v>
      </c>
    </row>
    <row r="130" spans="1:11" ht="20" customHeight="1">
      <c r="A130" s="1" t="s">
        <v>324</v>
      </c>
      <c r="C130" s="36"/>
      <c r="E130" s="5">
        <v>0</v>
      </c>
      <c r="F130" s="5"/>
      <c r="G130" s="2">
        <v>775379265</v>
      </c>
      <c r="H130" s="5"/>
      <c r="I130" s="5">
        <v>0</v>
      </c>
      <c r="J130" s="5"/>
      <c r="K130" s="5" t="s">
        <v>325</v>
      </c>
    </row>
    <row r="131" spans="1:11" ht="20" customHeight="1">
      <c r="A131" s="19" t="s">
        <v>244</v>
      </c>
      <c r="B131" s="19"/>
      <c r="E131" s="5">
        <v>0</v>
      </c>
      <c r="G131" s="5">
        <v>0</v>
      </c>
      <c r="I131" s="5">
        <v>176227804</v>
      </c>
      <c r="K131" s="5">
        <v>0</v>
      </c>
    </row>
    <row r="132" spans="1:11" ht="20" customHeight="1">
      <c r="A132" s="19"/>
      <c r="B132" s="19"/>
      <c r="C132" s="255"/>
      <c r="F132" s="2"/>
      <c r="H132" s="2"/>
      <c r="J132" s="47"/>
    </row>
  </sheetData>
  <mergeCells count="21">
    <mergeCell ref="E104:K104"/>
    <mergeCell ref="E100:G100"/>
    <mergeCell ref="I100:K100"/>
    <mergeCell ref="E101:G101"/>
    <mergeCell ref="I101:K101"/>
    <mergeCell ref="E102:G102"/>
    <mergeCell ref="I102:K102"/>
    <mergeCell ref="E5:G5"/>
    <mergeCell ref="I5:K5"/>
    <mergeCell ref="E6:G6"/>
    <mergeCell ref="I6:K6"/>
    <mergeCell ref="E7:G7"/>
    <mergeCell ref="I7:K7"/>
    <mergeCell ref="E62:K62"/>
    <mergeCell ref="E9:K9"/>
    <mergeCell ref="E58:G58"/>
    <mergeCell ref="I58:K58"/>
    <mergeCell ref="E59:G59"/>
    <mergeCell ref="I59:K59"/>
    <mergeCell ref="E60:G60"/>
    <mergeCell ref="I60:K60"/>
  </mergeCells>
  <pageMargins left="0.7" right="0.7" top="0.48" bottom="0.5" header="0.4" footer="0.5"/>
  <pageSetup paperSize="9" scale="70" firstPageNumber="13" fitToHeight="0" orientation="portrait" cellComments="asDisplayed" useFirstPageNumber="1" horizontalDpi="1200" verticalDpi="1200" r:id="rId1"/>
  <headerFooter>
    <oddFooter>&amp;L&amp;"Times New Roman,Regular"&amp;11The accompanying notes form an integral part of the financial statements. 
&amp;"Cordia New,Regular"&amp;14
&amp;C&amp;"Times New Roman,Regular"&amp;11&amp;P</oddFooter>
  </headerFooter>
  <rowBreaks count="2" manualBreakCount="2">
    <brk id="53" max="10" man="1"/>
    <brk id="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BL-6 P</vt:lpstr>
      <vt:lpstr>BL 7-8 P</vt:lpstr>
      <vt:lpstr>PL9 P</vt:lpstr>
      <vt:lpstr>PLC10 P</vt:lpstr>
      <vt:lpstr>SC-Conso 11</vt:lpstr>
      <vt:lpstr>SC-Only 12</vt:lpstr>
      <vt:lpstr>CF 13-15 P</vt:lpstr>
      <vt:lpstr>'BL 7-8 P'!Print_Area</vt:lpstr>
      <vt:lpstr>'BL-6 P'!Print_Area</vt:lpstr>
      <vt:lpstr>'CF 13-15 P'!Print_Area</vt:lpstr>
      <vt:lpstr>'PL9 P'!Print_Area</vt:lpstr>
      <vt:lpstr>'PLC10 P'!Print_Area</vt:lpstr>
      <vt:lpstr>'SC-Conso 11'!Print_Area</vt:lpstr>
      <vt:lpstr>'SC-Only 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Chananan, Kongmerng</cp:lastModifiedBy>
  <cp:lastPrinted>2021-02-22T13:07:44Z</cp:lastPrinted>
  <dcterms:created xsi:type="dcterms:W3CDTF">2018-02-02T15:58:46Z</dcterms:created>
  <dcterms:modified xsi:type="dcterms:W3CDTF">2021-02-22T14:34:44Z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