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thayaamporn\Downloads\HMW YE20\FS\File Set\"/>
    </mc:Choice>
  </mc:AlternateContent>
  <xr:revisionPtr revIDLastSave="0" documentId="13_ncr:1_{124CEDA2-984D-4D0D-BDAD-C93605EE0492}" xr6:coauthVersionLast="45" xr6:coauthVersionMax="45" xr10:uidLastSave="{00000000-0000-0000-0000-000000000000}"/>
  <bookViews>
    <workbookView xWindow="-108" yWindow="-108" windowWidth="23256" windowHeight="12576" tabRatio="823" activeTab="4" xr2:uid="{00000000-000D-0000-FFFF-FFFF00000000}"/>
  </bookViews>
  <sheets>
    <sheet name="BS-5-7" sheetId="1" r:id="rId1"/>
    <sheet name="PL-8-9" sheetId="17" r:id="rId2"/>
    <sheet name="SCE-Consol YE20 1011" sheetId="21" r:id="rId3"/>
    <sheet name="SCE-Separate YE20 1213" sheetId="22" r:id="rId4"/>
    <sheet name="SCF-14-15" sheetId="6" r:id="rId5"/>
  </sheets>
  <definedNames>
    <definedName name="_Hlk120336604" localSheetId="4">'SCF-14-15'!$A$25</definedName>
    <definedName name="_xlnm.Print_Area" localSheetId="0">'BS-5-7'!$A$1:$J$83</definedName>
    <definedName name="_xlnm.Print_Area" localSheetId="1">'PL-8-9'!$A$1:$J$56</definedName>
    <definedName name="_xlnm.Print_Area" localSheetId="2">'SCE-Consol YE20 1011'!$A$1:$R$60</definedName>
    <definedName name="_xlnm.Print_Area" localSheetId="3">'SCE-Separate YE20 1213'!$A$1:$L$51</definedName>
    <definedName name="_xlnm.Print_Area" localSheetId="4">'SCF-14-15'!$A$1:$J$78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8" i="22" l="1"/>
  <c r="J45" i="22"/>
  <c r="L45" i="22" s="1"/>
  <c r="J44" i="22"/>
  <c r="H46" i="22"/>
  <c r="F46" i="22"/>
  <c r="D46" i="22"/>
  <c r="J41" i="22"/>
  <c r="H41" i="22"/>
  <c r="H50" i="22" s="1"/>
  <c r="D41" i="22"/>
  <c r="D50" i="22" s="1"/>
  <c r="F41" i="22"/>
  <c r="F50" i="22" s="1"/>
  <c r="L36" i="22"/>
  <c r="J46" i="22" l="1"/>
  <c r="J50" i="22"/>
  <c r="L44" i="22"/>
  <c r="L46" i="22" s="1"/>
  <c r="L40" i="22"/>
  <c r="L41" i="22" s="1"/>
  <c r="L50" i="22" l="1"/>
  <c r="N53" i="21"/>
  <c r="R53" i="21" s="1"/>
  <c r="R50" i="21"/>
  <c r="P50" i="21"/>
  <c r="N50" i="21"/>
  <c r="L50" i="21"/>
  <c r="J50" i="21"/>
  <c r="H50" i="21"/>
  <c r="F50" i="21"/>
  <c r="D50" i="21"/>
  <c r="D21" i="6" l="1"/>
  <c r="D34" i="6" s="1"/>
  <c r="P48" i="21"/>
  <c r="N48" i="21"/>
  <c r="L48" i="21"/>
  <c r="J48" i="21"/>
  <c r="H48" i="21"/>
  <c r="F48" i="21"/>
  <c r="D48" i="21"/>
  <c r="R47" i="21"/>
  <c r="R48" i="21" s="1"/>
  <c r="D14" i="17"/>
  <c r="F14" i="17"/>
  <c r="H14" i="17"/>
  <c r="J14" i="17"/>
  <c r="D55" i="1"/>
  <c r="F55" i="1"/>
  <c r="H55" i="1"/>
  <c r="J55" i="1"/>
  <c r="D48" i="1"/>
  <c r="F48" i="1"/>
  <c r="H48" i="1"/>
  <c r="J48" i="1"/>
  <c r="D27" i="1"/>
  <c r="D16" i="1"/>
  <c r="D29" i="1" l="1"/>
  <c r="N39" i="21"/>
  <c r="J50" i="17" l="1"/>
  <c r="F50" i="17"/>
  <c r="J31" i="17"/>
  <c r="J20" i="17"/>
  <c r="J22" i="17" s="1"/>
  <c r="J24" i="17" s="1"/>
  <c r="F31" i="17"/>
  <c r="F20" i="17"/>
  <c r="F22" i="17" s="1"/>
  <c r="F24" i="17" s="1"/>
  <c r="F26" i="17" s="1"/>
  <c r="F42" i="17" s="1"/>
  <c r="F51" i="17" s="1"/>
  <c r="F54" i="17" s="1"/>
  <c r="F56" i="17" s="1"/>
  <c r="J78" i="1"/>
  <c r="J80" i="1" s="1"/>
  <c r="F78" i="1"/>
  <c r="F80" i="1" s="1"/>
  <c r="J27" i="1"/>
  <c r="J16" i="1"/>
  <c r="F27" i="1"/>
  <c r="F16" i="1"/>
  <c r="J68" i="6"/>
  <c r="F68" i="6"/>
  <c r="J54" i="6"/>
  <c r="J21" i="6"/>
  <c r="J34" i="6" s="1"/>
  <c r="J36" i="6" s="1"/>
  <c r="F54" i="6"/>
  <c r="F21" i="6"/>
  <c r="F34" i="6" s="1"/>
  <c r="F36" i="6" s="1"/>
  <c r="F73" i="6" s="1"/>
  <c r="L10" i="22"/>
  <c r="J73" i="6" l="1"/>
  <c r="J75" i="6" s="1"/>
  <c r="J26" i="17"/>
  <c r="J42" i="17" s="1"/>
  <c r="J51" i="17" s="1"/>
  <c r="F57" i="1"/>
  <c r="F82" i="1" s="1"/>
  <c r="J57" i="1"/>
  <c r="J82" i="1" s="1"/>
  <c r="J29" i="1"/>
  <c r="F29" i="1"/>
  <c r="F75" i="6"/>
  <c r="R39" i="21"/>
  <c r="J55" i="21"/>
  <c r="H55" i="21"/>
  <c r="F55" i="21"/>
  <c r="D55" i="21"/>
  <c r="L55" i="21"/>
  <c r="P44" i="21"/>
  <c r="L44" i="21"/>
  <c r="J44" i="21"/>
  <c r="J59" i="21" s="1"/>
  <c r="H44" i="21"/>
  <c r="F44" i="21"/>
  <c r="D44" i="21"/>
  <c r="D59" i="21" s="1"/>
  <c r="R44" i="21"/>
  <c r="L59" i="21" l="1"/>
  <c r="F59" i="21"/>
  <c r="J54" i="17"/>
  <c r="J56" i="17" s="1"/>
  <c r="J57" i="17" s="1"/>
  <c r="H59" i="21"/>
  <c r="N44" i="21"/>
  <c r="H68" i="6"/>
  <c r="H54" i="6"/>
  <c r="D54" i="6"/>
  <c r="N55" i="21" l="1"/>
  <c r="N59" i="21" s="1"/>
  <c r="L22" i="22"/>
  <c r="F15" i="22"/>
  <c r="F20" i="22"/>
  <c r="L18" i="22"/>
  <c r="N24" i="21"/>
  <c r="R24" i="21" s="1"/>
  <c r="N21" i="21"/>
  <c r="R21" i="21" s="1"/>
  <c r="N20" i="21"/>
  <c r="R20" i="21" s="1"/>
  <c r="N16" i="21"/>
  <c r="R16" i="21" s="1"/>
  <c r="F22" i="21"/>
  <c r="F17" i="21"/>
  <c r="J20" i="22"/>
  <c r="H20" i="22"/>
  <c r="D20" i="22"/>
  <c r="L19" i="22"/>
  <c r="J15" i="22"/>
  <c r="H15" i="22"/>
  <c r="D15" i="22"/>
  <c r="P22" i="21"/>
  <c r="L22" i="21"/>
  <c r="J22" i="21"/>
  <c r="H22" i="21"/>
  <c r="D22" i="21"/>
  <c r="P17" i="21"/>
  <c r="L17" i="21"/>
  <c r="J17" i="21"/>
  <c r="H17" i="21"/>
  <c r="D17" i="21"/>
  <c r="H50" i="17"/>
  <c r="D50" i="17"/>
  <c r="L14" i="22" l="1"/>
  <c r="L15" i="22" s="1"/>
  <c r="F24" i="22"/>
  <c r="R22" i="21"/>
  <c r="N22" i="21"/>
  <c r="F26" i="21"/>
  <c r="N17" i="21"/>
  <c r="L20" i="22"/>
  <c r="R17" i="21"/>
  <c r="D68" i="6" l="1"/>
  <c r="H21" i="6" l="1"/>
  <c r="H34" i="6" s="1"/>
  <c r="H36" i="6" s="1"/>
  <c r="D36" i="6"/>
  <c r="P26" i="21" l="1"/>
  <c r="J26" i="21"/>
  <c r="F57" i="17"/>
  <c r="H26" i="21"/>
  <c r="D73" i="6"/>
  <c r="D75" i="6" s="1"/>
  <c r="H73" i="6"/>
  <c r="H75" i="6" s="1"/>
  <c r="H24" i="22"/>
  <c r="J24" i="22"/>
  <c r="H31" i="17"/>
  <c r="D31" i="17"/>
  <c r="H20" i="17"/>
  <c r="H22" i="17" s="1"/>
  <c r="H24" i="17" s="1"/>
  <c r="D20" i="17"/>
  <c r="D22" i="17" s="1"/>
  <c r="D24" i="17" s="1"/>
  <c r="L26" i="21" l="1"/>
  <c r="D78" i="1" s="1"/>
  <c r="L24" i="22"/>
  <c r="M24" i="22" s="1"/>
  <c r="D24" i="22"/>
  <c r="D26" i="21"/>
  <c r="D26" i="17"/>
  <c r="D42" i="17" s="1"/>
  <c r="D51" i="17" s="1"/>
  <c r="D54" i="17" s="1"/>
  <c r="H26" i="17"/>
  <c r="H42" i="17" s="1"/>
  <c r="H51" i="17" s="1"/>
  <c r="H54" i="17" l="1"/>
  <c r="H56" i="17" s="1"/>
  <c r="H57" i="17" s="1"/>
  <c r="D56" i="17"/>
  <c r="D57" i="17" s="1"/>
  <c r="H78" i="1"/>
  <c r="H80" i="1" s="1"/>
  <c r="D80" i="1"/>
  <c r="H27" i="1"/>
  <c r="P55" i="21" l="1"/>
  <c r="P59" i="21" s="1"/>
  <c r="R55" i="21"/>
  <c r="R59" i="21" s="1"/>
  <c r="H57" i="1"/>
  <c r="H82" i="1" s="1"/>
  <c r="R26" i="21"/>
  <c r="S26" i="21" s="1"/>
  <c r="N26" i="21"/>
  <c r="H29" i="1"/>
  <c r="D57" i="1"/>
  <c r="D82" i="1" s="1"/>
</calcChain>
</file>

<file path=xl/sharedStrings.xml><?xml version="1.0" encoding="utf-8"?>
<sst xmlns="http://schemas.openxmlformats.org/spreadsheetml/2006/main" count="381" uniqueCount="195">
  <si>
    <t>-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</si>
  <si>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</si>
  <si>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</si>
  <si>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</si>
  <si>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</si>
  <si>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</si>
  <si>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</si>
  <si>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</si>
  <si>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</si>
  <si>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</si>
  <si>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</si>
  <si>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</si>
  <si>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</si>
  <si>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</si>
  <si>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</si>
  <si>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</si>
  <si>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</si>
  <si>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</si>
  <si>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</si>
  <si>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</si>
  <si>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</si>
  <si>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</si>
  <si>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</si>
  <si>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</si>
  <si>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</si>
  <si>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</si>
  <si>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</si>
  <si>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</si>
  <si>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</si>
  <si>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</si>
  <si>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</si>
  <si>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</si>
  <si>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</si>
  <si>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</si>
  <si>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</si>
  <si>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</si>
  <si>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</si>
  <si>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</si>
  <si>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</si>
  <si>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</si>
  <si>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</si>
  <si>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</si>
  <si>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</si>
  <si>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</si>
  <si>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Interest paid</t>
  </si>
  <si>
    <t>Transaction costs from issue of shares</t>
  </si>
  <si>
    <t>Cash flows from investing activities</t>
  </si>
  <si>
    <t>Net increase (decrease) in cash and cash equivalents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</si>
  <si>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</si>
  <si>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</si>
  <si>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</si>
  <si>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</si>
  <si>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</si>
  <si>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Appropriated</t>
  </si>
  <si>
    <t xml:space="preserve">   Non-controlling interests</t>
  </si>
  <si>
    <t>owners of</t>
  </si>
  <si>
    <t xml:space="preserve">Equity </t>
  </si>
  <si>
    <t xml:space="preserve">Net cash from (used in) operating activities </t>
  </si>
  <si>
    <t>Total revenue</t>
  </si>
  <si>
    <t>Expenses</t>
  </si>
  <si>
    <t>Total expenses</t>
  </si>
  <si>
    <t xml:space="preserve">    Other comprehensive income</t>
  </si>
  <si>
    <t xml:space="preserve">Trade accounts payable </t>
  </si>
  <si>
    <t xml:space="preserve">  Authorised share capital</t>
  </si>
  <si>
    <t xml:space="preserve">  Issued and paid-up share capital</t>
  </si>
  <si>
    <t xml:space="preserve">Share capital: </t>
  </si>
  <si>
    <t>Transfer to legal reserve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</si>
  <si>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</si>
  <si>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</si>
  <si>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</si>
  <si>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</si>
  <si>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</si>
  <si>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</si>
  <si>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Current tax assets</t>
  </si>
  <si>
    <t>Non-current provisions for employee benefits</t>
  </si>
  <si>
    <t>Distribution costs</t>
  </si>
  <si>
    <r>
      <t>Tax expense (income)</t>
    </r>
    <r>
      <rPr>
        <b/>
        <sz val="11"/>
        <color indexed="12"/>
        <rFont val="Times New Roman"/>
        <family val="1"/>
      </rPr>
      <t xml:space="preserve"> </t>
    </r>
  </si>
  <si>
    <t>Interest income</t>
  </si>
  <si>
    <t>Acquisition of intangible assets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</si>
  <si>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</si>
  <si>
    <t xml:space="preserve">   before effect of exchange rates</t>
  </si>
  <si>
    <t>Equity</t>
  </si>
  <si>
    <t>Total equity</t>
  </si>
  <si>
    <t xml:space="preserve">   from financial institutions</t>
  </si>
  <si>
    <t>the parent</t>
  </si>
  <si>
    <t xml:space="preserve">   Owners of the parent</t>
  </si>
  <si>
    <t>Transactions with owners, recorded directly in equity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</si>
  <si>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</si>
  <si>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Revenue</t>
  </si>
  <si>
    <t>Effect of exchange rate changes on cash and cash equivalents</t>
  </si>
  <si>
    <t>Cash and cash equivalents at 1 January</t>
  </si>
  <si>
    <t>Cash and cash equivalents at 31 December</t>
  </si>
  <si>
    <t>statements</t>
  </si>
  <si>
    <t>(in Baht)</t>
  </si>
  <si>
    <t>Intangible assets</t>
  </si>
  <si>
    <t xml:space="preserve">  common control</t>
  </si>
  <si>
    <t>Retained earnings</t>
  </si>
  <si>
    <t xml:space="preserve">  Unappropriated</t>
  </si>
  <si>
    <t>Statement of comprehensive income</t>
  </si>
  <si>
    <t>Statement of income</t>
  </si>
  <si>
    <t>Revenue from sale and rendering of services</t>
  </si>
  <si>
    <t>Other income</t>
  </si>
  <si>
    <t>Cost of sales and rendering of services</t>
  </si>
  <si>
    <t>Profit before income tax expense</t>
  </si>
  <si>
    <t>Profit for the year</t>
  </si>
  <si>
    <t>Basic earnings per share</t>
  </si>
  <si>
    <t>Other comprehensive income</t>
  </si>
  <si>
    <t>Total comprehensive income for the year</t>
  </si>
  <si>
    <t>Total comprehensive income attributable to:</t>
  </si>
  <si>
    <t>Consolidated financial statements</t>
  </si>
  <si>
    <t>business</t>
  </si>
  <si>
    <t>control</t>
  </si>
  <si>
    <t>under common</t>
  </si>
  <si>
    <t xml:space="preserve">    Profit</t>
  </si>
  <si>
    <t>Seperated financial statements</t>
  </si>
  <si>
    <t>Tax expense (income)</t>
  </si>
  <si>
    <t>Depreciation and amortisation</t>
  </si>
  <si>
    <t>Taxes paid</t>
  </si>
  <si>
    <t>Decrease in bank overdrafts</t>
  </si>
  <si>
    <t xml:space="preserve">Acquisition of plant and equipment  </t>
  </si>
  <si>
    <t>Payable for purchase of plant and equipment</t>
  </si>
  <si>
    <t>Equity attributable to owners of the parent</t>
  </si>
  <si>
    <t>Profit attributable to:</t>
  </si>
  <si>
    <t>Autocorp Holding Public Company Limited and its Subsidiaries</t>
  </si>
  <si>
    <t>combination</t>
  </si>
  <si>
    <t>Losses on inventories devaluation</t>
  </si>
  <si>
    <t>Acquisition of investment in subsidiary</t>
  </si>
  <si>
    <t xml:space="preserve">Net cash generated from (used in) operating </t>
  </si>
  <si>
    <t>Surplus on business combination under</t>
  </si>
  <si>
    <t>Surplus on</t>
  </si>
  <si>
    <t>Total transactions with owners, recorded directly in equity</t>
  </si>
  <si>
    <t xml:space="preserve">Adjustments to reconcile profit to cash receipts (payments) </t>
  </si>
  <si>
    <t>Investments in subsidiaries</t>
  </si>
  <si>
    <t>Restricted deposits</t>
  </si>
  <si>
    <t xml:space="preserve">   financial institution</t>
  </si>
  <si>
    <t xml:space="preserve">       Legal reserve</t>
  </si>
  <si>
    <t>Commission income</t>
  </si>
  <si>
    <t>Year ended 31 December 2019</t>
  </si>
  <si>
    <t>Balance at 1 January 2019</t>
  </si>
  <si>
    <t>Balance at 31 December 2019</t>
  </si>
  <si>
    <t>Share premium</t>
  </si>
  <si>
    <t>Items that will not be reclassified to profit or loss</t>
  </si>
  <si>
    <t>Share</t>
  </si>
  <si>
    <t>premium</t>
  </si>
  <si>
    <t xml:space="preserve">   benefit plans</t>
  </si>
  <si>
    <t>Losses on remeasurements of defined</t>
  </si>
  <si>
    <t xml:space="preserve">   will not be reclassified</t>
  </si>
  <si>
    <t xml:space="preserve">Income tax relating to items that </t>
  </si>
  <si>
    <t>Year ended 31 December 2020</t>
  </si>
  <si>
    <t>Balance at 1 January 2020</t>
  </si>
  <si>
    <t>Balance at 31 December 2020</t>
  </si>
  <si>
    <t>Right-of-use assets</t>
  </si>
  <si>
    <t>Current portion of lease liabilities</t>
  </si>
  <si>
    <t>Current income tax payable</t>
  </si>
  <si>
    <t>Lease liabilities</t>
  </si>
  <si>
    <t>Profit from operating activities</t>
  </si>
  <si>
    <t>Payment of lease liabilities</t>
  </si>
  <si>
    <t>Dividends paid to non-controlling interests</t>
  </si>
  <si>
    <t>Proceeds from loans from financial institutions</t>
  </si>
  <si>
    <t>Repayment of loans from financial institutions</t>
  </si>
  <si>
    <t>Loans to subsidiary</t>
  </si>
  <si>
    <t>Long-term loan to subsidiary</t>
  </si>
  <si>
    <t>Dividend income</t>
  </si>
  <si>
    <t>5, 9</t>
  </si>
  <si>
    <t>5, 16</t>
  </si>
  <si>
    <t>5, 18</t>
  </si>
  <si>
    <t xml:space="preserve">    Changes in ownership interests in subsidiary</t>
  </si>
  <si>
    <t xml:space="preserve">    Total changes in ownership interests in subsidiaries</t>
  </si>
  <si>
    <t xml:space="preserve">    Issue of ordinary shares</t>
  </si>
  <si>
    <t xml:space="preserve">    Dividends</t>
  </si>
  <si>
    <t>Impairment loss recognised in profit or loss</t>
  </si>
  <si>
    <t xml:space="preserve">Net cash from (used in) investing activities  </t>
  </si>
  <si>
    <t xml:space="preserve">Net cash from (used in) financing activities  </t>
  </si>
  <si>
    <t xml:space="preserve">Proceeds from called for paid-up share capital </t>
  </si>
  <si>
    <t xml:space="preserve">   from subsidiary</t>
  </si>
  <si>
    <t>Other current receivables</t>
  </si>
  <si>
    <t>Other current payables</t>
  </si>
  <si>
    <t xml:space="preserve">Current portion of long-term loans from </t>
  </si>
  <si>
    <t>Long-term loans from financial institution</t>
  </si>
  <si>
    <t xml:space="preserve">Other comprehensive income (expense) </t>
  </si>
  <si>
    <t xml:space="preserve">   for the year, net of tax</t>
  </si>
  <si>
    <t xml:space="preserve">    Contributions by owners of the parent</t>
  </si>
  <si>
    <t xml:space="preserve">    Increase in investment in subsidiary</t>
  </si>
  <si>
    <t xml:space="preserve">    Distributions to owners of the parent</t>
  </si>
  <si>
    <t xml:space="preserve">    Total distributions to owners of the parent</t>
  </si>
  <si>
    <t xml:space="preserve">    Contributions by owners</t>
  </si>
  <si>
    <t xml:space="preserve">    Distributions to owners</t>
  </si>
  <si>
    <t>Gain on disposal of plant and equipment</t>
  </si>
  <si>
    <t xml:space="preserve">Proceeds from sale of plant and equipment </t>
  </si>
  <si>
    <t>Dividends paid to owners of the Company</t>
  </si>
  <si>
    <t>Doubtful debts</t>
  </si>
  <si>
    <t>7, 22</t>
  </si>
  <si>
    <t>13, 22</t>
  </si>
  <si>
    <t>3, 12, 13, 22</t>
  </si>
  <si>
    <t>3, 12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</si>
</sst>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rgb="FFFF0000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sz val="14"/>
      <name val="CordiaUPC"/>
      <family val="2"/>
      <charset val="22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0" fontId="17" fillId="0" borderId="0"/>
  </cellStyleXfs>
  <cellXfs count="158">
    <xf numFmtId="0" fontId="0" fillId="0" borderId="0" xfId="0"/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43" fontId="2" fillId="0" borderId="0" xfId="1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3" fontId="2" fillId="0" borderId="5" xfId="0" applyNumberFormat="1" applyFont="1" applyFill="1" applyBorder="1" applyAlignment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/>
    <xf numFmtId="0" fontId="4" fillId="0" borderId="0" xfId="0" applyFont="1" applyFill="1"/>
    <xf numFmtId="43" fontId="2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/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4" fontId="4" fillId="0" borderId="0" xfId="1" applyNumberFormat="1" applyFont="1" applyFill="1" applyAlignment="1"/>
    <xf numFmtId="41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41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4" fillId="0" borderId="1" xfId="1" applyFont="1" applyFill="1" applyBorder="1" applyAlignment="1"/>
    <xf numFmtId="164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16" fillId="0" borderId="0" xfId="2" applyFont="1" applyFill="1" applyAlignment="1"/>
    <xf numFmtId="0" fontId="4" fillId="0" borderId="0" xfId="3" applyFont="1" applyFill="1" applyAlignment="1">
      <alignment horizontal="left"/>
    </xf>
    <xf numFmtId="0" fontId="4" fillId="0" borderId="0" xfId="2" applyFont="1" applyFill="1" applyAlignment="1"/>
    <xf numFmtId="0" fontId="18" fillId="0" borderId="0" xfId="2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2" fillId="0" borderId="1" xfId="0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5" fillId="0" borderId="0" xfId="0" applyFont="1"/>
    <xf numFmtId="0" fontId="12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_CMT03-TE" xfId="2" xr:uid="{6F293B45-481C-4874-BCB5-F75D48AEAA9D}"/>
    <cellStyle name="Normal_Draft PTTCHTx" xfId="3" xr:uid="{43E2409F-BCAD-4598-B8D1-6BEDA9867D37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view="pageBreakPreview" topLeftCell="A32" zoomScale="90" zoomScaleNormal="90" zoomScaleSheetLayoutView="90" zoomScalePageLayoutView="85" workbookViewId="0">
      <selection activeCell="H45" sqref="H45"/>
    </sheetView>
  </sheetViews>
  <sheetFormatPr defaultColWidth="9.125" defaultRowHeight="21.75" customHeight="1" x14ac:dyDescent="0.25"/>
  <cols>
    <col min="1" max="1" width="42.375" style="5" customWidth="1"/>
    <col min="2" max="2" width="13.125" style="47" customWidth="1"/>
    <col min="3" max="3" width="1.375" style="47" customWidth="1"/>
    <col min="4" max="4" width="17" style="47" customWidth="1"/>
    <col min="5" max="5" width="1" style="47" customWidth="1"/>
    <col min="6" max="6" width="16.75" style="47" customWidth="1"/>
    <col min="7" max="7" width="1.125" style="47" customWidth="1"/>
    <col min="8" max="8" width="15" style="47" customWidth="1"/>
    <col min="9" max="9" width="1" style="47" customWidth="1"/>
    <col min="10" max="10" width="15.25" style="47" customWidth="1"/>
    <col min="11" max="16384" width="9.125" style="47"/>
  </cols>
  <sheetData>
    <row r="1" spans="1:10" s="21" customFormat="1" ht="21" customHeight="1" x14ac:dyDescent="0.35">
      <c r="A1" s="22" t="s">
        <v>123</v>
      </c>
    </row>
    <row r="2" spans="1:10" s="23" customFormat="1" ht="21" customHeight="1" x14ac:dyDescent="0.3">
      <c r="A2" s="80" t="s">
        <v>68</v>
      </c>
    </row>
    <row r="3" spans="1:10" ht="11.4" customHeight="1" x14ac:dyDescent="0.25">
      <c r="A3" s="1"/>
    </row>
    <row r="4" spans="1:10" ht="20.7" customHeight="1" x14ac:dyDescent="0.25">
      <c r="A4" s="1"/>
      <c r="D4" s="144" t="s">
        <v>51</v>
      </c>
      <c r="E4" s="144"/>
      <c r="F4" s="144"/>
      <c r="H4" s="144" t="s">
        <v>52</v>
      </c>
      <c r="I4" s="144"/>
      <c r="J4" s="144"/>
    </row>
    <row r="5" spans="1:10" ht="20.7" customHeight="1" x14ac:dyDescent="0.25">
      <c r="B5" s="4"/>
      <c r="C5" s="4"/>
      <c r="D5" s="145" t="s">
        <v>92</v>
      </c>
      <c r="E5" s="145"/>
      <c r="F5" s="145"/>
      <c r="G5" s="81"/>
      <c r="H5" s="145" t="s">
        <v>92</v>
      </c>
      <c r="I5" s="145"/>
      <c r="J5" s="145"/>
    </row>
    <row r="6" spans="1:10" ht="20.7" customHeight="1" x14ac:dyDescent="0.25">
      <c r="B6" s="4"/>
      <c r="C6" s="4"/>
      <c r="D6" s="146" t="s">
        <v>67</v>
      </c>
      <c r="E6" s="146"/>
      <c r="F6" s="146"/>
      <c r="G6" s="81"/>
      <c r="H6" s="146" t="s">
        <v>67</v>
      </c>
      <c r="I6" s="146"/>
      <c r="J6" s="146"/>
    </row>
    <row r="7" spans="1:10" ht="21" customHeight="1" x14ac:dyDescent="0.25">
      <c r="A7" s="1" t="s">
        <v>7</v>
      </c>
      <c r="B7" s="82" t="s">
        <v>25</v>
      </c>
      <c r="C7" s="82"/>
      <c r="D7" s="4">
        <v>2020</v>
      </c>
      <c r="E7" s="4"/>
      <c r="F7" s="4">
        <v>2019</v>
      </c>
      <c r="G7" s="4"/>
      <c r="H7" s="4">
        <v>2020</v>
      </c>
      <c r="I7" s="4"/>
      <c r="J7" s="4">
        <v>2019</v>
      </c>
    </row>
    <row r="8" spans="1:10" ht="21" customHeight="1" x14ac:dyDescent="0.25">
      <c r="B8" s="4"/>
      <c r="C8" s="4"/>
      <c r="D8" s="143" t="s">
        <v>93</v>
      </c>
      <c r="E8" s="143"/>
      <c r="F8" s="143"/>
      <c r="G8" s="143"/>
      <c r="H8" s="143"/>
      <c r="I8" s="143"/>
      <c r="J8" s="143"/>
    </row>
    <row r="9" spans="1:10" ht="21" customHeight="1" x14ac:dyDescent="0.3">
      <c r="A9" s="44" t="s">
        <v>1</v>
      </c>
      <c r="B9" s="52"/>
      <c r="C9" s="52"/>
    </row>
    <row r="10" spans="1:10" ht="21" customHeight="1" x14ac:dyDescent="0.25">
      <c r="A10" s="20" t="s">
        <v>2</v>
      </c>
      <c r="B10" s="52">
        <v>6</v>
      </c>
      <c r="C10" s="52"/>
      <c r="D10" s="67">
        <v>162539975</v>
      </c>
      <c r="E10" s="7"/>
      <c r="F10" s="67">
        <v>153900977</v>
      </c>
      <c r="G10" s="7"/>
      <c r="H10" s="67">
        <v>58226429</v>
      </c>
      <c r="I10" s="7"/>
      <c r="J10" s="67">
        <v>5068381</v>
      </c>
    </row>
    <row r="11" spans="1:10" ht="21" customHeight="1" x14ac:dyDescent="0.25">
      <c r="A11" s="20" t="s">
        <v>3</v>
      </c>
      <c r="B11" s="52" t="s">
        <v>191</v>
      </c>
      <c r="C11" s="52"/>
      <c r="D11" s="67">
        <v>46785759</v>
      </c>
      <c r="E11" s="7"/>
      <c r="F11" s="67">
        <v>130554150</v>
      </c>
      <c r="G11" s="7"/>
      <c r="H11" s="67">
        <v>0</v>
      </c>
      <c r="I11" s="7"/>
      <c r="J11" s="67">
        <v>0</v>
      </c>
    </row>
    <row r="12" spans="1:10" ht="21" customHeight="1" x14ac:dyDescent="0.25">
      <c r="A12" s="20" t="s">
        <v>175</v>
      </c>
      <c r="B12" s="52">
        <v>5</v>
      </c>
      <c r="C12" s="52"/>
      <c r="D12" s="67">
        <v>6988502</v>
      </c>
      <c r="E12" s="7"/>
      <c r="F12" s="67">
        <v>16069567</v>
      </c>
      <c r="G12" s="7"/>
      <c r="H12" s="67">
        <v>4982754</v>
      </c>
      <c r="I12" s="7"/>
      <c r="J12" s="67">
        <v>8655901</v>
      </c>
    </row>
    <row r="13" spans="1:10" ht="21" customHeight="1" x14ac:dyDescent="0.25">
      <c r="A13" s="20" t="s">
        <v>4</v>
      </c>
      <c r="B13" s="52">
        <v>8</v>
      </c>
      <c r="C13" s="52"/>
      <c r="D13" s="67">
        <v>240075280</v>
      </c>
      <c r="E13" s="7"/>
      <c r="F13" s="67">
        <v>474297721</v>
      </c>
      <c r="G13" s="7"/>
      <c r="H13" s="67">
        <v>0</v>
      </c>
      <c r="I13" s="7"/>
      <c r="J13" s="67">
        <v>0</v>
      </c>
    </row>
    <row r="14" spans="1:10" ht="21" customHeight="1" x14ac:dyDescent="0.25">
      <c r="A14" s="20" t="s">
        <v>73</v>
      </c>
      <c r="B14" s="56"/>
      <c r="C14" s="56"/>
      <c r="D14" s="67">
        <v>2258218</v>
      </c>
      <c r="E14" s="7"/>
      <c r="F14" s="67">
        <v>3030546</v>
      </c>
      <c r="G14" s="7"/>
      <c r="H14" s="67">
        <v>2212575</v>
      </c>
      <c r="I14" s="7"/>
      <c r="J14" s="67">
        <v>2016830</v>
      </c>
    </row>
    <row r="15" spans="1:10" ht="21" customHeight="1" x14ac:dyDescent="0.25">
      <c r="A15" s="20" t="s">
        <v>5</v>
      </c>
      <c r="B15" s="52"/>
      <c r="C15" s="52"/>
      <c r="D15" s="67">
        <v>3447359</v>
      </c>
      <c r="E15" s="7"/>
      <c r="F15" s="67">
        <v>13344400</v>
      </c>
      <c r="G15" s="7"/>
      <c r="H15" s="67">
        <v>42541</v>
      </c>
      <c r="I15" s="7"/>
      <c r="J15" s="67">
        <v>97413</v>
      </c>
    </row>
    <row r="16" spans="1:10" ht="21" customHeight="1" x14ac:dyDescent="0.25">
      <c r="A16" s="38" t="s">
        <v>6</v>
      </c>
      <c r="B16" s="52"/>
      <c r="C16" s="52"/>
      <c r="D16" s="69">
        <f>SUM(D10:D15)</f>
        <v>462095093</v>
      </c>
      <c r="E16" s="68"/>
      <c r="F16" s="69">
        <f>SUM(F10:F15)</f>
        <v>791197361</v>
      </c>
      <c r="G16" s="68"/>
      <c r="H16" s="69">
        <v>65464299</v>
      </c>
      <c r="I16" s="68"/>
      <c r="J16" s="69">
        <f>SUM(J10:J15)</f>
        <v>15838525</v>
      </c>
    </row>
    <row r="17" spans="1:10" ht="13.8" x14ac:dyDescent="0.25">
      <c r="B17" s="52"/>
      <c r="C17" s="52"/>
      <c r="D17" s="17"/>
      <c r="E17" s="17"/>
      <c r="F17" s="17"/>
      <c r="G17" s="17"/>
      <c r="H17" s="17"/>
      <c r="I17" s="17"/>
      <c r="J17" s="17"/>
    </row>
    <row r="18" spans="1:10" ht="21" customHeight="1" x14ac:dyDescent="0.3">
      <c r="A18" s="44" t="s">
        <v>8</v>
      </c>
      <c r="B18" s="52"/>
      <c r="C18" s="52"/>
      <c r="D18" s="17"/>
      <c r="E18" s="17"/>
      <c r="F18" s="17"/>
      <c r="G18" s="17"/>
      <c r="H18" s="17"/>
      <c r="I18" s="17"/>
      <c r="J18" s="17"/>
    </row>
    <row r="19" spans="1:10" ht="21" customHeight="1" x14ac:dyDescent="0.25">
      <c r="A19" s="20" t="s">
        <v>132</v>
      </c>
      <c r="B19" s="52" t="s">
        <v>163</v>
      </c>
      <c r="C19" s="52"/>
      <c r="D19" s="67">
        <v>0</v>
      </c>
      <c r="E19" s="7"/>
      <c r="F19" s="67">
        <v>0</v>
      </c>
      <c r="G19" s="7"/>
      <c r="H19" s="67">
        <v>549590000</v>
      </c>
      <c r="I19" s="7"/>
      <c r="J19" s="67">
        <v>548600000</v>
      </c>
    </row>
    <row r="20" spans="1:10" ht="21" customHeight="1" x14ac:dyDescent="0.25">
      <c r="A20" s="59" t="s">
        <v>161</v>
      </c>
      <c r="B20" s="56">
        <v>5</v>
      </c>
      <c r="C20" s="56"/>
      <c r="D20" s="67">
        <v>0</v>
      </c>
      <c r="E20" s="7"/>
      <c r="F20" s="67">
        <v>0</v>
      </c>
      <c r="G20" s="7"/>
      <c r="H20" s="67">
        <v>10000000</v>
      </c>
      <c r="I20" s="7"/>
      <c r="J20" s="67">
        <v>0</v>
      </c>
    </row>
    <row r="21" spans="1:10" ht="21" customHeight="1" x14ac:dyDescent="0.25">
      <c r="A21" s="20" t="s">
        <v>9</v>
      </c>
      <c r="B21" s="52">
        <v>10</v>
      </c>
      <c r="C21" s="52"/>
      <c r="D21" s="67">
        <v>69596683</v>
      </c>
      <c r="E21" s="7"/>
      <c r="F21" s="67">
        <v>69596683</v>
      </c>
      <c r="G21" s="7"/>
      <c r="H21" s="67">
        <v>0</v>
      </c>
      <c r="I21" s="7"/>
      <c r="J21" s="67">
        <v>0</v>
      </c>
    </row>
    <row r="22" spans="1:10" ht="21" customHeight="1" x14ac:dyDescent="0.25">
      <c r="A22" s="20" t="s">
        <v>10</v>
      </c>
      <c r="B22" s="52">
        <v>11</v>
      </c>
      <c r="C22" s="52"/>
      <c r="D22" s="67">
        <v>671932824</v>
      </c>
      <c r="E22" s="7"/>
      <c r="F22" s="67">
        <v>695817322</v>
      </c>
      <c r="G22" s="7"/>
      <c r="H22" s="67">
        <v>0</v>
      </c>
      <c r="I22" s="7"/>
      <c r="J22" s="67">
        <v>0</v>
      </c>
    </row>
    <row r="23" spans="1:10" ht="21" customHeight="1" x14ac:dyDescent="0.25">
      <c r="A23" s="20" t="s">
        <v>151</v>
      </c>
      <c r="B23" s="103" t="s">
        <v>194</v>
      </c>
      <c r="C23" s="103"/>
      <c r="D23" s="67">
        <v>106205157</v>
      </c>
      <c r="E23" s="7"/>
      <c r="F23" s="67">
        <v>0</v>
      </c>
      <c r="G23" s="7"/>
      <c r="H23" s="67">
        <v>0</v>
      </c>
      <c r="I23" s="7"/>
      <c r="J23" s="67">
        <v>0</v>
      </c>
    </row>
    <row r="24" spans="1:10" ht="21.75" customHeight="1" x14ac:dyDescent="0.25">
      <c r="A24" s="20" t="s">
        <v>94</v>
      </c>
      <c r="B24" s="52"/>
      <c r="C24" s="52"/>
      <c r="D24" s="67">
        <v>7143639</v>
      </c>
      <c r="E24" s="7"/>
      <c r="F24" s="67">
        <v>8347873</v>
      </c>
      <c r="G24" s="7"/>
      <c r="H24" s="67">
        <v>4226479</v>
      </c>
      <c r="I24" s="7"/>
      <c r="J24" s="67">
        <v>4553721</v>
      </c>
    </row>
    <row r="25" spans="1:10" ht="21.75" customHeight="1" x14ac:dyDescent="0.25">
      <c r="A25" s="20" t="s">
        <v>11</v>
      </c>
      <c r="B25" s="52"/>
      <c r="C25" s="52"/>
      <c r="D25" s="67">
        <v>3152407</v>
      </c>
      <c r="E25" s="7"/>
      <c r="F25" s="67">
        <v>1834926</v>
      </c>
      <c r="G25" s="7"/>
      <c r="H25" s="67">
        <v>464111</v>
      </c>
      <c r="I25" s="7"/>
      <c r="J25" s="67">
        <v>193756</v>
      </c>
    </row>
    <row r="26" spans="1:10" ht="21.75" customHeight="1" x14ac:dyDescent="0.25">
      <c r="A26" s="20" t="s">
        <v>12</v>
      </c>
      <c r="B26" s="52"/>
      <c r="C26" s="52"/>
      <c r="D26" s="67">
        <v>2439864</v>
      </c>
      <c r="E26" s="7"/>
      <c r="F26" s="67">
        <v>2276674</v>
      </c>
      <c r="G26" s="7"/>
      <c r="H26" s="67">
        <v>0</v>
      </c>
      <c r="I26" s="7"/>
      <c r="J26" s="67">
        <v>0</v>
      </c>
    </row>
    <row r="27" spans="1:10" ht="21.75" customHeight="1" x14ac:dyDescent="0.25">
      <c r="A27" s="38" t="s">
        <v>13</v>
      </c>
      <c r="B27" s="52"/>
      <c r="C27" s="52"/>
      <c r="D27" s="76">
        <f>SUM(D19:D26)</f>
        <v>860470574</v>
      </c>
      <c r="E27" s="68"/>
      <c r="F27" s="76">
        <f>SUM(F19:F26)</f>
        <v>777873478</v>
      </c>
      <c r="G27" s="68"/>
      <c r="H27" s="76">
        <f>SUM(H19:H26)</f>
        <v>564280590</v>
      </c>
      <c r="I27" s="68"/>
      <c r="J27" s="76">
        <f>SUM(J19:J26)</f>
        <v>553347477</v>
      </c>
    </row>
    <row r="28" spans="1:10" ht="9.4499999999999993" customHeight="1" x14ac:dyDescent="0.25">
      <c r="A28" s="38"/>
      <c r="B28" s="96"/>
      <c r="C28" s="96"/>
      <c r="D28" s="76"/>
      <c r="E28" s="68"/>
      <c r="F28" s="76"/>
      <c r="G28" s="68"/>
      <c r="H28" s="76"/>
      <c r="I28" s="68"/>
      <c r="J28" s="76"/>
    </row>
    <row r="29" spans="1:10" ht="21.75" customHeight="1" thickBot="1" x14ac:dyDescent="0.3">
      <c r="A29" s="46" t="s">
        <v>14</v>
      </c>
      <c r="B29" s="52"/>
      <c r="C29" s="52"/>
      <c r="D29" s="75">
        <f>D27+D16</f>
        <v>1322565667</v>
      </c>
      <c r="E29" s="68"/>
      <c r="F29" s="75">
        <f>F27+F16</f>
        <v>1569070839</v>
      </c>
      <c r="G29" s="68"/>
      <c r="H29" s="75">
        <f>H27+H16</f>
        <v>629744889</v>
      </c>
      <c r="I29" s="68"/>
      <c r="J29" s="75">
        <f>J27+J16</f>
        <v>569186002</v>
      </c>
    </row>
    <row r="30" spans="1:10" s="21" customFormat="1" ht="21.75" customHeight="1" thickTop="1" x14ac:dyDescent="0.35">
      <c r="A30" s="22" t="s">
        <v>123</v>
      </c>
    </row>
    <row r="31" spans="1:10" s="23" customFormat="1" ht="21.75" customHeight="1" x14ac:dyDescent="0.3">
      <c r="A31" s="54" t="s">
        <v>68</v>
      </c>
    </row>
    <row r="32" spans="1:10" ht="11.4" customHeight="1" x14ac:dyDescent="0.25">
      <c r="A32" s="1"/>
    </row>
    <row r="33" spans="1:10" ht="20.7" customHeight="1" x14ac:dyDescent="0.25">
      <c r="A33" s="1"/>
      <c r="D33" s="144" t="s">
        <v>51</v>
      </c>
      <c r="E33" s="144"/>
      <c r="F33" s="144"/>
      <c r="H33" s="144" t="s">
        <v>52</v>
      </c>
      <c r="I33" s="144"/>
      <c r="J33" s="144"/>
    </row>
    <row r="34" spans="1:10" ht="20.7" customHeight="1" x14ac:dyDescent="0.25">
      <c r="B34" s="4"/>
      <c r="C34" s="4"/>
      <c r="D34" s="145" t="s">
        <v>92</v>
      </c>
      <c r="E34" s="145"/>
      <c r="F34" s="145"/>
      <c r="G34" s="81"/>
      <c r="H34" s="145" t="s">
        <v>92</v>
      </c>
      <c r="I34" s="145"/>
      <c r="J34" s="145"/>
    </row>
    <row r="35" spans="1:10" ht="20.7" customHeight="1" x14ac:dyDescent="0.25">
      <c r="B35" s="4"/>
      <c r="C35" s="4"/>
      <c r="D35" s="146" t="s">
        <v>67</v>
      </c>
      <c r="E35" s="146"/>
      <c r="F35" s="146"/>
      <c r="G35" s="81"/>
      <c r="H35" s="146" t="s">
        <v>67</v>
      </c>
      <c r="I35" s="146"/>
      <c r="J35" s="146"/>
    </row>
    <row r="36" spans="1:10" ht="21.75" customHeight="1" x14ac:dyDescent="0.25">
      <c r="A36" s="46" t="s">
        <v>15</v>
      </c>
      <c r="B36" s="82" t="s">
        <v>25</v>
      </c>
      <c r="C36" s="82"/>
      <c r="D36" s="4">
        <v>2020</v>
      </c>
      <c r="E36" s="4"/>
      <c r="F36" s="4">
        <v>2019</v>
      </c>
      <c r="G36" s="4"/>
      <c r="H36" s="4">
        <v>2020</v>
      </c>
      <c r="I36" s="4"/>
      <c r="J36" s="4">
        <v>2019</v>
      </c>
    </row>
    <row r="37" spans="1:10" ht="21.75" customHeight="1" x14ac:dyDescent="0.25">
      <c r="B37" s="4"/>
      <c r="C37" s="4"/>
      <c r="D37" s="143" t="s">
        <v>93</v>
      </c>
      <c r="E37" s="143"/>
      <c r="F37" s="143"/>
      <c r="G37" s="143"/>
      <c r="H37" s="143"/>
      <c r="I37" s="143"/>
      <c r="J37" s="143"/>
    </row>
    <row r="38" spans="1:10" ht="21.75" customHeight="1" x14ac:dyDescent="0.3">
      <c r="A38" s="55" t="s">
        <v>16</v>
      </c>
      <c r="B38" s="4"/>
      <c r="C38" s="4"/>
      <c r="D38" s="17"/>
      <c r="E38" s="17"/>
      <c r="F38" s="17"/>
      <c r="G38" s="17"/>
      <c r="H38" s="17"/>
      <c r="I38" s="17"/>
      <c r="J38" s="17"/>
    </row>
    <row r="39" spans="1:10" ht="21.75" customHeight="1" x14ac:dyDescent="0.25">
      <c r="A39" s="47" t="s">
        <v>87</v>
      </c>
      <c r="B39" s="52"/>
      <c r="C39" s="52"/>
      <c r="H39" s="65"/>
      <c r="I39" s="17"/>
      <c r="J39" s="65"/>
    </row>
    <row r="40" spans="1:10" ht="21.75" customHeight="1" x14ac:dyDescent="0.25">
      <c r="A40" s="47" t="s">
        <v>83</v>
      </c>
      <c r="B40" s="52">
        <v>13</v>
      </c>
      <c r="C40" s="52"/>
      <c r="D40" s="67">
        <v>320000000</v>
      </c>
      <c r="E40" s="7"/>
      <c r="F40" s="67">
        <v>670001193</v>
      </c>
      <c r="G40" s="7"/>
      <c r="H40" s="67">
        <v>0</v>
      </c>
      <c r="I40" s="7"/>
      <c r="J40" s="67">
        <v>0</v>
      </c>
    </row>
    <row r="41" spans="1:10" ht="21.75" customHeight="1" x14ac:dyDescent="0.25">
      <c r="A41" s="20" t="s">
        <v>62</v>
      </c>
      <c r="B41" s="52"/>
      <c r="C41" s="52"/>
      <c r="D41" s="67">
        <v>107193010</v>
      </c>
      <c r="E41" s="7"/>
      <c r="F41" s="67">
        <v>162051102</v>
      </c>
      <c r="G41" s="7"/>
      <c r="H41" s="67">
        <v>0</v>
      </c>
      <c r="I41" s="7"/>
      <c r="J41" s="67">
        <v>0</v>
      </c>
    </row>
    <row r="42" spans="1:10" ht="21.75" customHeight="1" x14ac:dyDescent="0.25">
      <c r="A42" s="20" t="s">
        <v>176</v>
      </c>
      <c r="B42" s="52">
        <v>5</v>
      </c>
      <c r="C42" s="52"/>
      <c r="D42" s="67">
        <v>25513879</v>
      </c>
      <c r="E42" s="7"/>
      <c r="F42" s="67">
        <v>32611306</v>
      </c>
      <c r="G42" s="7"/>
      <c r="H42" s="67">
        <v>827975</v>
      </c>
      <c r="I42" s="7"/>
      <c r="J42" s="67">
        <v>1516828</v>
      </c>
    </row>
    <row r="43" spans="1:10" ht="21.75" customHeight="1" x14ac:dyDescent="0.25">
      <c r="A43" s="47" t="s">
        <v>177</v>
      </c>
      <c r="D43" s="67"/>
      <c r="E43" s="7"/>
      <c r="F43" s="67"/>
      <c r="G43" s="7"/>
      <c r="H43" s="67"/>
      <c r="I43" s="7"/>
      <c r="J43" s="67"/>
    </row>
    <row r="44" spans="1:10" ht="21.75" customHeight="1" x14ac:dyDescent="0.25">
      <c r="A44" s="47" t="s">
        <v>134</v>
      </c>
      <c r="B44" s="52" t="s">
        <v>192</v>
      </c>
      <c r="C44" s="52"/>
      <c r="D44" s="67">
        <v>28700000</v>
      </c>
      <c r="E44" s="7"/>
      <c r="F44" s="67">
        <v>30000000</v>
      </c>
      <c r="G44" s="7"/>
      <c r="H44" s="67">
        <v>0</v>
      </c>
      <c r="I44" s="7"/>
      <c r="J44" s="67">
        <v>0</v>
      </c>
    </row>
    <row r="45" spans="1:10" ht="21.75" customHeight="1" x14ac:dyDescent="0.25">
      <c r="A45" s="47" t="s">
        <v>152</v>
      </c>
      <c r="B45" s="103" t="s">
        <v>193</v>
      </c>
      <c r="C45" s="103"/>
      <c r="D45" s="67">
        <v>1515112</v>
      </c>
      <c r="E45" s="7"/>
      <c r="F45" s="67">
        <v>0</v>
      </c>
      <c r="G45" s="7"/>
      <c r="H45" s="67">
        <v>0</v>
      </c>
      <c r="I45" s="7"/>
      <c r="J45" s="67">
        <v>0</v>
      </c>
    </row>
    <row r="46" spans="1:10" ht="21.75" customHeight="1" x14ac:dyDescent="0.25">
      <c r="A46" s="20" t="s">
        <v>153</v>
      </c>
      <c r="B46" s="52"/>
      <c r="C46" s="52"/>
      <c r="D46" s="67">
        <v>2153339</v>
      </c>
      <c r="E46" s="7"/>
      <c r="F46" s="67">
        <v>1823991</v>
      </c>
      <c r="G46" s="7"/>
      <c r="H46" s="67">
        <v>0</v>
      </c>
      <c r="I46" s="7"/>
      <c r="J46" s="67">
        <v>0</v>
      </c>
    </row>
    <row r="47" spans="1:10" ht="21.75" customHeight="1" x14ac:dyDescent="0.25">
      <c r="A47" s="20" t="s">
        <v>17</v>
      </c>
      <c r="B47" s="52"/>
      <c r="C47" s="52"/>
      <c r="D47" s="67">
        <v>1246483</v>
      </c>
      <c r="E47" s="7"/>
      <c r="F47" s="67">
        <v>990447</v>
      </c>
      <c r="G47" s="7"/>
      <c r="H47" s="67">
        <v>384383</v>
      </c>
      <c r="I47" s="7"/>
      <c r="J47" s="67">
        <v>362217</v>
      </c>
    </row>
    <row r="48" spans="1:10" ht="21.75" customHeight="1" x14ac:dyDescent="0.25">
      <c r="A48" s="38" t="s">
        <v>18</v>
      </c>
      <c r="B48" s="52"/>
      <c r="C48" s="52"/>
      <c r="D48" s="69">
        <f>SUM(D39:D47)</f>
        <v>486321823</v>
      </c>
      <c r="E48" s="68"/>
      <c r="F48" s="69">
        <f>SUM(F39:F47)</f>
        <v>897478039</v>
      </c>
      <c r="G48" s="68"/>
      <c r="H48" s="69">
        <f>SUM(H39:H47)</f>
        <v>1212358</v>
      </c>
      <c r="I48" s="68"/>
      <c r="J48" s="69">
        <f>SUM(J39:J47)</f>
        <v>1879045</v>
      </c>
    </row>
    <row r="49" spans="1:10" ht="13.8" x14ac:dyDescent="0.25">
      <c r="B49" s="52"/>
      <c r="C49" s="52"/>
      <c r="D49" s="17"/>
      <c r="E49" s="17"/>
      <c r="F49" s="17"/>
      <c r="G49" s="17"/>
      <c r="H49" s="17"/>
      <c r="I49" s="17"/>
      <c r="J49" s="17"/>
    </row>
    <row r="50" spans="1:10" ht="21.75" customHeight="1" x14ac:dyDescent="0.3">
      <c r="A50" s="44" t="s">
        <v>19</v>
      </c>
      <c r="B50" s="52"/>
      <c r="C50" s="52"/>
      <c r="D50" s="17"/>
      <c r="E50" s="17"/>
      <c r="F50" s="17"/>
      <c r="G50" s="17"/>
      <c r="H50" s="17"/>
      <c r="I50" s="17"/>
      <c r="J50" s="17"/>
    </row>
    <row r="51" spans="1:10" ht="21.75" customHeight="1" x14ac:dyDescent="0.25">
      <c r="A51" s="5" t="s">
        <v>178</v>
      </c>
      <c r="B51" s="142" t="s">
        <v>192</v>
      </c>
      <c r="C51" s="52"/>
      <c r="D51" s="67">
        <v>59750000</v>
      </c>
      <c r="E51" s="7"/>
      <c r="F51" s="67">
        <v>12500000</v>
      </c>
      <c r="G51" s="7"/>
      <c r="H51" s="67">
        <v>0</v>
      </c>
      <c r="I51" s="7"/>
      <c r="J51" s="67">
        <v>0</v>
      </c>
    </row>
    <row r="52" spans="1:10" ht="21.75" customHeight="1" x14ac:dyDescent="0.25">
      <c r="A52" s="5" t="s">
        <v>154</v>
      </c>
      <c r="B52" s="142" t="s">
        <v>193</v>
      </c>
      <c r="C52" s="103"/>
      <c r="D52" s="67">
        <v>108851336</v>
      </c>
      <c r="E52" s="7"/>
      <c r="F52" s="67">
        <v>0</v>
      </c>
      <c r="G52" s="7"/>
      <c r="H52" s="67">
        <v>0</v>
      </c>
      <c r="I52" s="7"/>
      <c r="J52" s="67">
        <v>0</v>
      </c>
    </row>
    <row r="53" spans="1:10" ht="21.6" customHeight="1" x14ac:dyDescent="0.25">
      <c r="A53" s="47" t="s">
        <v>74</v>
      </c>
      <c r="B53" s="52"/>
      <c r="C53" s="52"/>
      <c r="D53" s="67">
        <v>4787171</v>
      </c>
      <c r="E53" s="7"/>
      <c r="F53" s="67">
        <v>2918410</v>
      </c>
      <c r="G53" s="7"/>
      <c r="H53" s="67">
        <v>2320556</v>
      </c>
      <c r="I53" s="7"/>
      <c r="J53" s="67">
        <v>968779</v>
      </c>
    </row>
    <row r="54" spans="1:10" ht="21.75" customHeight="1" x14ac:dyDescent="0.25">
      <c r="A54" s="20" t="s">
        <v>20</v>
      </c>
      <c r="B54" s="52"/>
      <c r="C54" s="52"/>
      <c r="D54" s="67">
        <v>0</v>
      </c>
      <c r="E54" s="7"/>
      <c r="F54" s="67">
        <v>3075521</v>
      </c>
      <c r="G54" s="7"/>
      <c r="H54" s="67">
        <v>0</v>
      </c>
      <c r="I54" s="7"/>
      <c r="J54" s="67">
        <v>0</v>
      </c>
    </row>
    <row r="55" spans="1:10" ht="21.75" customHeight="1" x14ac:dyDescent="0.25">
      <c r="A55" s="38" t="s">
        <v>21</v>
      </c>
      <c r="B55" s="52"/>
      <c r="C55" s="52"/>
      <c r="D55" s="69">
        <f>SUM(D51:D54)</f>
        <v>173388507</v>
      </c>
      <c r="E55" s="68"/>
      <c r="F55" s="69">
        <f>SUM(F51:F54)</f>
        <v>18493931</v>
      </c>
      <c r="G55" s="68"/>
      <c r="H55" s="69">
        <f>SUM(H51:H54)</f>
        <v>2320556</v>
      </c>
      <c r="I55" s="68"/>
      <c r="J55" s="69">
        <f>SUM(J51:J54)</f>
        <v>968779</v>
      </c>
    </row>
    <row r="56" spans="1:10" ht="9.4499999999999993" customHeight="1" x14ac:dyDescent="0.25">
      <c r="A56" s="38"/>
      <c r="B56" s="118"/>
      <c r="C56" s="118"/>
      <c r="D56" s="76"/>
      <c r="E56" s="68"/>
      <c r="F56" s="76"/>
      <c r="G56" s="68"/>
      <c r="H56" s="76"/>
      <c r="I56" s="68"/>
      <c r="J56" s="76"/>
    </row>
    <row r="57" spans="1:10" ht="21.75" customHeight="1" x14ac:dyDescent="0.25">
      <c r="A57" s="46" t="s">
        <v>22</v>
      </c>
      <c r="B57" s="52"/>
      <c r="C57" s="52"/>
      <c r="D57" s="121">
        <f>D48+D55</f>
        <v>659710330</v>
      </c>
      <c r="E57" s="68"/>
      <c r="F57" s="68">
        <f>F48+F55</f>
        <v>915971970</v>
      </c>
      <c r="G57" s="68"/>
      <c r="H57" s="68">
        <f>H48+H55</f>
        <v>3532914</v>
      </c>
      <c r="I57" s="68"/>
      <c r="J57" s="68">
        <f>J48+J55</f>
        <v>2847824</v>
      </c>
    </row>
    <row r="58" spans="1:10" ht="9.4499999999999993" customHeight="1" x14ac:dyDescent="0.25">
      <c r="B58" s="4"/>
      <c r="C58" s="4"/>
      <c r="D58" s="97"/>
      <c r="E58" s="83"/>
      <c r="F58" s="97"/>
      <c r="G58" s="83"/>
      <c r="H58" s="97"/>
      <c r="I58" s="83"/>
      <c r="J58" s="97"/>
    </row>
    <row r="59" spans="1:10" ht="21.75" customHeight="1" x14ac:dyDescent="0.35">
      <c r="A59" s="22" t="s">
        <v>123</v>
      </c>
      <c r="B59" s="21"/>
      <c r="C59" s="21"/>
      <c r="D59" s="21"/>
      <c r="E59" s="21"/>
      <c r="F59" s="21"/>
      <c r="G59" s="21"/>
      <c r="H59" s="21"/>
      <c r="I59" s="21"/>
      <c r="J59" s="21"/>
    </row>
    <row r="60" spans="1:10" ht="21.75" customHeight="1" x14ac:dyDescent="0.3">
      <c r="A60" s="119" t="s">
        <v>68</v>
      </c>
      <c r="B60" s="23"/>
      <c r="C60" s="23"/>
      <c r="D60" s="23"/>
      <c r="E60" s="23"/>
      <c r="F60" s="23"/>
      <c r="G60" s="23"/>
      <c r="H60" s="23"/>
      <c r="I60" s="23"/>
      <c r="J60" s="23"/>
    </row>
    <row r="61" spans="1:10" ht="11.4" customHeight="1" x14ac:dyDescent="0.25">
      <c r="A61" s="1"/>
    </row>
    <row r="62" spans="1:10" ht="20.7" customHeight="1" x14ac:dyDescent="0.25">
      <c r="A62" s="1"/>
      <c r="D62" s="144" t="s">
        <v>51</v>
      </c>
      <c r="E62" s="144"/>
      <c r="F62" s="144"/>
      <c r="H62" s="144" t="s">
        <v>52</v>
      </c>
      <c r="I62" s="144"/>
      <c r="J62" s="144"/>
    </row>
    <row r="63" spans="1:10" ht="20.7" customHeight="1" x14ac:dyDescent="0.25">
      <c r="B63" s="4"/>
      <c r="C63" s="4"/>
      <c r="D63" s="145" t="s">
        <v>92</v>
      </c>
      <c r="E63" s="145"/>
      <c r="F63" s="145"/>
      <c r="G63" s="117"/>
      <c r="H63" s="145" t="s">
        <v>92</v>
      </c>
      <c r="I63" s="145"/>
      <c r="J63" s="145"/>
    </row>
    <row r="64" spans="1:10" ht="20.7" customHeight="1" x14ac:dyDescent="0.25">
      <c r="A64" s="46"/>
      <c r="B64" s="118"/>
      <c r="C64" s="4"/>
      <c r="D64" s="146" t="s">
        <v>67</v>
      </c>
      <c r="E64" s="146"/>
      <c r="F64" s="146"/>
      <c r="G64" s="117"/>
      <c r="H64" s="146" t="s">
        <v>67</v>
      </c>
      <c r="I64" s="146"/>
      <c r="J64" s="146"/>
    </row>
    <row r="65" spans="1:10" ht="20.7" customHeight="1" x14ac:dyDescent="0.25">
      <c r="A65" s="46" t="s">
        <v>15</v>
      </c>
      <c r="B65" s="140" t="s">
        <v>25</v>
      </c>
      <c r="C65" s="4"/>
      <c r="D65" s="4">
        <v>2020</v>
      </c>
      <c r="E65" s="4"/>
      <c r="F65" s="4">
        <v>2019</v>
      </c>
      <c r="G65" s="4"/>
      <c r="H65" s="4">
        <v>2020</v>
      </c>
      <c r="I65" s="4"/>
      <c r="J65" s="4">
        <v>2019</v>
      </c>
    </row>
    <row r="66" spans="1:10" ht="20.7" customHeight="1" x14ac:dyDescent="0.25">
      <c r="A66" s="46"/>
      <c r="B66" s="140"/>
      <c r="C66" s="4"/>
      <c r="D66" s="143" t="s">
        <v>93</v>
      </c>
      <c r="E66" s="143"/>
      <c r="F66" s="143"/>
      <c r="G66" s="143"/>
      <c r="H66" s="143"/>
      <c r="I66" s="143"/>
      <c r="J66" s="143"/>
    </row>
    <row r="67" spans="1:10" ht="19.5" customHeight="1" x14ac:dyDescent="0.3">
      <c r="A67" s="19" t="s">
        <v>81</v>
      </c>
      <c r="B67" s="52"/>
      <c r="C67" s="52"/>
      <c r="D67" s="17"/>
      <c r="E67" s="17"/>
      <c r="F67" s="17"/>
      <c r="G67" s="17"/>
      <c r="H67" s="17"/>
      <c r="I67" s="17"/>
      <c r="J67" s="17"/>
    </row>
    <row r="68" spans="1:10" ht="21" customHeight="1" x14ac:dyDescent="0.25">
      <c r="A68" s="47" t="s">
        <v>65</v>
      </c>
      <c r="B68" s="52">
        <v>14</v>
      </c>
      <c r="C68" s="52"/>
      <c r="D68" s="17"/>
      <c r="E68" s="17"/>
      <c r="F68" s="17"/>
      <c r="G68" s="17"/>
      <c r="H68" s="17"/>
      <c r="I68" s="17"/>
      <c r="J68" s="17"/>
    </row>
    <row r="69" spans="1:10" ht="21.45" customHeight="1" thickBot="1" x14ac:dyDescent="0.3">
      <c r="A69" s="20" t="s">
        <v>63</v>
      </c>
      <c r="B69" s="52"/>
      <c r="C69" s="52"/>
      <c r="D69" s="77">
        <v>300000000</v>
      </c>
      <c r="E69" s="7"/>
      <c r="F69" s="77">
        <v>300000000</v>
      </c>
      <c r="G69" s="7"/>
      <c r="H69" s="77">
        <v>300000000</v>
      </c>
      <c r="I69" s="7"/>
      <c r="J69" s="77">
        <v>300000000</v>
      </c>
    </row>
    <row r="70" spans="1:10" ht="21.75" customHeight="1" thickTop="1" x14ac:dyDescent="0.25">
      <c r="A70" s="20" t="s">
        <v>64</v>
      </c>
      <c r="B70" s="52"/>
      <c r="C70" s="52"/>
      <c r="D70" s="67">
        <v>300000000</v>
      </c>
      <c r="E70" s="7"/>
      <c r="F70" s="67">
        <v>300000000</v>
      </c>
      <c r="G70" s="7"/>
      <c r="H70" s="67">
        <v>300000000</v>
      </c>
      <c r="I70" s="7"/>
      <c r="J70" s="67">
        <v>300000000</v>
      </c>
    </row>
    <row r="71" spans="1:10" ht="21.75" customHeight="1" x14ac:dyDescent="0.25">
      <c r="A71" s="35" t="s">
        <v>140</v>
      </c>
      <c r="B71" s="86">
        <v>14</v>
      </c>
      <c r="C71" s="86"/>
      <c r="D71" s="67">
        <v>137109509</v>
      </c>
      <c r="E71" s="17"/>
      <c r="F71" s="67">
        <v>137109509</v>
      </c>
      <c r="G71" s="17"/>
      <c r="H71" s="91">
        <v>137109509</v>
      </c>
      <c r="I71" s="17"/>
      <c r="J71" s="91">
        <v>137109509</v>
      </c>
    </row>
    <row r="72" spans="1:10" ht="21.75" customHeight="1" x14ac:dyDescent="0.25">
      <c r="A72" s="20" t="s">
        <v>128</v>
      </c>
      <c r="B72" s="63"/>
      <c r="C72" s="63"/>
      <c r="D72" s="17"/>
      <c r="E72" s="17"/>
      <c r="F72" s="17"/>
      <c r="G72" s="17"/>
      <c r="H72" s="17"/>
      <c r="I72" s="17"/>
      <c r="J72" s="17"/>
    </row>
    <row r="73" spans="1:10" ht="21.75" customHeight="1" x14ac:dyDescent="0.25">
      <c r="A73" s="35" t="s">
        <v>95</v>
      </c>
      <c r="B73" s="63">
        <v>15</v>
      </c>
      <c r="C73" s="63"/>
      <c r="D73" s="67">
        <v>130891299</v>
      </c>
      <c r="E73" s="7"/>
      <c r="F73" s="67">
        <v>130891299</v>
      </c>
      <c r="G73" s="7"/>
      <c r="H73" s="67">
        <v>0</v>
      </c>
      <c r="I73" s="7"/>
      <c r="J73" s="67">
        <v>0</v>
      </c>
    </row>
    <row r="74" spans="1:10" ht="21.45" customHeight="1" x14ac:dyDescent="0.25">
      <c r="A74" s="20" t="s">
        <v>96</v>
      </c>
      <c r="B74" s="60"/>
      <c r="C74" s="52"/>
      <c r="D74" s="17"/>
      <c r="E74" s="17"/>
      <c r="F74" s="17"/>
      <c r="G74" s="17"/>
      <c r="H74" s="17"/>
      <c r="I74" s="17"/>
      <c r="J74" s="17"/>
    </row>
    <row r="75" spans="1:10" ht="21.75" customHeight="1" x14ac:dyDescent="0.25">
      <c r="A75" s="35" t="s">
        <v>53</v>
      </c>
      <c r="B75" s="52"/>
      <c r="C75" s="52"/>
      <c r="D75" s="17"/>
      <c r="E75" s="17"/>
      <c r="F75" s="17"/>
      <c r="G75" s="17"/>
      <c r="H75" s="17"/>
      <c r="I75" s="17"/>
      <c r="J75" s="17"/>
    </row>
    <row r="76" spans="1:10" ht="21.75" customHeight="1" x14ac:dyDescent="0.25">
      <c r="A76" s="35" t="s">
        <v>135</v>
      </c>
      <c r="B76" s="63">
        <v>15</v>
      </c>
      <c r="C76" s="52"/>
      <c r="D76" s="67">
        <v>5768303</v>
      </c>
      <c r="E76" s="7"/>
      <c r="F76" s="67">
        <v>1518303</v>
      </c>
      <c r="G76" s="7"/>
      <c r="H76" s="67">
        <v>5768303</v>
      </c>
      <c r="I76" s="7"/>
      <c r="J76" s="67">
        <v>1518303</v>
      </c>
    </row>
    <row r="77" spans="1:10" ht="21.75" customHeight="1" x14ac:dyDescent="0.25">
      <c r="A77" s="35" t="s">
        <v>97</v>
      </c>
      <c r="B77" s="52"/>
      <c r="C77" s="52"/>
      <c r="D77" s="67">
        <v>87244245</v>
      </c>
      <c r="E77" s="7"/>
      <c r="F77" s="67">
        <v>81872685</v>
      </c>
      <c r="G77" s="7"/>
      <c r="H77" s="67">
        <v>183334163</v>
      </c>
      <c r="I77" s="7"/>
      <c r="J77" s="67">
        <v>127710366</v>
      </c>
    </row>
    <row r="78" spans="1:10" ht="21.75" customHeight="1" x14ac:dyDescent="0.25">
      <c r="A78" s="1" t="s">
        <v>121</v>
      </c>
      <c r="B78" s="52"/>
      <c r="C78" s="52"/>
      <c r="D78" s="76">
        <f>SUM(D70:D77)</f>
        <v>661013356</v>
      </c>
      <c r="E78" s="68"/>
      <c r="F78" s="76">
        <f>SUM(F70:F77)</f>
        <v>651391796</v>
      </c>
      <c r="G78" s="68"/>
      <c r="H78" s="76">
        <f>SUM(H70:H77)</f>
        <v>626211975</v>
      </c>
      <c r="I78" s="68"/>
      <c r="J78" s="76">
        <f>SUM(J70:J77)</f>
        <v>566338178</v>
      </c>
    </row>
    <row r="79" spans="1:10" ht="21.75" customHeight="1" x14ac:dyDescent="0.25">
      <c r="A79" s="20" t="s">
        <v>23</v>
      </c>
      <c r="B79" s="52"/>
      <c r="C79" s="52"/>
      <c r="D79" s="67">
        <v>1841981</v>
      </c>
      <c r="E79" s="7"/>
      <c r="F79" s="67">
        <v>1707073</v>
      </c>
      <c r="G79" s="7"/>
      <c r="H79" s="67">
        <v>0</v>
      </c>
      <c r="I79" s="7"/>
      <c r="J79" s="67">
        <v>0</v>
      </c>
    </row>
    <row r="80" spans="1:10" ht="21.75" customHeight="1" x14ac:dyDescent="0.25">
      <c r="A80" s="46" t="s">
        <v>82</v>
      </c>
      <c r="B80" s="52"/>
      <c r="C80" s="52"/>
      <c r="D80" s="69">
        <f>SUM(D78:D79)</f>
        <v>662855337</v>
      </c>
      <c r="E80" s="68"/>
      <c r="F80" s="69">
        <f>SUM(F78:F79)</f>
        <v>653098869</v>
      </c>
      <c r="G80" s="68"/>
      <c r="H80" s="69">
        <f>SUM(H78:H79)</f>
        <v>626211975</v>
      </c>
      <c r="I80" s="68"/>
      <c r="J80" s="69">
        <f>SUM(J78:J79)</f>
        <v>566338178</v>
      </c>
    </row>
    <row r="81" spans="1:10" s="7" customFormat="1" ht="10.199999999999999" customHeight="1" x14ac:dyDescent="0.25">
      <c r="A81" s="24"/>
      <c r="B81" s="90"/>
      <c r="C81" s="90"/>
      <c r="D81" s="68"/>
      <c r="E81" s="68"/>
      <c r="F81" s="68"/>
      <c r="G81" s="68"/>
      <c r="H81" s="68"/>
      <c r="I81" s="68"/>
      <c r="J81" s="68"/>
    </row>
    <row r="82" spans="1:10" ht="21.75" customHeight="1" thickBot="1" x14ac:dyDescent="0.3">
      <c r="A82" s="46" t="s">
        <v>24</v>
      </c>
      <c r="B82" s="52"/>
      <c r="C82" s="52"/>
      <c r="D82" s="75">
        <f>D57+D80</f>
        <v>1322565667</v>
      </c>
      <c r="E82" s="68"/>
      <c r="F82" s="75">
        <f>F57+F80</f>
        <v>1569070839</v>
      </c>
      <c r="G82" s="68"/>
      <c r="H82" s="75">
        <f>H57+H80</f>
        <v>629744889</v>
      </c>
      <c r="I82" s="68"/>
      <c r="J82" s="75">
        <f>J57+J80</f>
        <v>569186002</v>
      </c>
    </row>
    <row r="83" spans="1:10" ht="21.75" customHeight="1" thickTop="1" x14ac:dyDescent="0.25"/>
  </sheetData>
  <mergeCells count="21">
    <mergeCell ref="D37:J37"/>
    <mergeCell ref="D34:F34"/>
    <mergeCell ref="H34:J34"/>
    <mergeCell ref="D35:F35"/>
    <mergeCell ref="H35:J35"/>
    <mergeCell ref="D4:F4"/>
    <mergeCell ref="H4:J4"/>
    <mergeCell ref="D33:F33"/>
    <mergeCell ref="H33:J33"/>
    <mergeCell ref="D5:F5"/>
    <mergeCell ref="H5:J5"/>
    <mergeCell ref="D8:J8"/>
    <mergeCell ref="D6:F6"/>
    <mergeCell ref="H6:J6"/>
    <mergeCell ref="D66:J66"/>
    <mergeCell ref="D62:F62"/>
    <mergeCell ref="H62:J62"/>
    <mergeCell ref="D63:F63"/>
    <mergeCell ref="H63:J63"/>
    <mergeCell ref="D64:F64"/>
    <mergeCell ref="H64:J64"/>
  </mergeCells>
  <phoneticPr fontId="0" type="noConversion"/>
  <pageMargins left="0.7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29" max="9" man="1"/>
    <brk id="58" max="9" man="1"/>
  </rowBreaks>
  <ignoredErrors>
    <ignoredError sqref="G78:I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view="pageBreakPreview" topLeftCell="A40" zoomScaleNormal="100" zoomScaleSheetLayoutView="100" zoomScalePageLayoutView="85" workbookViewId="0">
      <selection activeCell="F13" sqref="F13"/>
    </sheetView>
  </sheetViews>
  <sheetFormatPr defaultColWidth="9.125" defaultRowHeight="21.75" customHeight="1" x14ac:dyDescent="0.25"/>
  <cols>
    <col min="1" max="1" width="42.625" style="5" customWidth="1"/>
    <col min="2" max="2" width="7" style="47" customWidth="1"/>
    <col min="3" max="3" width="0.875" style="47" customWidth="1"/>
    <col min="4" max="4" width="16.875" style="47" customWidth="1"/>
    <col min="5" max="5" width="1" style="7" customWidth="1"/>
    <col min="6" max="6" width="16.875" style="47" customWidth="1"/>
    <col min="7" max="7" width="1" style="7" customWidth="1"/>
    <col min="8" max="8" width="15" style="47" customWidth="1"/>
    <col min="9" max="9" width="1" style="7" customWidth="1"/>
    <col min="10" max="10" width="15" style="47" customWidth="1"/>
    <col min="11" max="16384" width="9.125" style="47"/>
  </cols>
  <sheetData>
    <row r="1" spans="1:10" s="21" customFormat="1" ht="21.9" customHeight="1" x14ac:dyDescent="0.35">
      <c r="A1" s="22" t="s">
        <v>123</v>
      </c>
      <c r="C1" s="25"/>
      <c r="D1" s="26"/>
      <c r="E1" s="26"/>
      <c r="F1" s="26"/>
      <c r="G1" s="26"/>
      <c r="H1" s="26"/>
      <c r="I1" s="26"/>
      <c r="J1" s="26"/>
    </row>
    <row r="2" spans="1:10" s="23" customFormat="1" ht="21.9" customHeight="1" x14ac:dyDescent="0.3">
      <c r="A2" s="54" t="s">
        <v>99</v>
      </c>
      <c r="C2" s="27"/>
      <c r="D2" s="53"/>
      <c r="E2" s="70"/>
      <c r="F2" s="84"/>
      <c r="G2" s="70"/>
      <c r="H2" s="53"/>
      <c r="I2" s="70"/>
      <c r="J2" s="84"/>
    </row>
    <row r="3" spans="1:10" s="23" customFormat="1" ht="21.9" customHeight="1" x14ac:dyDescent="0.3">
      <c r="A3" s="54"/>
      <c r="C3" s="27"/>
      <c r="D3" s="53"/>
      <c r="E3" s="70"/>
      <c r="F3" s="84"/>
      <c r="G3" s="70"/>
      <c r="H3" s="53"/>
      <c r="I3" s="70"/>
      <c r="J3" s="84"/>
    </row>
    <row r="4" spans="1:10" ht="21.9" customHeight="1" x14ac:dyDescent="0.25">
      <c r="B4" s="5"/>
      <c r="C4" s="5"/>
      <c r="D4" s="144" t="s">
        <v>51</v>
      </c>
      <c r="E4" s="144"/>
      <c r="F4" s="144"/>
      <c r="H4" s="144" t="s">
        <v>52</v>
      </c>
      <c r="I4" s="144"/>
      <c r="J4" s="144"/>
    </row>
    <row r="5" spans="1:10" ht="21.9" customHeight="1" x14ac:dyDescent="0.25">
      <c r="B5" s="4"/>
      <c r="C5" s="4"/>
      <c r="D5" s="145" t="s">
        <v>92</v>
      </c>
      <c r="E5" s="145"/>
      <c r="F5" s="145"/>
      <c r="G5" s="64"/>
      <c r="H5" s="145" t="s">
        <v>92</v>
      </c>
      <c r="I5" s="145"/>
      <c r="J5" s="145"/>
    </row>
    <row r="6" spans="1:10" ht="21.9" customHeight="1" x14ac:dyDescent="0.25">
      <c r="B6" s="52"/>
      <c r="C6" s="4"/>
      <c r="D6" s="146" t="s">
        <v>69</v>
      </c>
      <c r="E6" s="146"/>
      <c r="F6" s="146"/>
      <c r="G6" s="64"/>
      <c r="H6" s="146" t="s">
        <v>69</v>
      </c>
      <c r="I6" s="146"/>
      <c r="J6" s="146"/>
    </row>
    <row r="7" spans="1:10" ht="21.9" customHeight="1" x14ac:dyDescent="0.25">
      <c r="B7" s="52" t="s">
        <v>25</v>
      </c>
      <c r="C7" s="52"/>
      <c r="D7" s="4">
        <v>2020</v>
      </c>
      <c r="E7" s="8"/>
      <c r="F7" s="4">
        <v>2019</v>
      </c>
      <c r="G7" s="8"/>
      <c r="H7" s="4">
        <v>2020</v>
      </c>
      <c r="I7" s="8"/>
      <c r="J7" s="4">
        <v>2019</v>
      </c>
    </row>
    <row r="8" spans="1:10" ht="21.9" customHeight="1" x14ac:dyDescent="0.25">
      <c r="C8" s="52"/>
      <c r="D8" s="143" t="s">
        <v>93</v>
      </c>
      <c r="E8" s="143"/>
      <c r="F8" s="143"/>
      <c r="G8" s="143"/>
      <c r="H8" s="143"/>
      <c r="I8" s="143"/>
      <c r="J8" s="143"/>
    </row>
    <row r="9" spans="1:10" ht="21.75" customHeight="1" x14ac:dyDescent="0.3">
      <c r="A9" s="44" t="s">
        <v>88</v>
      </c>
      <c r="B9" s="52"/>
      <c r="C9" s="52"/>
    </row>
    <row r="10" spans="1:10" ht="21.75" customHeight="1" x14ac:dyDescent="0.25">
      <c r="A10" s="20" t="s">
        <v>100</v>
      </c>
      <c r="B10" s="63" t="s">
        <v>164</v>
      </c>
      <c r="C10" s="63"/>
      <c r="D10" s="67">
        <v>1997465542</v>
      </c>
      <c r="F10" s="67">
        <v>3027873338</v>
      </c>
      <c r="H10" s="67">
        <v>48344435</v>
      </c>
      <c r="J10" s="67">
        <v>42434556</v>
      </c>
    </row>
    <row r="11" spans="1:10" ht="21.75" customHeight="1" x14ac:dyDescent="0.25">
      <c r="A11" s="5" t="s">
        <v>136</v>
      </c>
      <c r="B11" s="63"/>
      <c r="C11" s="63"/>
      <c r="D11" s="67">
        <v>60916044</v>
      </c>
      <c r="F11" s="67">
        <v>77498037</v>
      </c>
      <c r="H11" s="67">
        <v>0</v>
      </c>
      <c r="J11" s="67">
        <v>0</v>
      </c>
    </row>
    <row r="12" spans="1:10" ht="21.75" customHeight="1" x14ac:dyDescent="0.25">
      <c r="A12" s="20" t="s">
        <v>162</v>
      </c>
      <c r="B12" s="107">
        <v>5</v>
      </c>
      <c r="C12" s="107"/>
      <c r="D12" s="67">
        <v>0</v>
      </c>
      <c r="F12" s="67">
        <v>0</v>
      </c>
      <c r="H12" s="67">
        <v>83786182</v>
      </c>
      <c r="J12" s="67">
        <v>0</v>
      </c>
    </row>
    <row r="13" spans="1:10" ht="21.75" customHeight="1" x14ac:dyDescent="0.25">
      <c r="A13" s="5" t="s">
        <v>101</v>
      </c>
      <c r="B13" s="63">
        <v>5</v>
      </c>
      <c r="C13" s="63"/>
      <c r="D13" s="67">
        <v>17144531</v>
      </c>
      <c r="F13" s="67">
        <v>18353265</v>
      </c>
      <c r="H13" s="67">
        <v>58394</v>
      </c>
      <c r="J13" s="67">
        <v>210597</v>
      </c>
    </row>
    <row r="14" spans="1:10" ht="21.75" customHeight="1" x14ac:dyDescent="0.25">
      <c r="A14" s="38" t="s">
        <v>58</v>
      </c>
      <c r="B14" s="52"/>
      <c r="C14" s="52"/>
      <c r="D14" s="69">
        <f>SUM(D10:D13)</f>
        <v>2075526117</v>
      </c>
      <c r="E14" s="68"/>
      <c r="F14" s="69">
        <f>SUM(F10:F13)</f>
        <v>3123724640</v>
      </c>
      <c r="G14" s="68"/>
      <c r="H14" s="69">
        <f>SUM(H10:H13)</f>
        <v>132189011</v>
      </c>
      <c r="I14" s="68"/>
      <c r="J14" s="69">
        <f>SUM(J10:J13)</f>
        <v>42645153</v>
      </c>
    </row>
    <row r="15" spans="1:10" ht="21.75" customHeight="1" x14ac:dyDescent="0.25">
      <c r="A15" s="38"/>
      <c r="B15" s="52"/>
      <c r="C15" s="52"/>
      <c r="D15" s="18"/>
      <c r="E15" s="24"/>
      <c r="F15" s="18"/>
      <c r="G15" s="24"/>
      <c r="H15" s="18"/>
      <c r="I15" s="24"/>
      <c r="J15" s="18"/>
    </row>
    <row r="16" spans="1:10" ht="21.75" customHeight="1" x14ac:dyDescent="0.3">
      <c r="A16" s="19" t="s">
        <v>59</v>
      </c>
      <c r="B16" s="52"/>
      <c r="C16" s="52"/>
    </row>
    <row r="17" spans="1:10" ht="21.75" customHeight="1" x14ac:dyDescent="0.25">
      <c r="A17" s="20" t="s">
        <v>102</v>
      </c>
      <c r="B17" s="96">
        <v>18</v>
      </c>
      <c r="C17" s="57"/>
      <c r="D17" s="67">
        <v>1822156803</v>
      </c>
      <c r="F17" s="67">
        <v>2833107000</v>
      </c>
      <c r="H17" s="67">
        <v>0</v>
      </c>
      <c r="J17" s="67">
        <v>0</v>
      </c>
    </row>
    <row r="18" spans="1:10" ht="21.75" customHeight="1" x14ac:dyDescent="0.25">
      <c r="A18" s="20" t="s">
        <v>75</v>
      </c>
      <c r="B18" s="57">
        <v>18</v>
      </c>
      <c r="C18" s="57"/>
      <c r="D18" s="67">
        <v>56520825</v>
      </c>
      <c r="F18" s="67">
        <v>67733144</v>
      </c>
      <c r="H18" s="67">
        <v>0</v>
      </c>
      <c r="J18" s="67">
        <v>0</v>
      </c>
    </row>
    <row r="19" spans="1:10" ht="21.75" customHeight="1" x14ac:dyDescent="0.25">
      <c r="A19" s="20" t="s">
        <v>26</v>
      </c>
      <c r="B19" s="74" t="s">
        <v>165</v>
      </c>
      <c r="C19" s="57"/>
      <c r="D19" s="67">
        <v>125954498</v>
      </c>
      <c r="F19" s="67">
        <v>126812401</v>
      </c>
      <c r="H19" s="67">
        <v>47086134</v>
      </c>
      <c r="J19" s="67">
        <v>41369540</v>
      </c>
    </row>
    <row r="20" spans="1:10" ht="21.75" customHeight="1" x14ac:dyDescent="0.25">
      <c r="A20" s="38" t="s">
        <v>60</v>
      </c>
      <c r="B20" s="52"/>
      <c r="C20" s="52"/>
      <c r="D20" s="69">
        <f>SUM(D17:D19)</f>
        <v>2004632126</v>
      </c>
      <c r="E20" s="68"/>
      <c r="F20" s="69">
        <f>SUM(F17:F19)</f>
        <v>3027652545</v>
      </c>
      <c r="G20" s="68"/>
      <c r="H20" s="69">
        <f>SUM(H17:H19)</f>
        <v>47086134</v>
      </c>
      <c r="I20" s="68"/>
      <c r="J20" s="69">
        <f>SUM(J17:J19)</f>
        <v>41369540</v>
      </c>
    </row>
    <row r="21" spans="1:10" ht="21.75" customHeight="1" x14ac:dyDescent="0.25">
      <c r="B21" s="52"/>
      <c r="C21" s="52"/>
      <c r="D21" s="37"/>
      <c r="E21" s="24"/>
      <c r="F21" s="37"/>
      <c r="G21" s="24"/>
      <c r="H21" s="37"/>
      <c r="I21" s="24"/>
      <c r="J21" s="37"/>
    </row>
    <row r="22" spans="1:10" ht="21.75" customHeight="1" x14ac:dyDescent="0.25">
      <c r="A22" s="1" t="s">
        <v>155</v>
      </c>
      <c r="B22" s="103"/>
      <c r="C22" s="103"/>
      <c r="D22" s="68">
        <f>D14-D20</f>
        <v>70893991</v>
      </c>
      <c r="E22" s="106"/>
      <c r="F22" s="106">
        <f>F14-F20</f>
        <v>96072095</v>
      </c>
      <c r="G22" s="106"/>
      <c r="H22" s="68">
        <f>H14-H20</f>
        <v>85102877</v>
      </c>
      <c r="I22" s="106"/>
      <c r="J22" s="106">
        <f>J14-J20</f>
        <v>1275613</v>
      </c>
    </row>
    <row r="23" spans="1:10" ht="21.75" customHeight="1" x14ac:dyDescent="0.25">
      <c r="A23" s="5" t="s">
        <v>40</v>
      </c>
      <c r="B23" s="103"/>
      <c r="C23" s="103"/>
      <c r="D23" s="110">
        <v>-25787261</v>
      </c>
      <c r="F23" s="66">
        <v>-27819845</v>
      </c>
      <c r="H23" s="109">
        <v>0</v>
      </c>
      <c r="J23" s="66">
        <v>0</v>
      </c>
    </row>
    <row r="24" spans="1:10" ht="21" customHeight="1" x14ac:dyDescent="0.25">
      <c r="A24" s="46" t="s">
        <v>103</v>
      </c>
      <c r="B24" s="57"/>
      <c r="C24" s="57"/>
      <c r="D24" s="68">
        <f>SUM(D22:D23)</f>
        <v>45106730</v>
      </c>
      <c r="E24" s="24"/>
      <c r="F24" s="68">
        <f>SUM(F22:F23)</f>
        <v>68252250</v>
      </c>
      <c r="G24" s="24"/>
      <c r="H24" s="68">
        <f>SUM(H22:H23)</f>
        <v>85102877</v>
      </c>
      <c r="I24" s="24"/>
      <c r="J24" s="68">
        <f>SUM(J22:J23)</f>
        <v>1275613</v>
      </c>
    </row>
    <row r="25" spans="1:10" ht="21" customHeight="1" x14ac:dyDescent="0.25">
      <c r="A25" s="47" t="s">
        <v>76</v>
      </c>
      <c r="B25" s="57">
        <v>19</v>
      </c>
      <c r="C25" s="57"/>
      <c r="D25" s="66">
        <v>9938682</v>
      </c>
      <c r="F25" s="66">
        <v>14735000</v>
      </c>
      <c r="H25" s="66">
        <v>325690</v>
      </c>
      <c r="J25" s="66">
        <v>-90453</v>
      </c>
    </row>
    <row r="26" spans="1:10" ht="21" customHeight="1" thickBot="1" x14ac:dyDescent="0.3">
      <c r="A26" s="46" t="s">
        <v>104</v>
      </c>
      <c r="B26" s="57"/>
      <c r="C26" s="57"/>
      <c r="D26" s="71">
        <f>D24-D25</f>
        <v>35168048</v>
      </c>
      <c r="E26" s="68"/>
      <c r="F26" s="71">
        <f>F24-F25</f>
        <v>53517250</v>
      </c>
      <c r="G26" s="68"/>
      <c r="H26" s="71">
        <f>H24-H25</f>
        <v>84777187</v>
      </c>
      <c r="I26" s="68"/>
      <c r="J26" s="71">
        <f>J24-J25</f>
        <v>1366066</v>
      </c>
    </row>
    <row r="27" spans="1:10" ht="18" customHeight="1" thickTop="1" x14ac:dyDescent="0.25">
      <c r="A27" s="46"/>
      <c r="B27" s="52"/>
      <c r="C27" s="52"/>
      <c r="D27" s="18"/>
      <c r="E27" s="24"/>
      <c r="F27" s="18"/>
      <c r="G27" s="24"/>
      <c r="H27" s="18"/>
      <c r="I27" s="24"/>
      <c r="J27" s="18"/>
    </row>
    <row r="28" spans="1:10" ht="21" customHeight="1" x14ac:dyDescent="0.25">
      <c r="A28" s="38" t="s">
        <v>122</v>
      </c>
      <c r="B28" s="57"/>
      <c r="C28" s="57"/>
      <c r="D28" s="7"/>
      <c r="F28" s="7"/>
      <c r="H28" s="7"/>
      <c r="J28" s="7"/>
    </row>
    <row r="29" spans="1:10" ht="21" customHeight="1" x14ac:dyDescent="0.25">
      <c r="A29" s="35" t="s">
        <v>85</v>
      </c>
      <c r="B29" s="57"/>
      <c r="C29" s="57"/>
      <c r="D29" s="67">
        <v>34826278</v>
      </c>
      <c r="F29" s="67">
        <v>52995738</v>
      </c>
      <c r="H29" s="67">
        <v>84777187</v>
      </c>
      <c r="J29" s="67">
        <v>1366066</v>
      </c>
    </row>
    <row r="30" spans="1:10" ht="21" customHeight="1" x14ac:dyDescent="0.25">
      <c r="A30" s="20" t="s">
        <v>54</v>
      </c>
      <c r="B30" s="57"/>
      <c r="C30" s="57"/>
      <c r="D30" s="67">
        <v>341770</v>
      </c>
      <c r="F30" s="67">
        <v>521512</v>
      </c>
      <c r="H30" s="67">
        <v>0</v>
      </c>
      <c r="J30" s="67">
        <v>0</v>
      </c>
    </row>
    <row r="31" spans="1:10" ht="21" customHeight="1" thickBot="1" x14ac:dyDescent="0.3">
      <c r="A31" s="38" t="s">
        <v>104</v>
      </c>
      <c r="B31" s="63"/>
      <c r="C31" s="63"/>
      <c r="D31" s="71">
        <f>SUM(D29:D30)</f>
        <v>35168048</v>
      </c>
      <c r="E31" s="68"/>
      <c r="F31" s="71">
        <f>SUM(F29:F30)</f>
        <v>53517250</v>
      </c>
      <c r="G31" s="68"/>
      <c r="H31" s="71">
        <f>SUM(H29:H30)</f>
        <v>84777187</v>
      </c>
      <c r="I31" s="68"/>
      <c r="J31" s="71">
        <f>SUM(J29:J30)</f>
        <v>1366066</v>
      </c>
    </row>
    <row r="32" spans="1:10" ht="21" customHeight="1" thickTop="1" x14ac:dyDescent="0.25">
      <c r="A32" s="38"/>
      <c r="B32" s="63"/>
      <c r="C32" s="63"/>
      <c r="D32" s="68"/>
      <c r="E32" s="68"/>
      <c r="F32" s="68"/>
      <c r="G32" s="68"/>
      <c r="H32" s="68"/>
      <c r="I32" s="68"/>
      <c r="J32" s="68"/>
    </row>
    <row r="33" spans="1:10" ht="21" customHeight="1" thickBot="1" x14ac:dyDescent="0.3">
      <c r="A33" s="38" t="s">
        <v>105</v>
      </c>
      <c r="B33" s="57">
        <v>20</v>
      </c>
      <c r="C33" s="57"/>
      <c r="D33" s="72">
        <v>0.06</v>
      </c>
      <c r="E33" s="49"/>
      <c r="F33" s="72">
        <v>0.1</v>
      </c>
      <c r="G33" s="49"/>
      <c r="H33" s="72">
        <v>0.14000000000000001</v>
      </c>
      <c r="I33" s="49"/>
      <c r="J33" s="79">
        <v>3.0000000000000001E-3</v>
      </c>
    </row>
    <row r="34" spans="1:10" ht="21.9" customHeight="1" thickTop="1" x14ac:dyDescent="0.35">
      <c r="A34" s="22" t="s">
        <v>123</v>
      </c>
      <c r="B34" s="21"/>
      <c r="C34" s="25"/>
      <c r="D34" s="26"/>
      <c r="E34" s="26"/>
      <c r="F34" s="26"/>
      <c r="G34" s="26"/>
      <c r="H34" s="26"/>
      <c r="I34" s="26"/>
      <c r="J34" s="26"/>
    </row>
    <row r="35" spans="1:10" ht="21.9" customHeight="1" x14ac:dyDescent="0.3">
      <c r="A35" s="54" t="s">
        <v>98</v>
      </c>
      <c r="B35" s="23"/>
      <c r="C35" s="27"/>
      <c r="D35" s="53"/>
      <c r="E35" s="70"/>
      <c r="F35" s="84"/>
      <c r="G35" s="70"/>
      <c r="H35" s="53"/>
      <c r="I35" s="70"/>
      <c r="J35" s="84"/>
    </row>
    <row r="36" spans="1:10" ht="21.9" customHeight="1" x14ac:dyDescent="0.3">
      <c r="A36" s="147"/>
      <c r="B36" s="147"/>
      <c r="C36" s="147"/>
      <c r="D36" s="147"/>
      <c r="E36" s="147"/>
      <c r="F36" s="147"/>
      <c r="G36" s="70"/>
      <c r="H36" s="148"/>
      <c r="I36" s="148"/>
      <c r="J36" s="148"/>
    </row>
    <row r="37" spans="1:10" ht="21.9" customHeight="1" x14ac:dyDescent="0.25">
      <c r="A37" s="36"/>
      <c r="B37" s="5"/>
      <c r="C37" s="5"/>
      <c r="D37" s="144" t="s">
        <v>51</v>
      </c>
      <c r="E37" s="144"/>
      <c r="F37" s="144"/>
      <c r="H37" s="144" t="s">
        <v>52</v>
      </c>
      <c r="I37" s="144"/>
      <c r="J37" s="144"/>
    </row>
    <row r="38" spans="1:10" ht="21.9" customHeight="1" x14ac:dyDescent="0.25">
      <c r="B38" s="4"/>
      <c r="C38" s="4"/>
      <c r="D38" s="145" t="s">
        <v>92</v>
      </c>
      <c r="E38" s="145"/>
      <c r="F38" s="145"/>
      <c r="G38" s="64"/>
      <c r="H38" s="145" t="s">
        <v>92</v>
      </c>
      <c r="I38" s="145"/>
      <c r="J38" s="145"/>
    </row>
    <row r="39" spans="1:10" ht="21.9" customHeight="1" x14ac:dyDescent="0.25">
      <c r="B39" s="52"/>
      <c r="C39" s="4"/>
      <c r="D39" s="146" t="s">
        <v>69</v>
      </c>
      <c r="E39" s="146"/>
      <c r="F39" s="146"/>
      <c r="G39" s="64"/>
      <c r="H39" s="146" t="s">
        <v>69</v>
      </c>
      <c r="I39" s="146"/>
      <c r="J39" s="146"/>
    </row>
    <row r="40" spans="1:10" ht="21.9" customHeight="1" x14ac:dyDescent="0.25">
      <c r="B40" s="52"/>
      <c r="C40" s="52"/>
      <c r="D40" s="4">
        <v>2020</v>
      </c>
      <c r="E40" s="8"/>
      <c r="F40" s="4">
        <v>2019</v>
      </c>
      <c r="G40" s="8"/>
      <c r="H40" s="4">
        <v>2020</v>
      </c>
      <c r="I40" s="8"/>
      <c r="J40" s="4">
        <v>2019</v>
      </c>
    </row>
    <row r="41" spans="1:10" ht="21.9" customHeight="1" x14ac:dyDescent="0.25">
      <c r="C41" s="52"/>
      <c r="D41" s="143" t="s">
        <v>93</v>
      </c>
      <c r="E41" s="143"/>
      <c r="F41" s="143"/>
      <c r="G41" s="143"/>
      <c r="H41" s="143"/>
      <c r="I41" s="143"/>
      <c r="J41" s="143"/>
    </row>
    <row r="42" spans="1:10" ht="22.5" customHeight="1" x14ac:dyDescent="0.25">
      <c r="A42" s="1" t="s">
        <v>104</v>
      </c>
      <c r="C42" s="52"/>
      <c r="D42" s="68">
        <f>D26</f>
        <v>35168048</v>
      </c>
      <c r="E42" s="24"/>
      <c r="F42" s="68">
        <f>F26</f>
        <v>53517250</v>
      </c>
      <c r="G42" s="24"/>
      <c r="H42" s="68">
        <f>H26</f>
        <v>84777187</v>
      </c>
      <c r="I42" s="24"/>
      <c r="J42" s="68">
        <f>J26</f>
        <v>1366066</v>
      </c>
    </row>
    <row r="43" spans="1:10" ht="21.75" customHeight="1" x14ac:dyDescent="0.25">
      <c r="A43" s="1" t="s">
        <v>106</v>
      </c>
      <c r="C43" s="52"/>
      <c r="D43" s="67"/>
      <c r="F43" s="67"/>
      <c r="H43" s="67"/>
      <c r="J43" s="67"/>
    </row>
    <row r="44" spans="1:10" ht="21.75" customHeight="1" x14ac:dyDescent="0.3">
      <c r="A44" s="19" t="s">
        <v>141</v>
      </c>
      <c r="C44" s="86"/>
      <c r="D44" s="67"/>
      <c r="F44" s="67"/>
      <c r="H44" s="67"/>
      <c r="J44" s="67"/>
    </row>
    <row r="45" spans="1:10" ht="21.75" customHeight="1" x14ac:dyDescent="0.25">
      <c r="A45" s="5" t="s">
        <v>145</v>
      </c>
      <c r="C45" s="86"/>
      <c r="D45" s="67"/>
      <c r="F45" s="67"/>
      <c r="H45" s="67"/>
      <c r="J45" s="67"/>
    </row>
    <row r="46" spans="1:10" ht="21.75" customHeight="1" x14ac:dyDescent="0.25">
      <c r="A46" s="5" t="s">
        <v>144</v>
      </c>
      <c r="C46" s="86"/>
      <c r="D46" s="67">
        <v>-1509703</v>
      </c>
      <c r="F46" s="67">
        <v>-591284</v>
      </c>
      <c r="H46" s="67">
        <v>-1129238</v>
      </c>
      <c r="J46" s="67">
        <v>-401344</v>
      </c>
    </row>
    <row r="47" spans="1:10" ht="21.75" customHeight="1" x14ac:dyDescent="0.25">
      <c r="A47" s="5" t="s">
        <v>147</v>
      </c>
      <c r="C47" s="86"/>
      <c r="D47" s="67"/>
      <c r="F47" s="67"/>
      <c r="H47" s="67"/>
      <c r="J47" s="67"/>
    </row>
    <row r="48" spans="1:10" ht="21.75" customHeight="1" x14ac:dyDescent="0.25">
      <c r="A48" s="5" t="s">
        <v>146</v>
      </c>
      <c r="C48" s="86"/>
      <c r="D48" s="66">
        <v>301941</v>
      </c>
      <c r="F48" s="66">
        <v>118257</v>
      </c>
      <c r="H48" s="66">
        <v>225848</v>
      </c>
      <c r="J48" s="66">
        <v>80269</v>
      </c>
    </row>
    <row r="49" spans="1:10" ht="21.75" customHeight="1" x14ac:dyDescent="0.25">
      <c r="A49" s="1" t="s">
        <v>179</v>
      </c>
      <c r="C49" s="86"/>
      <c r="D49" s="67"/>
      <c r="F49" s="67"/>
      <c r="H49" s="67"/>
      <c r="J49" s="67"/>
    </row>
    <row r="50" spans="1:10" ht="21.75" customHeight="1" x14ac:dyDescent="0.25">
      <c r="A50" s="1" t="s">
        <v>180</v>
      </c>
      <c r="C50" s="86"/>
      <c r="D50" s="67">
        <f>SUM(D46:D49)</f>
        <v>-1207762</v>
      </c>
      <c r="F50" s="67">
        <f>SUM(F46:F49)</f>
        <v>-473027</v>
      </c>
      <c r="H50" s="67">
        <f>SUM(H46:H49)</f>
        <v>-903390</v>
      </c>
      <c r="J50" s="67">
        <f>SUM(J46:J49)</f>
        <v>-321075</v>
      </c>
    </row>
    <row r="51" spans="1:10" ht="22.5" customHeight="1" thickBot="1" x14ac:dyDescent="0.3">
      <c r="A51" s="1" t="s">
        <v>107</v>
      </c>
      <c r="C51" s="63"/>
      <c r="D51" s="71">
        <f>SUM(D42:D48)</f>
        <v>33960286</v>
      </c>
      <c r="E51" s="68"/>
      <c r="F51" s="71">
        <f>SUM(F42:F48)</f>
        <v>53044223</v>
      </c>
      <c r="G51" s="68"/>
      <c r="H51" s="71">
        <f>SUM(H42:H48)</f>
        <v>83873797</v>
      </c>
      <c r="I51" s="68"/>
      <c r="J51" s="71">
        <f>SUM(J42:J48)</f>
        <v>1044991</v>
      </c>
    </row>
    <row r="52" spans="1:10" ht="21.75" customHeight="1" thickTop="1" x14ac:dyDescent="0.25">
      <c r="A52" s="1"/>
      <c r="B52" s="52"/>
      <c r="C52" s="52"/>
      <c r="D52" s="48"/>
      <c r="E52" s="49"/>
      <c r="F52" s="48"/>
      <c r="G52" s="49"/>
      <c r="H52" s="49"/>
      <c r="I52" s="49"/>
      <c r="J52" s="49"/>
    </row>
    <row r="53" spans="1:10" ht="22.5" customHeight="1" x14ac:dyDescent="0.25">
      <c r="A53" s="1" t="s">
        <v>108</v>
      </c>
      <c r="C53" s="63"/>
      <c r="D53" s="39"/>
      <c r="E53" s="24"/>
      <c r="F53" s="39"/>
      <c r="G53" s="24"/>
      <c r="H53" s="39"/>
      <c r="I53" s="24"/>
      <c r="J53" s="39"/>
    </row>
    <row r="54" spans="1:10" ht="21.75" customHeight="1" x14ac:dyDescent="0.25">
      <c r="A54" s="5" t="s">
        <v>85</v>
      </c>
      <c r="C54" s="63"/>
      <c r="D54" s="67">
        <f>D51-D55</f>
        <v>33621560</v>
      </c>
      <c r="F54" s="67">
        <f>F51-F55</f>
        <v>52524231</v>
      </c>
      <c r="H54" s="67">
        <f>H51-H55</f>
        <v>83873797</v>
      </c>
      <c r="J54" s="67">
        <f>J51-J55</f>
        <v>1044991</v>
      </c>
    </row>
    <row r="55" spans="1:10" ht="21.75" customHeight="1" x14ac:dyDescent="0.25">
      <c r="A55" s="5" t="s">
        <v>54</v>
      </c>
      <c r="C55" s="63"/>
      <c r="D55" s="67">
        <v>338726</v>
      </c>
      <c r="F55" s="67">
        <v>519992</v>
      </c>
      <c r="H55" s="67">
        <v>0</v>
      </c>
      <c r="J55" s="67">
        <v>0</v>
      </c>
    </row>
    <row r="56" spans="1:10" ht="22.5" customHeight="1" thickBot="1" x14ac:dyDescent="0.3">
      <c r="A56" s="1" t="s">
        <v>107</v>
      </c>
      <c r="C56" s="63"/>
      <c r="D56" s="71">
        <f>SUM(D54:D55)</f>
        <v>33960286</v>
      </c>
      <c r="E56" s="68"/>
      <c r="F56" s="71">
        <f>SUM(F54:F55)</f>
        <v>53044223</v>
      </c>
      <c r="G56" s="68"/>
      <c r="H56" s="71">
        <f>SUM(H54:H55)</f>
        <v>83873797</v>
      </c>
      <c r="I56" s="68"/>
      <c r="J56" s="71">
        <f>SUM(J54:J55)</f>
        <v>1044991</v>
      </c>
    </row>
    <row r="57" spans="1:10" ht="21.75" customHeight="1" thickTop="1" x14ac:dyDescent="0.25">
      <c r="D57" s="92">
        <f>D51-D56</f>
        <v>0</v>
      </c>
      <c r="F57" s="92">
        <f>F51-F56</f>
        <v>0</v>
      </c>
      <c r="H57" s="92">
        <f>H51-H56</f>
        <v>0</v>
      </c>
      <c r="J57" s="92">
        <f>J51-J56</f>
        <v>0</v>
      </c>
    </row>
  </sheetData>
  <mergeCells count="16">
    <mergeCell ref="D8:J8"/>
    <mergeCell ref="D4:F4"/>
    <mergeCell ref="H4:J4"/>
    <mergeCell ref="D5:F5"/>
    <mergeCell ref="H5:J5"/>
    <mergeCell ref="D6:F6"/>
    <mergeCell ref="H6:J6"/>
    <mergeCell ref="A36:F36"/>
    <mergeCell ref="H36:J36"/>
    <mergeCell ref="D39:F39"/>
    <mergeCell ref="H39:J39"/>
    <mergeCell ref="D41:J41"/>
    <mergeCell ref="D37:F37"/>
    <mergeCell ref="H37:J37"/>
    <mergeCell ref="D38:F38"/>
    <mergeCell ref="H38:J38"/>
  </mergeCells>
  <phoneticPr fontId="13" type="noConversion"/>
  <pageMargins left="0.7" right="0.7" top="0.5" bottom="0.5" header="0.5" footer="0.5"/>
  <pageSetup paperSize="9" scale="85" firstPageNumber="8" orientation="portrait" useFirstPageNumber="1" r:id="rId1"/>
  <headerFooter alignWithMargins="0">
    <oddFooter>&amp;L&amp;"Times New Roman,Regular"&amp;11   The accompanying notes form an integral part of the financial statements.&amp;"Angsana New,Regular"&amp;15
&amp;C&amp;"Times New Roman,Regular"&amp;11
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view="pageBreakPreview" topLeftCell="A37" zoomScale="85" zoomScaleNormal="85" zoomScaleSheetLayoutView="85" workbookViewId="0">
      <selection activeCell="F13" sqref="F13"/>
    </sheetView>
  </sheetViews>
  <sheetFormatPr defaultColWidth="9.125" defaultRowHeight="23.25" customHeight="1" x14ac:dyDescent="0.25"/>
  <cols>
    <col min="1" max="1" width="60.375" style="5" customWidth="1"/>
    <col min="2" max="2" width="6.625" style="6" customWidth="1"/>
    <col min="3" max="3" width="1.25" style="6" customWidth="1"/>
    <col min="4" max="4" width="14.625" style="47" customWidth="1"/>
    <col min="5" max="5" width="1.375" style="47" customWidth="1"/>
    <col min="6" max="6" width="14.25" style="47" customWidth="1"/>
    <col min="7" max="7" width="1.375" style="7" customWidth="1"/>
    <col min="8" max="8" width="14.625" style="47" customWidth="1"/>
    <col min="9" max="9" width="1.375" style="7" customWidth="1"/>
    <col min="10" max="10" width="12.375" style="47" customWidth="1"/>
    <col min="11" max="11" width="1.375" style="7" customWidth="1"/>
    <col min="12" max="12" width="15.125" style="47" customWidth="1"/>
    <col min="13" max="13" width="1.375" style="7" customWidth="1"/>
    <col min="14" max="14" width="15" style="47" customWidth="1"/>
    <col min="15" max="15" width="1.375" style="7" customWidth="1"/>
    <col min="16" max="16" width="14.25" style="47" customWidth="1"/>
    <col min="17" max="17" width="1.375" style="7" customWidth="1"/>
    <col min="18" max="18" width="14.75" style="47" customWidth="1"/>
    <col min="19" max="16384" width="9.125" style="47"/>
  </cols>
  <sheetData>
    <row r="1" spans="1:18" s="21" customFormat="1" ht="18.899999999999999" customHeight="1" x14ac:dyDescent="0.35">
      <c r="A1" s="22" t="s">
        <v>123</v>
      </c>
      <c r="B1" s="29"/>
      <c r="C1" s="29"/>
      <c r="G1" s="33"/>
      <c r="I1" s="33"/>
      <c r="K1" s="33"/>
      <c r="M1" s="33"/>
      <c r="O1" s="33"/>
      <c r="Q1" s="33"/>
    </row>
    <row r="2" spans="1:18" s="30" customFormat="1" ht="18.899999999999999" customHeight="1" x14ac:dyDescent="0.3">
      <c r="A2" s="45" t="s">
        <v>70</v>
      </c>
      <c r="B2" s="28"/>
      <c r="C2" s="28"/>
      <c r="D2" s="23"/>
      <c r="E2" s="23"/>
      <c r="F2" s="23"/>
      <c r="G2" s="34"/>
      <c r="H2" s="23"/>
      <c r="I2" s="34"/>
      <c r="J2" s="23"/>
      <c r="K2" s="34"/>
      <c r="L2" s="23"/>
      <c r="M2" s="34"/>
      <c r="N2" s="23"/>
      <c r="O2" s="34"/>
      <c r="P2" s="23"/>
      <c r="Q2" s="34"/>
      <c r="R2" s="23"/>
    </row>
    <row r="3" spans="1:18" s="23" customFormat="1" ht="18.899999999999999" customHeight="1" x14ac:dyDescent="0.3">
      <c r="A3" s="150"/>
      <c r="B3" s="150"/>
      <c r="C3" s="150"/>
      <c r="D3" s="150"/>
      <c r="E3" s="89"/>
      <c r="F3" s="89"/>
      <c r="G3" s="87"/>
      <c r="H3" s="87"/>
      <c r="I3" s="87"/>
      <c r="K3" s="34"/>
      <c r="M3" s="34"/>
      <c r="O3" s="34"/>
      <c r="Q3" s="34"/>
    </row>
    <row r="4" spans="1:18" ht="18.899999999999999" customHeight="1" x14ac:dyDescent="0.55000000000000004">
      <c r="A4" s="36"/>
      <c r="B4" s="61"/>
      <c r="C4" s="61"/>
      <c r="D4" s="151" t="s">
        <v>109</v>
      </c>
      <c r="E4" s="151"/>
      <c r="F4" s="151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18.899999999999999" customHeight="1" x14ac:dyDescent="0.25">
      <c r="B5" s="5"/>
      <c r="C5" s="5"/>
      <c r="H5" s="4" t="s">
        <v>129</v>
      </c>
    </row>
    <row r="6" spans="1:18" ht="18.899999999999999" customHeight="1" x14ac:dyDescent="0.25">
      <c r="B6" s="4"/>
      <c r="C6" s="4"/>
      <c r="G6" s="88"/>
      <c r="H6" s="4" t="s">
        <v>110</v>
      </c>
      <c r="I6" s="88"/>
      <c r="J6" s="8"/>
      <c r="K6" s="8"/>
      <c r="L6" s="8"/>
      <c r="M6" s="8"/>
      <c r="N6" s="4" t="s">
        <v>56</v>
      </c>
      <c r="O6" s="88"/>
      <c r="P6" s="85"/>
      <c r="R6" s="85"/>
    </row>
    <row r="7" spans="1:18" ht="18.899999999999999" customHeight="1" x14ac:dyDescent="0.25">
      <c r="B7" s="4"/>
      <c r="C7" s="4"/>
      <c r="D7" s="4" t="s">
        <v>27</v>
      </c>
      <c r="E7" s="4"/>
      <c r="F7" s="4"/>
      <c r="H7" s="4" t="s">
        <v>124</v>
      </c>
      <c r="J7" s="149" t="s">
        <v>96</v>
      </c>
      <c r="K7" s="149"/>
      <c r="L7" s="149"/>
      <c r="M7" s="8"/>
      <c r="N7" s="4" t="s">
        <v>33</v>
      </c>
      <c r="O7" s="8"/>
      <c r="P7" s="4" t="s">
        <v>34</v>
      </c>
      <c r="Q7" s="8"/>
      <c r="R7" s="4"/>
    </row>
    <row r="8" spans="1:18" ht="18.899999999999999" customHeight="1" x14ac:dyDescent="0.25">
      <c r="B8" s="4"/>
      <c r="C8" s="4"/>
      <c r="D8" s="4" t="s">
        <v>28</v>
      </c>
      <c r="E8" s="4"/>
      <c r="F8" s="4" t="s">
        <v>142</v>
      </c>
      <c r="H8" s="4" t="s">
        <v>112</v>
      </c>
      <c r="J8" s="4" t="s">
        <v>30</v>
      </c>
      <c r="K8" s="8"/>
      <c r="L8" s="4"/>
      <c r="M8" s="8"/>
      <c r="N8" s="4" t="s">
        <v>55</v>
      </c>
      <c r="O8" s="8"/>
      <c r="P8" s="4" t="s">
        <v>35</v>
      </c>
      <c r="Q8" s="8"/>
      <c r="R8" s="4" t="s">
        <v>37</v>
      </c>
    </row>
    <row r="9" spans="1:18" ht="18.899999999999999" customHeight="1" x14ac:dyDescent="0.25">
      <c r="B9" s="86" t="s">
        <v>25</v>
      </c>
      <c r="C9" s="86"/>
      <c r="D9" s="4" t="s">
        <v>29</v>
      </c>
      <c r="E9" s="4"/>
      <c r="F9" s="4" t="s">
        <v>143</v>
      </c>
      <c r="H9" s="4" t="s">
        <v>111</v>
      </c>
      <c r="J9" s="4" t="s">
        <v>31</v>
      </c>
      <c r="K9" s="8"/>
      <c r="L9" s="4" t="s">
        <v>32</v>
      </c>
      <c r="M9" s="8"/>
      <c r="N9" s="4" t="s">
        <v>84</v>
      </c>
      <c r="O9" s="8"/>
      <c r="P9" s="4" t="s">
        <v>36</v>
      </c>
      <c r="Q9" s="8"/>
      <c r="R9" s="4" t="s">
        <v>38</v>
      </c>
    </row>
    <row r="10" spans="1:18" ht="18.899999999999999" customHeight="1" x14ac:dyDescent="0.25">
      <c r="B10" s="86"/>
      <c r="C10" s="86"/>
      <c r="D10" s="143" t="s">
        <v>93</v>
      </c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</row>
    <row r="11" spans="1:18" ht="18.899999999999999" customHeight="1" x14ac:dyDescent="0.25">
      <c r="A11" s="1" t="s">
        <v>137</v>
      </c>
      <c r="B11" s="86"/>
      <c r="C11" s="8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6" customFormat="1" ht="18.899999999999999" customHeight="1" x14ac:dyDescent="0.25">
      <c r="A12" s="16" t="s">
        <v>138</v>
      </c>
      <c r="B12" s="86"/>
      <c r="C12" s="86"/>
      <c r="D12" s="68">
        <v>222000000</v>
      </c>
      <c r="E12" s="68"/>
      <c r="F12" s="68">
        <v>0</v>
      </c>
      <c r="G12" s="24"/>
      <c r="H12" s="68">
        <v>130891299</v>
      </c>
      <c r="I12" s="24"/>
      <c r="J12" s="68">
        <v>1450000</v>
      </c>
      <c r="K12" s="24"/>
      <c r="L12" s="68">
        <v>29416757</v>
      </c>
      <c r="M12" s="68"/>
      <c r="N12" s="68">
        <v>383758056</v>
      </c>
      <c r="O12" s="68"/>
      <c r="P12" s="68">
        <v>1187081</v>
      </c>
      <c r="Q12" s="68"/>
      <c r="R12" s="68">
        <v>384945137</v>
      </c>
    </row>
    <row r="13" spans="1:18" s="46" customFormat="1" ht="18.899999999999999" customHeight="1" x14ac:dyDescent="0.25">
      <c r="A13" s="16"/>
      <c r="B13" s="86"/>
      <c r="C13" s="8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18.899999999999999" customHeight="1" x14ac:dyDescent="0.25">
      <c r="A14" s="16" t="s">
        <v>86</v>
      </c>
      <c r="B14" s="86"/>
      <c r="C14" s="86"/>
      <c r="D14" s="11"/>
      <c r="E14" s="11"/>
      <c r="F14" s="11"/>
      <c r="G14" s="12"/>
      <c r="H14" s="11"/>
      <c r="I14" s="12"/>
      <c r="J14" s="14"/>
      <c r="K14" s="12"/>
      <c r="L14" s="14"/>
      <c r="M14" s="10"/>
      <c r="N14" s="11"/>
      <c r="O14" s="12"/>
      <c r="P14" s="14"/>
      <c r="Q14" s="12"/>
      <c r="R14" s="11"/>
    </row>
    <row r="15" spans="1:18" ht="18.899999999999999" customHeight="1" x14ac:dyDescent="0.3">
      <c r="A15" s="43" t="s">
        <v>181</v>
      </c>
      <c r="B15" s="86"/>
      <c r="C15" s="86"/>
      <c r="D15" s="10"/>
      <c r="E15" s="10"/>
      <c r="F15" s="10"/>
      <c r="G15" s="12"/>
      <c r="H15" s="10"/>
      <c r="I15" s="12"/>
      <c r="J15" s="10"/>
      <c r="K15" s="12"/>
      <c r="L15" s="10"/>
      <c r="M15" s="10"/>
      <c r="N15" s="12"/>
      <c r="O15" s="12"/>
      <c r="P15" s="12"/>
      <c r="Q15" s="12"/>
      <c r="R15" s="12"/>
    </row>
    <row r="16" spans="1:18" ht="18.899999999999999" customHeight="1" x14ac:dyDescent="0.25">
      <c r="A16" s="5" t="s">
        <v>168</v>
      </c>
      <c r="B16" s="86">
        <v>14</v>
      </c>
      <c r="C16" s="86"/>
      <c r="D16" s="67">
        <v>78000000</v>
      </c>
      <c r="E16" s="67"/>
      <c r="F16" s="67">
        <v>137109509</v>
      </c>
      <c r="G16" s="12"/>
      <c r="H16" s="67">
        <v>0</v>
      </c>
      <c r="I16" s="12"/>
      <c r="J16" s="67">
        <v>0</v>
      </c>
      <c r="K16" s="15"/>
      <c r="L16" s="67">
        <v>0</v>
      </c>
      <c r="M16" s="15"/>
      <c r="N16" s="67">
        <f t="shared" ref="N16" si="0">SUM(D16:M16)</f>
        <v>215109509</v>
      </c>
      <c r="O16" s="42"/>
      <c r="P16" s="67">
        <v>0</v>
      </c>
      <c r="Q16" s="42"/>
      <c r="R16" s="67">
        <f>SUM(N16:P16)</f>
        <v>215109509</v>
      </c>
    </row>
    <row r="17" spans="1:19" ht="18.899999999999999" customHeight="1" x14ac:dyDescent="0.25">
      <c r="A17" s="16" t="s">
        <v>130</v>
      </c>
      <c r="B17" s="86"/>
      <c r="C17" s="86"/>
      <c r="D17" s="69">
        <f>SUM(D16:D16)</f>
        <v>78000000</v>
      </c>
      <c r="E17" s="68"/>
      <c r="F17" s="69">
        <f>SUM(F16:F16)</f>
        <v>137109509</v>
      </c>
      <c r="G17" s="15"/>
      <c r="H17" s="69">
        <f>SUM(H16:H16)</f>
        <v>0</v>
      </c>
      <c r="I17" s="15"/>
      <c r="J17" s="69">
        <f>SUM(J16:J16)</f>
        <v>0</v>
      </c>
      <c r="K17" s="15"/>
      <c r="L17" s="69">
        <f>SUM(L16:L16)</f>
        <v>0</v>
      </c>
      <c r="M17" s="15"/>
      <c r="N17" s="69">
        <f>SUM(N16:N16)</f>
        <v>215109509</v>
      </c>
      <c r="O17" s="15"/>
      <c r="P17" s="69">
        <f>SUM(P16:P16)</f>
        <v>0</v>
      </c>
      <c r="Q17" s="15"/>
      <c r="R17" s="69">
        <f>SUM(R16:R16)</f>
        <v>215109509</v>
      </c>
    </row>
    <row r="18" spans="1:19" ht="13.8" x14ac:dyDescent="0.25">
      <c r="A18" s="16"/>
      <c r="B18" s="86"/>
      <c r="C18" s="86"/>
      <c r="D18" s="9"/>
      <c r="E18" s="9"/>
      <c r="F18" s="9"/>
      <c r="G18" s="15"/>
      <c r="H18" s="9"/>
      <c r="I18" s="15"/>
      <c r="J18" s="32"/>
      <c r="K18" s="15"/>
      <c r="L18" s="32"/>
      <c r="M18" s="41"/>
      <c r="N18" s="9"/>
      <c r="O18" s="15"/>
      <c r="P18" s="32"/>
      <c r="Q18" s="15"/>
      <c r="R18" s="9"/>
    </row>
    <row r="19" spans="1:19" s="46" customFormat="1" ht="18.899999999999999" customHeight="1" x14ac:dyDescent="0.25">
      <c r="A19" s="1" t="s">
        <v>71</v>
      </c>
      <c r="B19" s="86"/>
      <c r="C19" s="86"/>
      <c r="D19" s="14"/>
      <c r="E19" s="14"/>
      <c r="F19" s="14"/>
      <c r="G19" s="12"/>
      <c r="H19" s="14"/>
      <c r="I19" s="12"/>
      <c r="J19" s="14"/>
      <c r="K19" s="15"/>
      <c r="L19" s="42"/>
      <c r="M19" s="15"/>
      <c r="N19" s="11"/>
      <c r="O19" s="15"/>
      <c r="P19" s="11"/>
      <c r="Q19" s="15"/>
      <c r="R19" s="11"/>
    </row>
    <row r="20" spans="1:19" s="46" customFormat="1" ht="18.899999999999999" customHeight="1" x14ac:dyDescent="0.25">
      <c r="A20" s="5" t="s">
        <v>113</v>
      </c>
      <c r="B20" s="86"/>
      <c r="C20" s="86"/>
      <c r="D20" s="67">
        <v>0</v>
      </c>
      <c r="E20" s="67"/>
      <c r="F20" s="67">
        <v>0</v>
      </c>
      <c r="G20" s="12"/>
      <c r="H20" s="67">
        <v>0</v>
      </c>
      <c r="I20" s="12"/>
      <c r="J20" s="67">
        <v>0</v>
      </c>
      <c r="K20" s="15"/>
      <c r="L20" s="67">
        <v>52995738</v>
      </c>
      <c r="M20" s="15"/>
      <c r="N20" s="67">
        <f t="shared" ref="N20:N21" si="1">SUM(D20:M20)</f>
        <v>52995738</v>
      </c>
      <c r="O20" s="42"/>
      <c r="P20" s="67">
        <v>521512</v>
      </c>
      <c r="Q20" s="42"/>
      <c r="R20" s="67">
        <f>SUM(N20:P20)</f>
        <v>53517250</v>
      </c>
    </row>
    <row r="21" spans="1:19" s="46" customFormat="1" ht="18.899999999999999" customHeight="1" x14ac:dyDescent="0.25">
      <c r="A21" s="5" t="s">
        <v>61</v>
      </c>
      <c r="B21" s="86"/>
      <c r="C21" s="86"/>
      <c r="D21" s="67">
        <v>0</v>
      </c>
      <c r="E21" s="67"/>
      <c r="F21" s="67">
        <v>0</v>
      </c>
      <c r="G21" s="12"/>
      <c r="H21" s="67">
        <v>0</v>
      </c>
      <c r="I21" s="12"/>
      <c r="J21" s="67">
        <v>0</v>
      </c>
      <c r="K21" s="15"/>
      <c r="L21" s="67">
        <v>-471507</v>
      </c>
      <c r="M21" s="15"/>
      <c r="N21" s="67">
        <f t="shared" si="1"/>
        <v>-471507</v>
      </c>
      <c r="O21" s="15"/>
      <c r="P21" s="67">
        <v>-1520</v>
      </c>
      <c r="Q21" s="15"/>
      <c r="R21" s="67">
        <f>SUM(N21:Q21)</f>
        <v>-473027</v>
      </c>
    </row>
    <row r="22" spans="1:19" s="46" customFormat="1" ht="18.899999999999999" customHeight="1" x14ac:dyDescent="0.25">
      <c r="A22" s="1" t="s">
        <v>107</v>
      </c>
      <c r="B22" s="86"/>
      <c r="C22" s="86"/>
      <c r="D22" s="69">
        <f>SUM(D20:D21)</f>
        <v>0</v>
      </c>
      <c r="E22" s="68"/>
      <c r="F22" s="69">
        <f>SUM(F20:F21)</f>
        <v>0</v>
      </c>
      <c r="G22" s="15"/>
      <c r="H22" s="69">
        <f>SUM(H20:H21)</f>
        <v>0</v>
      </c>
      <c r="I22" s="15"/>
      <c r="J22" s="69">
        <f>SUM(J20:J21)</f>
        <v>0</v>
      </c>
      <c r="K22" s="15"/>
      <c r="L22" s="69">
        <f>SUM(L20:L21)</f>
        <v>52524231</v>
      </c>
      <c r="M22" s="15"/>
      <c r="N22" s="69">
        <f>SUM(N20:N21)</f>
        <v>52524231</v>
      </c>
      <c r="O22" s="15"/>
      <c r="P22" s="69">
        <f>SUM(P20:P21)</f>
        <v>519992</v>
      </c>
      <c r="Q22" s="15"/>
      <c r="R22" s="69">
        <f>SUM(R20:R21)</f>
        <v>53044223</v>
      </c>
    </row>
    <row r="23" spans="1:19" s="46" customFormat="1" ht="13.8" x14ac:dyDescent="0.25">
      <c r="A23" s="1"/>
      <c r="B23" s="86"/>
      <c r="C23" s="86"/>
    </row>
    <row r="24" spans="1:19" s="46" customFormat="1" ht="18.899999999999999" customHeight="1" x14ac:dyDescent="0.25">
      <c r="A24" s="5" t="s">
        <v>66</v>
      </c>
      <c r="B24" s="105">
        <v>15</v>
      </c>
      <c r="C24" s="86"/>
      <c r="D24" s="66">
        <v>0</v>
      </c>
      <c r="E24" s="67"/>
      <c r="F24" s="66">
        <v>0</v>
      </c>
      <c r="G24" s="12"/>
      <c r="H24" s="66">
        <v>0</v>
      </c>
      <c r="I24" s="12"/>
      <c r="J24" s="66">
        <v>68303</v>
      </c>
      <c r="K24" s="15"/>
      <c r="L24" s="66">
        <v>-68303</v>
      </c>
      <c r="M24" s="15"/>
      <c r="N24" s="66">
        <f t="shared" ref="N24" si="2">SUM(D24:M24)</f>
        <v>0</v>
      </c>
      <c r="O24" s="42"/>
      <c r="P24" s="66" t="s">
        <v>0</v>
      </c>
      <c r="Q24" s="42"/>
      <c r="R24" s="66">
        <f>SUM(N24:P24)</f>
        <v>0</v>
      </c>
    </row>
    <row r="25" spans="1:19" ht="13.8" x14ac:dyDescent="0.25">
      <c r="A25" s="40"/>
      <c r="B25" s="86"/>
      <c r="C25" s="86"/>
      <c r="D25" s="7"/>
      <c r="E25" s="7"/>
      <c r="F25" s="7"/>
      <c r="H25" s="7"/>
      <c r="J25" s="7"/>
      <c r="L25" s="7"/>
      <c r="N25" s="7"/>
      <c r="P25" s="7"/>
      <c r="R25" s="7"/>
    </row>
    <row r="26" spans="1:19" ht="18.899999999999999" customHeight="1" thickBot="1" x14ac:dyDescent="0.3">
      <c r="A26" s="16" t="s">
        <v>139</v>
      </c>
      <c r="B26" s="86"/>
      <c r="C26" s="86"/>
      <c r="D26" s="75">
        <f>D12+D17+D22</f>
        <v>300000000</v>
      </c>
      <c r="E26" s="68"/>
      <c r="F26" s="75">
        <f>F12+F17+F22</f>
        <v>137109509</v>
      </c>
      <c r="G26" s="15"/>
      <c r="H26" s="75">
        <f>H12+H17+H22</f>
        <v>130891299</v>
      </c>
      <c r="I26" s="15"/>
      <c r="J26" s="75">
        <f>J12+J17+J22+J24</f>
        <v>1518303</v>
      </c>
      <c r="K26" s="15"/>
      <c r="L26" s="75">
        <f>L12+L17+L22+L24</f>
        <v>81872685</v>
      </c>
      <c r="M26" s="15"/>
      <c r="N26" s="75">
        <f>N12+N17+N22</f>
        <v>651391796</v>
      </c>
      <c r="O26" s="15"/>
      <c r="P26" s="75">
        <f>P12+P17+P22</f>
        <v>1707073</v>
      </c>
      <c r="Q26" s="15"/>
      <c r="R26" s="75">
        <f>R12+R17+R22</f>
        <v>653098869</v>
      </c>
      <c r="S26" s="92">
        <f>R26-'BS-5-7'!F80</f>
        <v>0</v>
      </c>
    </row>
    <row r="27" spans="1:19" ht="23.25" customHeight="1" thickTop="1" x14ac:dyDescent="0.25"/>
    <row r="28" spans="1:19" s="21" customFormat="1" ht="18.899999999999999" customHeight="1" x14ac:dyDescent="0.35">
      <c r="A28" s="22" t="s">
        <v>123</v>
      </c>
      <c r="B28" s="29"/>
      <c r="C28" s="29"/>
      <c r="G28" s="33"/>
      <c r="I28" s="33"/>
      <c r="K28" s="33"/>
      <c r="M28" s="33"/>
      <c r="O28" s="33"/>
      <c r="Q28" s="33"/>
    </row>
    <row r="29" spans="1:19" s="30" customFormat="1" ht="18.899999999999999" customHeight="1" x14ac:dyDescent="0.3">
      <c r="A29" s="45" t="s">
        <v>70</v>
      </c>
      <c r="B29" s="28"/>
      <c r="C29" s="28"/>
      <c r="D29" s="23"/>
      <c r="E29" s="23"/>
      <c r="F29" s="23"/>
      <c r="G29" s="34"/>
      <c r="H29" s="23"/>
      <c r="I29" s="34"/>
      <c r="J29" s="23"/>
      <c r="K29" s="34"/>
      <c r="L29" s="23"/>
      <c r="M29" s="34"/>
      <c r="N29" s="23"/>
      <c r="O29" s="34"/>
      <c r="P29" s="23"/>
      <c r="Q29" s="34"/>
      <c r="R29" s="23"/>
    </row>
    <row r="30" spans="1:19" s="23" customFormat="1" ht="18.899999999999999" customHeight="1" x14ac:dyDescent="0.3">
      <c r="A30" s="150"/>
      <c r="B30" s="150"/>
      <c r="C30" s="150"/>
      <c r="D30" s="150"/>
      <c r="E30" s="102"/>
      <c r="F30" s="102"/>
      <c r="G30" s="100"/>
      <c r="H30" s="100"/>
      <c r="I30" s="100"/>
      <c r="K30" s="34"/>
      <c r="M30" s="34"/>
      <c r="O30" s="34"/>
      <c r="Q30" s="34"/>
    </row>
    <row r="31" spans="1:19" ht="18.899999999999999" customHeight="1" x14ac:dyDescent="0.55000000000000004">
      <c r="A31" s="36"/>
      <c r="B31" s="61"/>
      <c r="C31" s="61"/>
      <c r="D31" s="151" t="s">
        <v>109</v>
      </c>
      <c r="E31" s="151"/>
      <c r="F31" s="151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</row>
    <row r="32" spans="1:19" ht="18.899999999999999" customHeight="1" x14ac:dyDescent="0.25">
      <c r="B32" s="5"/>
      <c r="C32" s="5"/>
      <c r="H32" s="4" t="s">
        <v>129</v>
      </c>
    </row>
    <row r="33" spans="1:18" ht="18.899999999999999" customHeight="1" x14ac:dyDescent="0.25">
      <c r="B33" s="4"/>
      <c r="C33" s="4"/>
      <c r="G33" s="101"/>
      <c r="H33" s="4" t="s">
        <v>110</v>
      </c>
      <c r="I33" s="101"/>
      <c r="J33" s="8"/>
      <c r="K33" s="8"/>
      <c r="L33" s="8"/>
      <c r="M33" s="8"/>
      <c r="N33" s="4" t="s">
        <v>56</v>
      </c>
      <c r="O33" s="101"/>
      <c r="P33" s="99"/>
      <c r="R33" s="99"/>
    </row>
    <row r="34" spans="1:18" ht="18.899999999999999" customHeight="1" x14ac:dyDescent="0.25">
      <c r="B34" s="4"/>
      <c r="C34" s="4"/>
      <c r="D34" s="4" t="s">
        <v>27</v>
      </c>
      <c r="E34" s="4"/>
      <c r="F34" s="4"/>
      <c r="H34" s="4" t="s">
        <v>124</v>
      </c>
      <c r="J34" s="149" t="s">
        <v>96</v>
      </c>
      <c r="K34" s="149"/>
      <c r="L34" s="149"/>
      <c r="M34" s="8"/>
      <c r="N34" s="4" t="s">
        <v>33</v>
      </c>
      <c r="O34" s="8"/>
      <c r="P34" s="4" t="s">
        <v>34</v>
      </c>
      <c r="Q34" s="8"/>
      <c r="R34" s="4"/>
    </row>
    <row r="35" spans="1:18" ht="18.899999999999999" customHeight="1" x14ac:dyDescent="0.25">
      <c r="B35" s="4"/>
      <c r="C35" s="4"/>
      <c r="D35" s="4" t="s">
        <v>28</v>
      </c>
      <c r="E35" s="4"/>
      <c r="F35" s="4" t="s">
        <v>142</v>
      </c>
      <c r="H35" s="4" t="s">
        <v>112</v>
      </c>
      <c r="J35" s="4" t="s">
        <v>30</v>
      </c>
      <c r="K35" s="8"/>
      <c r="L35" s="4"/>
      <c r="M35" s="8"/>
      <c r="N35" s="4" t="s">
        <v>55</v>
      </c>
      <c r="O35" s="8"/>
      <c r="P35" s="4" t="s">
        <v>35</v>
      </c>
      <c r="Q35" s="8"/>
      <c r="R35" s="4" t="s">
        <v>37</v>
      </c>
    </row>
    <row r="36" spans="1:18" ht="18.899999999999999" customHeight="1" x14ac:dyDescent="0.25">
      <c r="B36" s="98" t="s">
        <v>25</v>
      </c>
      <c r="C36" s="98"/>
      <c r="D36" s="4" t="s">
        <v>29</v>
      </c>
      <c r="E36" s="4"/>
      <c r="F36" s="4" t="s">
        <v>143</v>
      </c>
      <c r="H36" s="4" t="s">
        <v>111</v>
      </c>
      <c r="J36" s="4" t="s">
        <v>31</v>
      </c>
      <c r="K36" s="8"/>
      <c r="L36" s="4" t="s">
        <v>32</v>
      </c>
      <c r="M36" s="8"/>
      <c r="N36" s="4" t="s">
        <v>84</v>
      </c>
      <c r="O36" s="8"/>
      <c r="P36" s="4" t="s">
        <v>36</v>
      </c>
      <c r="Q36" s="8"/>
      <c r="R36" s="4" t="s">
        <v>38</v>
      </c>
    </row>
    <row r="37" spans="1:18" ht="18.899999999999999" customHeight="1" x14ac:dyDescent="0.25">
      <c r="B37" s="98"/>
      <c r="C37" s="98"/>
      <c r="D37" s="143" t="s">
        <v>93</v>
      </c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</row>
    <row r="38" spans="1:18" ht="18.899999999999999" customHeight="1" x14ac:dyDescent="0.25">
      <c r="A38" s="1" t="s">
        <v>148</v>
      </c>
      <c r="B38" s="98"/>
      <c r="C38" s="9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s="46" customFormat="1" ht="18.899999999999999" customHeight="1" x14ac:dyDescent="0.25">
      <c r="A39" s="16" t="s">
        <v>149</v>
      </c>
      <c r="B39" s="98"/>
      <c r="C39" s="98"/>
      <c r="D39" s="68">
        <v>300000000</v>
      </c>
      <c r="E39" s="68"/>
      <c r="F39" s="68">
        <v>137109509</v>
      </c>
      <c r="G39" s="24"/>
      <c r="H39" s="68">
        <v>130891299</v>
      </c>
      <c r="I39" s="24"/>
      <c r="J39" s="68">
        <v>1518303</v>
      </c>
      <c r="K39" s="24"/>
      <c r="L39" s="68">
        <v>81872685</v>
      </c>
      <c r="M39" s="68"/>
      <c r="N39" s="68">
        <f>SUM(D39:M39)</f>
        <v>651391796</v>
      </c>
      <c r="O39" s="68"/>
      <c r="P39" s="68">
        <v>1707073</v>
      </c>
      <c r="Q39" s="68"/>
      <c r="R39" s="68">
        <f>SUM(N39:P39)</f>
        <v>653098869</v>
      </c>
    </row>
    <row r="40" spans="1:18" s="46" customFormat="1" ht="18.899999999999999" customHeight="1" x14ac:dyDescent="0.25">
      <c r="A40" s="16"/>
      <c r="B40" s="98"/>
      <c r="C40" s="98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ht="18.899999999999999" customHeight="1" x14ac:dyDescent="0.25">
      <c r="A41" s="16" t="s">
        <v>86</v>
      </c>
      <c r="B41" s="98"/>
      <c r="C41" s="98"/>
      <c r="D41" s="11"/>
      <c r="E41" s="11"/>
      <c r="F41" s="11"/>
      <c r="G41" s="12"/>
      <c r="H41" s="11"/>
      <c r="I41" s="12"/>
      <c r="J41" s="14"/>
      <c r="K41" s="12"/>
      <c r="L41" s="14"/>
      <c r="M41" s="10"/>
      <c r="N41" s="11"/>
      <c r="O41" s="12"/>
      <c r="P41" s="14"/>
      <c r="Q41" s="12"/>
      <c r="R41" s="11"/>
    </row>
    <row r="42" spans="1:18" ht="18.899999999999999" customHeight="1" x14ac:dyDescent="0.3">
      <c r="A42" s="43" t="s">
        <v>183</v>
      </c>
      <c r="B42" s="98"/>
      <c r="C42" s="98"/>
      <c r="D42" s="10"/>
      <c r="E42" s="10"/>
      <c r="F42" s="10"/>
      <c r="G42" s="12"/>
      <c r="H42" s="10"/>
      <c r="I42" s="12"/>
      <c r="J42" s="10"/>
      <c r="K42" s="12"/>
      <c r="L42" s="10"/>
      <c r="M42" s="10"/>
      <c r="N42" s="12"/>
      <c r="O42" s="12"/>
      <c r="P42" s="12"/>
      <c r="Q42" s="12"/>
      <c r="R42" s="12"/>
    </row>
    <row r="43" spans="1:18" ht="18.899999999999999" customHeight="1" x14ac:dyDescent="0.25">
      <c r="A43" s="5" t="s">
        <v>169</v>
      </c>
      <c r="B43" s="105">
        <v>21</v>
      </c>
      <c r="C43" s="98"/>
      <c r="D43" s="67">
        <v>0</v>
      </c>
      <c r="E43" s="67"/>
      <c r="F43" s="67">
        <v>0</v>
      </c>
      <c r="G43" s="12"/>
      <c r="H43" s="67">
        <v>0</v>
      </c>
      <c r="I43" s="12"/>
      <c r="J43" s="67">
        <v>0</v>
      </c>
      <c r="K43" s="15"/>
      <c r="L43" s="67">
        <v>-24000000</v>
      </c>
      <c r="M43" s="15"/>
      <c r="N43" s="67">
        <v>-24000000</v>
      </c>
      <c r="O43" s="42"/>
      <c r="P43" s="67">
        <v>-213818</v>
      </c>
      <c r="Q43" s="42"/>
      <c r="R43" s="67">
        <v>-24213818</v>
      </c>
    </row>
    <row r="44" spans="1:18" ht="18.899999999999999" customHeight="1" x14ac:dyDescent="0.3">
      <c r="A44" s="43" t="s">
        <v>184</v>
      </c>
      <c r="B44" s="98"/>
      <c r="C44" s="98"/>
      <c r="D44" s="69">
        <f>SUM(D43:D43)</f>
        <v>0</v>
      </c>
      <c r="E44" s="68"/>
      <c r="F44" s="69">
        <f>SUM(F43:F43)</f>
        <v>0</v>
      </c>
      <c r="G44" s="15"/>
      <c r="H44" s="69">
        <f>SUM(H43:H43)</f>
        <v>0</v>
      </c>
      <c r="I44" s="15"/>
      <c r="J44" s="69">
        <f>SUM(J43:J43)</f>
        <v>0</v>
      </c>
      <c r="K44" s="15"/>
      <c r="L44" s="69">
        <f>SUM(L43:L43)</f>
        <v>-24000000</v>
      </c>
      <c r="M44" s="15"/>
      <c r="N44" s="69">
        <f>SUM(N43:N43)</f>
        <v>-24000000</v>
      </c>
      <c r="O44" s="15"/>
      <c r="P44" s="69">
        <f>SUM(P43:P43)</f>
        <v>-213818</v>
      </c>
      <c r="Q44" s="15"/>
      <c r="R44" s="69">
        <f>SUM(R43:R43)</f>
        <v>-24213818</v>
      </c>
    </row>
    <row r="45" spans="1:18" ht="13.8" x14ac:dyDescent="0.25">
      <c r="A45" s="16"/>
      <c r="B45" s="98"/>
      <c r="C45" s="98"/>
      <c r="D45" s="9"/>
      <c r="E45" s="9"/>
      <c r="F45" s="9"/>
      <c r="G45" s="15"/>
      <c r="H45" s="9"/>
      <c r="I45" s="15"/>
      <c r="J45" s="32"/>
      <c r="K45" s="15"/>
      <c r="L45" s="32"/>
      <c r="M45" s="41"/>
      <c r="N45" s="9"/>
      <c r="O45" s="15"/>
      <c r="P45" s="32"/>
      <c r="Q45" s="15"/>
      <c r="R45" s="9"/>
    </row>
    <row r="46" spans="1:18" ht="18.899999999999999" customHeight="1" x14ac:dyDescent="0.3">
      <c r="A46" s="113" t="s">
        <v>166</v>
      </c>
      <c r="B46" s="114"/>
      <c r="C46" s="114"/>
      <c r="D46" s="106"/>
      <c r="E46" s="111"/>
      <c r="F46" s="106"/>
      <c r="G46" s="111"/>
      <c r="H46" s="106"/>
      <c r="I46" s="111"/>
      <c r="J46" s="42"/>
      <c r="K46" s="111"/>
      <c r="L46" s="106"/>
      <c r="M46" s="42"/>
      <c r="N46" s="106"/>
      <c r="O46" s="42"/>
      <c r="P46" s="106"/>
      <c r="Q46" s="111"/>
      <c r="R46" s="106"/>
    </row>
    <row r="47" spans="1:18" ht="18.899999999999999" customHeight="1" x14ac:dyDescent="0.25">
      <c r="A47" s="5" t="s">
        <v>182</v>
      </c>
      <c r="B47" s="115"/>
      <c r="C47" s="116"/>
      <c r="D47" s="111">
        <v>0</v>
      </c>
      <c r="E47" s="106"/>
      <c r="F47" s="111">
        <v>0</v>
      </c>
      <c r="G47" s="106"/>
      <c r="H47" s="111">
        <v>0</v>
      </c>
      <c r="I47" s="42"/>
      <c r="J47" s="111">
        <v>0</v>
      </c>
      <c r="K47" s="106"/>
      <c r="L47" s="111">
        <v>0</v>
      </c>
      <c r="M47" s="106"/>
      <c r="N47" s="111">
        <v>0</v>
      </c>
      <c r="O47" s="106"/>
      <c r="P47" s="111">
        <v>10000</v>
      </c>
      <c r="Q47" s="106"/>
      <c r="R47" s="111">
        <f>SUM(N47+P47)</f>
        <v>10000</v>
      </c>
    </row>
    <row r="48" spans="1:18" ht="18.899999999999999" customHeight="1" x14ac:dyDescent="0.3">
      <c r="A48" s="113" t="s">
        <v>167</v>
      </c>
      <c r="B48" s="114"/>
      <c r="C48" s="114"/>
      <c r="D48" s="69">
        <f>SUM(D47:D47)</f>
        <v>0</v>
      </c>
      <c r="E48" s="106"/>
      <c r="F48" s="69">
        <f>SUM(F47:F47)</f>
        <v>0</v>
      </c>
      <c r="G48" s="106"/>
      <c r="H48" s="69">
        <f>SUM(H47:H47)</f>
        <v>0</v>
      </c>
      <c r="I48" s="112"/>
      <c r="J48" s="69">
        <f>SUM(J47:J47)</f>
        <v>0</v>
      </c>
      <c r="K48" s="106"/>
      <c r="L48" s="69">
        <f>SUM(L47:L47)</f>
        <v>0</v>
      </c>
      <c r="M48" s="106"/>
      <c r="N48" s="69">
        <f>SUM(N47:N47)</f>
        <v>0</v>
      </c>
      <c r="O48" s="106"/>
      <c r="P48" s="69">
        <f>SUM(P47:P47)</f>
        <v>10000</v>
      </c>
      <c r="Q48" s="106"/>
      <c r="R48" s="69">
        <f>SUM(R47:R47)</f>
        <v>10000</v>
      </c>
    </row>
    <row r="49" spans="1:18" ht="13.8" x14ac:dyDescent="0.25">
      <c r="A49" s="16"/>
      <c r="B49" s="108"/>
      <c r="C49" s="108"/>
      <c r="D49" s="9"/>
      <c r="E49" s="9"/>
      <c r="F49" s="9"/>
      <c r="G49" s="15"/>
      <c r="H49" s="9"/>
      <c r="I49" s="15"/>
      <c r="J49" s="32"/>
      <c r="K49" s="15"/>
      <c r="L49" s="32"/>
      <c r="M49" s="41"/>
      <c r="N49" s="9"/>
      <c r="O49" s="15"/>
      <c r="P49" s="32"/>
      <c r="Q49" s="15"/>
      <c r="R49" s="9"/>
    </row>
    <row r="50" spans="1:18" ht="18.899999999999999" customHeight="1" x14ac:dyDescent="0.25">
      <c r="A50" s="16" t="s">
        <v>130</v>
      </c>
      <c r="B50" s="118"/>
      <c r="C50" s="118"/>
      <c r="D50" s="121">
        <f>SUM(D44+D48)</f>
        <v>0</v>
      </c>
      <c r="E50" s="9"/>
      <c r="F50" s="121">
        <f>SUM(F44+F48)</f>
        <v>0</v>
      </c>
      <c r="G50" s="15"/>
      <c r="H50" s="121">
        <f>SUM(H44+H48)</f>
        <v>0</v>
      </c>
      <c r="I50" s="15"/>
      <c r="J50" s="121">
        <f>SUM(J44+J48)</f>
        <v>0</v>
      </c>
      <c r="K50" s="15"/>
      <c r="L50" s="120">
        <f>SUM(L44+L48)</f>
        <v>-24000000</v>
      </c>
      <c r="M50" s="41"/>
      <c r="N50" s="120">
        <f>SUM(N44+N48)</f>
        <v>-24000000</v>
      </c>
      <c r="O50" s="15"/>
      <c r="P50" s="120">
        <f>SUM(P44+P48)</f>
        <v>-203818</v>
      </c>
      <c r="Q50" s="15"/>
      <c r="R50" s="120">
        <f>SUM(R44+R48)</f>
        <v>-24203818</v>
      </c>
    </row>
    <row r="51" spans="1:18" ht="13.8" x14ac:dyDescent="0.25">
      <c r="A51" s="16"/>
      <c r="B51" s="118"/>
      <c r="C51" s="118"/>
      <c r="D51" s="9"/>
      <c r="E51" s="9"/>
      <c r="F51" s="9"/>
      <c r="G51" s="15"/>
      <c r="H51" s="9"/>
      <c r="I51" s="15"/>
      <c r="J51" s="32"/>
      <c r="K51" s="15"/>
      <c r="L51" s="32"/>
      <c r="M51" s="41"/>
      <c r="N51" s="9"/>
      <c r="O51" s="15"/>
      <c r="P51" s="32"/>
      <c r="Q51" s="15"/>
      <c r="R51" s="9"/>
    </row>
    <row r="52" spans="1:18" s="46" customFormat="1" ht="18.899999999999999" customHeight="1" x14ac:dyDescent="0.25">
      <c r="A52" s="1" t="s">
        <v>71</v>
      </c>
      <c r="B52" s="98"/>
      <c r="C52" s="98"/>
      <c r="D52" s="14"/>
      <c r="E52" s="14"/>
      <c r="F52" s="14"/>
      <c r="G52" s="12"/>
      <c r="H52" s="14"/>
      <c r="I52" s="12"/>
      <c r="J52" s="14"/>
      <c r="K52" s="15"/>
      <c r="L52" s="42"/>
      <c r="M52" s="15"/>
      <c r="N52" s="11"/>
      <c r="O52" s="15"/>
      <c r="P52" s="11"/>
      <c r="Q52" s="15"/>
      <c r="R52" s="11"/>
    </row>
    <row r="53" spans="1:18" s="46" customFormat="1" ht="18.899999999999999" customHeight="1" x14ac:dyDescent="0.25">
      <c r="A53" s="5" t="s">
        <v>113</v>
      </c>
      <c r="B53" s="98"/>
      <c r="C53" s="98"/>
      <c r="D53" s="67">
        <v>0</v>
      </c>
      <c r="E53" s="67"/>
      <c r="F53" s="67">
        <v>0</v>
      </c>
      <c r="G53" s="12"/>
      <c r="H53" s="67">
        <v>0</v>
      </c>
      <c r="I53" s="12"/>
      <c r="J53" s="67">
        <v>0</v>
      </c>
      <c r="K53" s="15"/>
      <c r="L53" s="67">
        <v>34826278</v>
      </c>
      <c r="M53" s="15"/>
      <c r="N53" s="67">
        <f>SUM(J53:L53)</f>
        <v>34826278</v>
      </c>
      <c r="O53" s="42"/>
      <c r="P53" s="67">
        <v>341770</v>
      </c>
      <c r="Q53" s="42"/>
      <c r="R53" s="67">
        <f>SUM(N53:P53)</f>
        <v>35168048</v>
      </c>
    </row>
    <row r="54" spans="1:18" s="46" customFormat="1" ht="18.899999999999999" customHeight="1" x14ac:dyDescent="0.25">
      <c r="A54" s="5" t="s">
        <v>61</v>
      </c>
      <c r="B54" s="98"/>
      <c r="C54" s="98"/>
      <c r="D54" s="67">
        <v>0</v>
      </c>
      <c r="E54" s="67"/>
      <c r="F54" s="67">
        <v>0</v>
      </c>
      <c r="G54" s="12"/>
      <c r="H54" s="67">
        <v>0</v>
      </c>
      <c r="I54" s="12"/>
      <c r="J54" s="67">
        <v>0</v>
      </c>
      <c r="K54" s="15"/>
      <c r="L54" s="67">
        <v>-1204718</v>
      </c>
      <c r="M54" s="15"/>
      <c r="N54" s="67">
        <v>-1204718</v>
      </c>
      <c r="O54" s="15"/>
      <c r="P54" s="67">
        <v>-3044</v>
      </c>
      <c r="Q54" s="15"/>
      <c r="R54" s="67">
        <v>-1207762</v>
      </c>
    </row>
    <row r="55" spans="1:18" s="46" customFormat="1" ht="18.899999999999999" customHeight="1" x14ac:dyDescent="0.25">
      <c r="A55" s="1" t="s">
        <v>107</v>
      </c>
      <c r="B55" s="98"/>
      <c r="C55" s="98"/>
      <c r="D55" s="69">
        <f>SUM(D53:D54)</f>
        <v>0</v>
      </c>
      <c r="E55" s="68"/>
      <c r="F55" s="69">
        <f>SUM(F53:F54)</f>
        <v>0</v>
      </c>
      <c r="G55" s="15"/>
      <c r="H55" s="69">
        <f>SUM(H53:H54)</f>
        <v>0</v>
      </c>
      <c r="I55" s="15"/>
      <c r="J55" s="69">
        <f>SUM(J53:J54)</f>
        <v>0</v>
      </c>
      <c r="K55" s="15"/>
      <c r="L55" s="69">
        <f>SUM(L53:L54)</f>
        <v>33621560</v>
      </c>
      <c r="M55" s="15"/>
      <c r="N55" s="69">
        <f>SUM(N53:N54)</f>
        <v>33621560</v>
      </c>
      <c r="O55" s="15"/>
      <c r="P55" s="69">
        <f>SUM(P53:P54)</f>
        <v>338726</v>
      </c>
      <c r="Q55" s="15"/>
      <c r="R55" s="69">
        <f>SUM(R53:R54)</f>
        <v>33960286</v>
      </c>
    </row>
    <row r="56" spans="1:18" s="46" customFormat="1" ht="13.8" x14ac:dyDescent="0.25">
      <c r="A56" s="1"/>
      <c r="B56" s="98"/>
      <c r="C56" s="98"/>
    </row>
    <row r="57" spans="1:18" s="46" customFormat="1" ht="18.899999999999999" customHeight="1" x14ac:dyDescent="0.25">
      <c r="A57" s="5" t="s">
        <v>66</v>
      </c>
      <c r="B57" s="105">
        <v>15</v>
      </c>
      <c r="C57" s="98"/>
      <c r="D57" s="66">
        <v>0</v>
      </c>
      <c r="E57" s="67"/>
      <c r="F57" s="66">
        <v>0</v>
      </c>
      <c r="G57" s="12"/>
      <c r="H57" s="66">
        <v>0</v>
      </c>
      <c r="I57" s="12"/>
      <c r="J57" s="66">
        <v>4250000</v>
      </c>
      <c r="K57" s="15"/>
      <c r="L57" s="66">
        <v>-4250000</v>
      </c>
      <c r="M57" s="15"/>
      <c r="N57" s="66">
        <v>0</v>
      </c>
      <c r="O57" s="42"/>
      <c r="P57" s="66">
        <v>0</v>
      </c>
      <c r="Q57" s="42"/>
      <c r="R57" s="66">
        <v>0</v>
      </c>
    </row>
    <row r="58" spans="1:18" ht="13.8" x14ac:dyDescent="0.25">
      <c r="A58" s="40"/>
      <c r="B58" s="98"/>
      <c r="C58" s="98"/>
      <c r="D58" s="7"/>
      <c r="E58" s="7"/>
      <c r="F58" s="7"/>
      <c r="H58" s="7"/>
      <c r="J58" s="7"/>
      <c r="L58" s="7"/>
      <c r="N58" s="7"/>
      <c r="P58" s="7"/>
      <c r="R58" s="7"/>
    </row>
    <row r="59" spans="1:18" ht="18.899999999999999" customHeight="1" thickBot="1" x14ac:dyDescent="0.3">
      <c r="A59" s="16" t="s">
        <v>150</v>
      </c>
      <c r="B59" s="98"/>
      <c r="C59" s="98"/>
      <c r="D59" s="75">
        <f>D39+D44+D55+D48+D57</f>
        <v>300000000</v>
      </c>
      <c r="E59" s="68"/>
      <c r="F59" s="75">
        <f>F39+F44+F55+F48+F57</f>
        <v>137109509</v>
      </c>
      <c r="G59" s="15"/>
      <c r="H59" s="75">
        <f>H39+H44+H55+H48+H57</f>
        <v>130891299</v>
      </c>
      <c r="I59" s="15"/>
      <c r="J59" s="75">
        <f>J39+J44+J55+J48+J57</f>
        <v>5768303</v>
      </c>
      <c r="K59" s="15"/>
      <c r="L59" s="75">
        <f>L39+L44+L55+L48+L57</f>
        <v>87244245</v>
      </c>
      <c r="M59" s="15"/>
      <c r="N59" s="75">
        <f>N39+N44+N55+N48+N57</f>
        <v>661013356</v>
      </c>
      <c r="O59" s="15"/>
      <c r="P59" s="75">
        <f>P39+P44+P55+P48+P57</f>
        <v>1841981</v>
      </c>
      <c r="Q59" s="15"/>
      <c r="R59" s="75">
        <f>R39+R44+R55+R48+R57</f>
        <v>662855337</v>
      </c>
    </row>
    <row r="60" spans="1:18" ht="23.25" customHeight="1" thickTop="1" x14ac:dyDescent="0.25"/>
  </sheetData>
  <mergeCells count="8">
    <mergeCell ref="D37:R37"/>
    <mergeCell ref="J7:L7"/>
    <mergeCell ref="D10:R10"/>
    <mergeCell ref="A3:D3"/>
    <mergeCell ref="D4:R4"/>
    <mergeCell ref="A30:D30"/>
    <mergeCell ref="D31:R31"/>
    <mergeCell ref="J34:L34"/>
  </mergeCells>
  <pageMargins left="0.56999999999999995" right="0.27" top="0.5" bottom="0.5" header="0.5" footer="0.5"/>
  <pageSetup paperSize="9" scale="80" firstPageNumber="10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1"/>
  <sheetViews>
    <sheetView view="pageBreakPreview" topLeftCell="A40" zoomScale="90" zoomScaleNormal="90" zoomScaleSheetLayoutView="90" workbookViewId="0">
      <selection activeCell="F13" sqref="F13"/>
    </sheetView>
  </sheetViews>
  <sheetFormatPr defaultColWidth="9.125" defaultRowHeight="23.25" customHeight="1" x14ac:dyDescent="0.25"/>
  <cols>
    <col min="1" max="1" width="64.375" style="5" customWidth="1"/>
    <col min="2" max="2" width="9.125" style="6" customWidth="1"/>
    <col min="3" max="3" width="2" style="6" customWidth="1"/>
    <col min="4" max="4" width="17.25" style="47" customWidth="1"/>
    <col min="5" max="5" width="1.875" style="47" customWidth="1"/>
    <col min="6" max="6" width="17.25" style="47" customWidth="1"/>
    <col min="7" max="7" width="1.875" style="7" customWidth="1"/>
    <col min="8" max="8" width="17.25" style="47" customWidth="1"/>
    <col min="9" max="9" width="1.875" style="7" customWidth="1"/>
    <col min="10" max="10" width="17.25" style="47" customWidth="1"/>
    <col min="11" max="11" width="1.875" style="7" customWidth="1"/>
    <col min="12" max="12" width="17.25" style="47" customWidth="1"/>
    <col min="13" max="16384" width="9.125" style="47"/>
  </cols>
  <sheetData>
    <row r="1" spans="1:12" s="21" customFormat="1" ht="18.899999999999999" customHeight="1" x14ac:dyDescent="0.35">
      <c r="A1" s="22" t="s">
        <v>123</v>
      </c>
      <c r="B1" s="29"/>
      <c r="C1" s="29"/>
      <c r="G1" s="33"/>
      <c r="I1" s="33"/>
      <c r="K1" s="33"/>
    </row>
    <row r="2" spans="1:12" s="30" customFormat="1" ht="18.75" customHeight="1" x14ac:dyDescent="0.3">
      <c r="A2" s="45" t="s">
        <v>70</v>
      </c>
      <c r="B2" s="28"/>
      <c r="C2" s="28"/>
      <c r="D2" s="23"/>
      <c r="E2" s="23"/>
      <c r="F2" s="23"/>
      <c r="G2" s="34"/>
      <c r="H2" s="23"/>
      <c r="I2" s="34"/>
      <c r="J2" s="23"/>
      <c r="K2" s="34"/>
      <c r="L2" s="23"/>
    </row>
    <row r="3" spans="1:12" s="23" customFormat="1" ht="18.899999999999999" customHeight="1" x14ac:dyDescent="0.3">
      <c r="A3" s="150"/>
      <c r="B3" s="150"/>
      <c r="C3" s="150"/>
      <c r="D3" s="150"/>
      <c r="E3" s="89"/>
      <c r="F3" s="89"/>
      <c r="G3" s="87"/>
      <c r="I3" s="34"/>
      <c r="K3" s="34"/>
    </row>
    <row r="4" spans="1:12" ht="18.899999999999999" customHeight="1" x14ac:dyDescent="0.55000000000000004">
      <c r="A4" s="36"/>
      <c r="B4" s="61"/>
      <c r="C4" s="61"/>
      <c r="D4" s="151" t="s">
        <v>114</v>
      </c>
      <c r="E4" s="151"/>
      <c r="F4" s="151"/>
      <c r="G4" s="152"/>
      <c r="H4" s="152"/>
      <c r="I4" s="152"/>
      <c r="J4" s="152"/>
      <c r="K4" s="152"/>
      <c r="L4" s="152"/>
    </row>
    <row r="5" spans="1:12" ht="18.899999999999999" customHeight="1" x14ac:dyDescent="0.25">
      <c r="B5" s="4"/>
      <c r="C5" s="4"/>
      <c r="D5" s="4" t="s">
        <v>27</v>
      </c>
      <c r="E5" s="4"/>
      <c r="F5" s="4"/>
      <c r="H5" s="149" t="s">
        <v>96</v>
      </c>
      <c r="I5" s="149"/>
      <c r="J5" s="149"/>
      <c r="K5" s="8"/>
      <c r="L5" s="4"/>
    </row>
    <row r="6" spans="1:12" ht="18.899999999999999" customHeight="1" x14ac:dyDescent="0.25">
      <c r="B6" s="4"/>
      <c r="C6" s="4"/>
      <c r="D6" s="4" t="s">
        <v>28</v>
      </c>
      <c r="E6" s="4"/>
      <c r="F6" s="4" t="s">
        <v>142</v>
      </c>
      <c r="H6" s="4" t="s">
        <v>30</v>
      </c>
      <c r="I6" s="8"/>
      <c r="J6" s="4"/>
      <c r="K6" s="8"/>
      <c r="L6" s="4" t="s">
        <v>37</v>
      </c>
    </row>
    <row r="7" spans="1:12" ht="18.899999999999999" customHeight="1" x14ac:dyDescent="0.25">
      <c r="A7" s="40"/>
      <c r="B7" s="86" t="s">
        <v>25</v>
      </c>
      <c r="C7" s="86"/>
      <c r="D7" s="4" t="s">
        <v>29</v>
      </c>
      <c r="E7" s="4"/>
      <c r="F7" s="4" t="s">
        <v>143</v>
      </c>
      <c r="H7" s="4" t="s">
        <v>31</v>
      </c>
      <c r="I7" s="8"/>
      <c r="J7" s="4" t="s">
        <v>32</v>
      </c>
      <c r="K7" s="8"/>
      <c r="L7" s="4" t="s">
        <v>38</v>
      </c>
    </row>
    <row r="8" spans="1:12" ht="18.899999999999999" customHeight="1" x14ac:dyDescent="0.25">
      <c r="A8" s="40"/>
      <c r="B8" s="86"/>
      <c r="C8" s="86"/>
      <c r="D8" s="143" t="s">
        <v>93</v>
      </c>
      <c r="E8" s="143"/>
      <c r="F8" s="143"/>
      <c r="G8" s="143"/>
      <c r="H8" s="143"/>
      <c r="I8" s="143"/>
      <c r="J8" s="143"/>
      <c r="K8" s="143"/>
      <c r="L8" s="143"/>
    </row>
    <row r="9" spans="1:12" ht="18.899999999999999" customHeight="1" x14ac:dyDescent="0.25">
      <c r="A9" s="1" t="s">
        <v>137</v>
      </c>
      <c r="B9" s="86"/>
      <c r="C9" s="86"/>
      <c r="D9" s="17"/>
      <c r="E9" s="17"/>
      <c r="F9" s="17"/>
      <c r="G9" s="17"/>
      <c r="H9" s="17"/>
      <c r="I9" s="17"/>
      <c r="J9" s="17"/>
      <c r="K9" s="17"/>
      <c r="L9" s="17"/>
    </row>
    <row r="10" spans="1:12" s="46" customFormat="1" ht="18.899999999999999" customHeight="1" x14ac:dyDescent="0.25">
      <c r="A10" s="16" t="s">
        <v>138</v>
      </c>
      <c r="B10" s="86"/>
      <c r="C10" s="86"/>
      <c r="D10" s="3">
        <v>222000000</v>
      </c>
      <c r="E10" s="3"/>
      <c r="F10" s="104">
        <v>0</v>
      </c>
      <c r="G10" s="3"/>
      <c r="H10" s="3">
        <v>1450000</v>
      </c>
      <c r="I10" s="3"/>
      <c r="J10" s="3">
        <v>126733678</v>
      </c>
      <c r="K10" s="3"/>
      <c r="L10" s="3">
        <f>SUM(D10:J10)</f>
        <v>350183678</v>
      </c>
    </row>
    <row r="11" spans="1:12" s="46" customFormat="1" ht="12.75" customHeight="1" x14ac:dyDescent="0.25">
      <c r="A11" s="16"/>
      <c r="B11" s="86"/>
      <c r="C11" s="86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8.899999999999999" customHeight="1" x14ac:dyDescent="0.25">
      <c r="A12" s="16" t="s">
        <v>86</v>
      </c>
      <c r="B12" s="86"/>
      <c r="C12" s="86"/>
      <c r="D12" s="11"/>
      <c r="E12" s="11"/>
      <c r="F12" s="11"/>
      <c r="G12" s="12"/>
      <c r="H12" s="14"/>
      <c r="I12" s="12"/>
      <c r="J12" s="14"/>
      <c r="K12" s="12"/>
      <c r="L12" s="11"/>
    </row>
    <row r="13" spans="1:12" ht="18.899999999999999" customHeight="1" x14ac:dyDescent="0.3">
      <c r="A13" s="43" t="s">
        <v>185</v>
      </c>
      <c r="B13" s="86"/>
      <c r="C13" s="86"/>
      <c r="D13" s="10"/>
      <c r="E13" s="10"/>
      <c r="F13" s="10"/>
      <c r="G13" s="12"/>
      <c r="H13" s="10"/>
      <c r="I13" s="12"/>
      <c r="J13" s="10"/>
      <c r="K13" s="12"/>
      <c r="L13" s="12"/>
    </row>
    <row r="14" spans="1:12" ht="18.899999999999999" customHeight="1" x14ac:dyDescent="0.25">
      <c r="A14" s="5" t="s">
        <v>168</v>
      </c>
      <c r="B14" s="105">
        <v>14</v>
      </c>
      <c r="C14" s="86"/>
      <c r="D14" s="67">
        <v>78000000</v>
      </c>
      <c r="E14" s="67"/>
      <c r="F14" s="67">
        <v>137109509</v>
      </c>
      <c r="G14" s="12"/>
      <c r="H14" s="67" t="s">
        <v>0</v>
      </c>
      <c r="I14" s="15"/>
      <c r="J14" s="67">
        <v>0</v>
      </c>
      <c r="K14" s="42"/>
      <c r="L14" s="67">
        <f t="shared" ref="L14" si="0">SUM(D14:J14)</f>
        <v>215109509</v>
      </c>
    </row>
    <row r="15" spans="1:12" ht="18.899999999999999" customHeight="1" x14ac:dyDescent="0.25">
      <c r="A15" s="16" t="s">
        <v>130</v>
      </c>
      <c r="B15" s="86"/>
      <c r="C15" s="86"/>
      <c r="D15" s="69">
        <f>SUM(D14:D14)</f>
        <v>78000000</v>
      </c>
      <c r="E15" s="68"/>
      <c r="F15" s="69">
        <f>SUM(F14:F14)</f>
        <v>137109509</v>
      </c>
      <c r="G15" s="15"/>
      <c r="H15" s="69">
        <f>SUM(H14:H14)</f>
        <v>0</v>
      </c>
      <c r="I15" s="15"/>
      <c r="J15" s="69">
        <f>SUM(J14:J14)</f>
        <v>0</v>
      </c>
      <c r="K15" s="15"/>
      <c r="L15" s="69">
        <f>SUM(L14:L14)</f>
        <v>215109509</v>
      </c>
    </row>
    <row r="16" spans="1:12" ht="12.75" customHeight="1" x14ac:dyDescent="0.25">
      <c r="A16" s="16"/>
      <c r="B16" s="86"/>
      <c r="C16" s="86"/>
      <c r="D16" s="9"/>
      <c r="E16" s="9"/>
      <c r="F16" s="9"/>
      <c r="G16" s="15"/>
      <c r="H16" s="32"/>
      <c r="I16" s="15"/>
      <c r="J16" s="32"/>
      <c r="K16" s="15"/>
      <c r="L16" s="9"/>
    </row>
    <row r="17" spans="1:13" s="46" customFormat="1" ht="18.899999999999999" customHeight="1" x14ac:dyDescent="0.25">
      <c r="A17" s="1" t="s">
        <v>71</v>
      </c>
      <c r="B17" s="86"/>
      <c r="C17" s="86"/>
      <c r="D17" s="14"/>
      <c r="E17" s="14"/>
      <c r="F17" s="14"/>
      <c r="G17" s="12"/>
      <c r="H17" s="14"/>
      <c r="I17" s="15"/>
      <c r="J17" s="42"/>
      <c r="K17" s="15"/>
      <c r="L17" s="11"/>
    </row>
    <row r="18" spans="1:13" s="46" customFormat="1" ht="18.899999999999999" customHeight="1" x14ac:dyDescent="0.25">
      <c r="A18" s="5" t="s">
        <v>113</v>
      </c>
      <c r="B18" s="86"/>
      <c r="C18" s="86"/>
      <c r="D18" s="67" t="s">
        <v>0</v>
      </c>
      <c r="E18" s="67"/>
      <c r="F18" s="67" t="s">
        <v>0</v>
      </c>
      <c r="G18" s="12"/>
      <c r="H18" s="67">
        <v>0</v>
      </c>
      <c r="I18" s="15"/>
      <c r="J18" s="67">
        <v>1366066</v>
      </c>
      <c r="K18" s="42"/>
      <c r="L18" s="67">
        <f>SUM(D18:K18)</f>
        <v>1366066</v>
      </c>
    </row>
    <row r="19" spans="1:13" s="46" customFormat="1" ht="18.899999999999999" customHeight="1" x14ac:dyDescent="0.25">
      <c r="A19" s="5" t="s">
        <v>61</v>
      </c>
      <c r="B19" s="86"/>
      <c r="C19" s="86"/>
      <c r="D19" s="67" t="s">
        <v>0</v>
      </c>
      <c r="E19" s="67"/>
      <c r="F19" s="67" t="s">
        <v>0</v>
      </c>
      <c r="G19" s="12"/>
      <c r="H19" s="67" t="s">
        <v>0</v>
      </c>
      <c r="I19" s="15"/>
      <c r="J19" s="67">
        <v>-321075</v>
      </c>
      <c r="K19" s="15"/>
      <c r="L19" s="67">
        <f t="shared" ref="L19" si="1">SUM(D19:J19)</f>
        <v>-321075</v>
      </c>
    </row>
    <row r="20" spans="1:13" s="46" customFormat="1" ht="18.899999999999999" customHeight="1" x14ac:dyDescent="0.25">
      <c r="A20" s="1" t="s">
        <v>107</v>
      </c>
      <c r="B20" s="86"/>
      <c r="C20" s="86"/>
      <c r="D20" s="69">
        <f>SUM(D18:D19)</f>
        <v>0</v>
      </c>
      <c r="E20" s="68"/>
      <c r="F20" s="69">
        <f>SUM(F18:F19)</f>
        <v>0</v>
      </c>
      <c r="G20" s="15"/>
      <c r="H20" s="69">
        <f>SUM(H18:H19)</f>
        <v>0</v>
      </c>
      <c r="I20" s="15"/>
      <c r="J20" s="69">
        <f>SUM(J18:J19)</f>
        <v>1044991</v>
      </c>
      <c r="K20" s="15"/>
      <c r="L20" s="69">
        <f>SUM(L18:L19)</f>
        <v>1044991</v>
      </c>
    </row>
    <row r="21" spans="1:13" s="46" customFormat="1" ht="12.75" customHeight="1" x14ac:dyDescent="0.25">
      <c r="A21" s="1"/>
      <c r="B21" s="86"/>
      <c r="C21" s="86"/>
    </row>
    <row r="22" spans="1:13" s="46" customFormat="1" ht="18.75" customHeight="1" x14ac:dyDescent="0.25">
      <c r="A22" s="5" t="s">
        <v>66</v>
      </c>
      <c r="B22" s="86">
        <v>15</v>
      </c>
      <c r="C22" s="86"/>
      <c r="D22" s="66" t="s">
        <v>0</v>
      </c>
      <c r="E22" s="67"/>
      <c r="F22" s="66" t="s">
        <v>0</v>
      </c>
      <c r="G22" s="12"/>
      <c r="H22" s="66">
        <v>68303</v>
      </c>
      <c r="I22" s="15"/>
      <c r="J22" s="66">
        <v>-68303</v>
      </c>
      <c r="K22" s="42"/>
      <c r="L22" s="66">
        <f>SUM(D22:K22)</f>
        <v>0</v>
      </c>
    </row>
    <row r="23" spans="1:13" ht="12.75" customHeight="1" x14ac:dyDescent="0.25">
      <c r="A23" s="40"/>
      <c r="B23" s="86"/>
      <c r="C23" s="86"/>
      <c r="D23" s="7"/>
      <c r="E23" s="7"/>
      <c r="F23" s="7"/>
      <c r="H23" s="7"/>
      <c r="J23" s="7"/>
      <c r="L23" s="7"/>
    </row>
    <row r="24" spans="1:13" ht="18.899999999999999" customHeight="1" thickBot="1" x14ac:dyDescent="0.3">
      <c r="A24" s="16" t="s">
        <v>139</v>
      </c>
      <c r="B24" s="86"/>
      <c r="C24" s="86"/>
      <c r="D24" s="75">
        <f>D10+D15+D20</f>
        <v>300000000</v>
      </c>
      <c r="E24" s="68"/>
      <c r="F24" s="75">
        <f>F10+F15+F20</f>
        <v>137109509</v>
      </c>
      <c r="G24" s="15"/>
      <c r="H24" s="75">
        <f>H10+H15+H20+H22</f>
        <v>1518303</v>
      </c>
      <c r="I24" s="15"/>
      <c r="J24" s="75">
        <f>J10+J15+J20+J22</f>
        <v>127710366</v>
      </c>
      <c r="K24" s="15"/>
      <c r="L24" s="75">
        <f>L10+L15+L20</f>
        <v>566338178</v>
      </c>
      <c r="M24" s="92">
        <f>L24-'BS-5-7'!J80</f>
        <v>0</v>
      </c>
    </row>
    <row r="25" spans="1:13" ht="23.25" customHeight="1" thickTop="1" x14ac:dyDescent="0.25"/>
    <row r="27" spans="1:13" ht="18.899999999999999" customHeight="1" x14ac:dyDescent="0.35">
      <c r="A27" s="122" t="s">
        <v>123</v>
      </c>
      <c r="B27" s="123"/>
      <c r="C27" s="123"/>
      <c r="D27" s="124"/>
      <c r="E27" s="124"/>
      <c r="F27" s="124"/>
      <c r="G27" s="124"/>
      <c r="H27" s="124"/>
      <c r="I27" s="124"/>
      <c r="J27" s="124"/>
      <c r="K27" s="124"/>
      <c r="L27" s="124"/>
    </row>
    <row r="28" spans="1:13" ht="18.899999999999999" customHeight="1" x14ac:dyDescent="0.3">
      <c r="A28" s="125" t="s">
        <v>70</v>
      </c>
      <c r="B28" s="126"/>
      <c r="C28" s="126"/>
      <c r="D28" s="127"/>
      <c r="E28" s="127"/>
      <c r="F28" s="127"/>
      <c r="G28" s="127"/>
      <c r="H28" s="127"/>
      <c r="I28" s="127"/>
      <c r="J28" s="127"/>
      <c r="K28" s="127"/>
      <c r="L28" s="127"/>
    </row>
    <row r="29" spans="1:13" ht="18.899999999999999" customHeight="1" x14ac:dyDescent="0.3">
      <c r="A29" s="154"/>
      <c r="B29" s="154"/>
      <c r="C29" s="154"/>
      <c r="D29" s="154"/>
      <c r="E29" s="128"/>
      <c r="F29" s="128"/>
      <c r="G29" s="128"/>
      <c r="H29" s="127"/>
      <c r="I29" s="127"/>
      <c r="J29" s="127"/>
      <c r="K29" s="127"/>
      <c r="L29" s="127"/>
    </row>
    <row r="30" spans="1:13" ht="18.899999999999999" customHeight="1" x14ac:dyDescent="0.55000000000000004">
      <c r="A30" s="129"/>
      <c r="B30" s="130"/>
      <c r="C30" s="130"/>
      <c r="D30" s="155" t="s">
        <v>114</v>
      </c>
      <c r="E30" s="155"/>
      <c r="F30" s="155"/>
      <c r="G30" s="156"/>
      <c r="H30" s="156"/>
      <c r="I30" s="156"/>
      <c r="J30" s="156"/>
      <c r="K30" s="156"/>
      <c r="L30" s="156"/>
    </row>
    <row r="31" spans="1:13" ht="18.899999999999999" customHeight="1" x14ac:dyDescent="0.25">
      <c r="A31" s="129"/>
      <c r="B31" s="131"/>
      <c r="C31" s="131"/>
      <c r="D31" s="131" t="s">
        <v>27</v>
      </c>
      <c r="E31" s="131"/>
      <c r="F31" s="131"/>
      <c r="G31" s="132"/>
      <c r="H31" s="157" t="s">
        <v>96</v>
      </c>
      <c r="I31" s="157"/>
      <c r="J31" s="157"/>
      <c r="K31" s="131"/>
      <c r="L31" s="131"/>
    </row>
    <row r="32" spans="1:13" ht="18.899999999999999" customHeight="1" x14ac:dyDescent="0.25">
      <c r="A32" s="129"/>
      <c r="B32" s="131"/>
      <c r="C32" s="131"/>
      <c r="D32" s="131" t="s">
        <v>28</v>
      </c>
      <c r="E32" s="131"/>
      <c r="F32" s="131" t="s">
        <v>142</v>
      </c>
      <c r="G32" s="132"/>
      <c r="H32" s="131" t="s">
        <v>30</v>
      </c>
      <c r="I32" s="131"/>
      <c r="J32" s="131"/>
      <c r="K32" s="131"/>
      <c r="L32" s="131" t="s">
        <v>37</v>
      </c>
    </row>
    <row r="33" spans="1:12" ht="18.899999999999999" customHeight="1" x14ac:dyDescent="0.25">
      <c r="A33" s="132"/>
      <c r="B33" s="133" t="s">
        <v>25</v>
      </c>
      <c r="C33" s="133"/>
      <c r="D33" s="131" t="s">
        <v>29</v>
      </c>
      <c r="E33" s="131"/>
      <c r="F33" s="131" t="s">
        <v>143</v>
      </c>
      <c r="G33" s="132"/>
      <c r="H33" s="131" t="s">
        <v>31</v>
      </c>
      <c r="I33" s="131"/>
      <c r="J33" s="131" t="s">
        <v>32</v>
      </c>
      <c r="K33" s="131"/>
      <c r="L33" s="131" t="s">
        <v>38</v>
      </c>
    </row>
    <row r="34" spans="1:12" ht="18.899999999999999" customHeight="1" x14ac:dyDescent="0.25">
      <c r="A34" s="132"/>
      <c r="B34" s="133"/>
      <c r="C34" s="133"/>
      <c r="D34" s="153" t="s">
        <v>93</v>
      </c>
      <c r="E34" s="153"/>
      <c r="F34" s="153"/>
      <c r="G34" s="153"/>
      <c r="H34" s="153"/>
      <c r="I34" s="153"/>
      <c r="J34" s="153"/>
      <c r="K34" s="153"/>
      <c r="L34" s="153"/>
    </row>
    <row r="35" spans="1:12" ht="18.899999999999999" customHeight="1" x14ac:dyDescent="0.25">
      <c r="A35" s="134" t="s">
        <v>148</v>
      </c>
      <c r="B35" s="133"/>
      <c r="C35" s="133"/>
      <c r="D35" s="130"/>
      <c r="E35" s="130"/>
      <c r="F35" s="130"/>
      <c r="G35" s="130"/>
      <c r="H35" s="130"/>
      <c r="I35" s="130"/>
      <c r="J35" s="130"/>
      <c r="K35" s="130"/>
      <c r="L35" s="130"/>
    </row>
    <row r="36" spans="1:12" ht="18.899999999999999" customHeight="1" x14ac:dyDescent="0.25">
      <c r="A36" s="135" t="s">
        <v>149</v>
      </c>
      <c r="B36" s="133"/>
      <c r="C36" s="133"/>
      <c r="D36" s="68">
        <v>300000000</v>
      </c>
      <c r="E36" s="68"/>
      <c r="F36" s="68">
        <v>137109509</v>
      </c>
      <c r="G36" s="135"/>
      <c r="H36" s="68">
        <v>1518303</v>
      </c>
      <c r="I36" s="135"/>
      <c r="J36" s="68">
        <v>127710366</v>
      </c>
      <c r="K36" s="68"/>
      <c r="L36" s="68">
        <f>SUM(D36:J36)</f>
        <v>566338178</v>
      </c>
    </row>
    <row r="37" spans="1:12" ht="12.75" customHeight="1" x14ac:dyDescent="0.25">
      <c r="A37" s="135"/>
      <c r="B37" s="133"/>
      <c r="C37" s="133"/>
      <c r="D37" s="136"/>
      <c r="E37" s="136"/>
      <c r="F37" s="136"/>
      <c r="G37" s="136"/>
      <c r="H37" s="136"/>
      <c r="I37" s="136"/>
      <c r="J37" s="136"/>
      <c r="K37" s="136"/>
      <c r="L37" s="136"/>
    </row>
    <row r="38" spans="1:12" ht="18.899999999999999" customHeight="1" x14ac:dyDescent="0.25">
      <c r="A38" s="135" t="s">
        <v>86</v>
      </c>
      <c r="B38" s="133"/>
      <c r="C38" s="133"/>
      <c r="D38" s="137"/>
      <c r="E38" s="137"/>
      <c r="F38" s="137"/>
      <c r="G38" s="137"/>
      <c r="H38" s="14"/>
      <c r="I38" s="137"/>
      <c r="J38" s="14"/>
      <c r="K38" s="137"/>
      <c r="L38" s="137"/>
    </row>
    <row r="39" spans="1:12" ht="18.899999999999999" customHeight="1" x14ac:dyDescent="0.3">
      <c r="A39" s="138" t="s">
        <v>186</v>
      </c>
      <c r="B39" s="133"/>
      <c r="C39" s="133"/>
      <c r="D39" s="10"/>
      <c r="E39" s="10"/>
      <c r="F39" s="10"/>
      <c r="G39" s="137"/>
      <c r="H39" s="10"/>
      <c r="I39" s="137"/>
      <c r="J39" s="10"/>
      <c r="K39" s="137"/>
      <c r="L39" s="137"/>
    </row>
    <row r="40" spans="1:12" ht="18.899999999999999" customHeight="1" x14ac:dyDescent="0.25">
      <c r="A40" s="129" t="s">
        <v>169</v>
      </c>
      <c r="B40" s="133">
        <v>21</v>
      </c>
      <c r="C40" s="133"/>
      <c r="D40" s="67">
        <v>0</v>
      </c>
      <c r="E40" s="67"/>
      <c r="F40" s="67">
        <v>0</v>
      </c>
      <c r="G40" s="137"/>
      <c r="H40" s="67" t="s">
        <v>0</v>
      </c>
      <c r="I40" s="136"/>
      <c r="J40" s="67">
        <v>-24000000</v>
      </c>
      <c r="K40" s="42"/>
      <c r="L40" s="67">
        <f t="shared" ref="L40" si="2">SUM(D40:J40)</f>
        <v>-24000000</v>
      </c>
    </row>
    <row r="41" spans="1:12" ht="18.899999999999999" customHeight="1" x14ac:dyDescent="0.25">
      <c r="A41" s="135" t="s">
        <v>130</v>
      </c>
      <c r="B41" s="133"/>
      <c r="C41" s="133"/>
      <c r="D41" s="69">
        <f>SUM(D40:D40)</f>
        <v>0</v>
      </c>
      <c r="E41" s="68"/>
      <c r="F41" s="69">
        <f>SUM(F40:F40)</f>
        <v>0</v>
      </c>
      <c r="G41" s="136"/>
      <c r="H41" s="69">
        <f>SUM(H40:H40)</f>
        <v>0</v>
      </c>
      <c r="I41" s="136"/>
      <c r="J41" s="69">
        <f>SUM(J40:J40)</f>
        <v>-24000000</v>
      </c>
      <c r="K41" s="136"/>
      <c r="L41" s="69">
        <f>SUM(L40:L40)</f>
        <v>-24000000</v>
      </c>
    </row>
    <row r="42" spans="1:12" ht="12.75" customHeight="1" x14ac:dyDescent="0.25">
      <c r="A42" s="135"/>
      <c r="B42" s="133"/>
      <c r="C42" s="133"/>
      <c r="D42" s="136"/>
      <c r="E42" s="136"/>
      <c r="F42" s="136"/>
      <c r="G42" s="136"/>
      <c r="H42" s="32"/>
      <c r="I42" s="136"/>
      <c r="J42" s="32"/>
      <c r="K42" s="136"/>
      <c r="L42" s="136"/>
    </row>
    <row r="43" spans="1:12" ht="18.899999999999999" customHeight="1" x14ac:dyDescent="0.25">
      <c r="A43" s="134" t="s">
        <v>71</v>
      </c>
      <c r="B43" s="133"/>
      <c r="C43" s="133"/>
      <c r="D43" s="14"/>
      <c r="E43" s="14"/>
      <c r="F43" s="14"/>
      <c r="G43" s="137"/>
      <c r="H43" s="14"/>
      <c r="I43" s="136"/>
      <c r="J43" s="42"/>
      <c r="K43" s="136"/>
      <c r="L43" s="137"/>
    </row>
    <row r="44" spans="1:12" ht="18.899999999999999" customHeight="1" x14ac:dyDescent="0.25">
      <c r="A44" s="129" t="s">
        <v>113</v>
      </c>
      <c r="B44" s="133"/>
      <c r="C44" s="133"/>
      <c r="D44" s="67" t="s">
        <v>0</v>
      </c>
      <c r="E44" s="67"/>
      <c r="F44" s="67" t="s">
        <v>0</v>
      </c>
      <c r="G44" s="137"/>
      <c r="H44" s="67">
        <v>0</v>
      </c>
      <c r="I44" s="136"/>
      <c r="J44" s="67">
        <f>'PL-8-9'!H31</f>
        <v>84777187</v>
      </c>
      <c r="K44" s="42"/>
      <c r="L44" s="67">
        <f>SUM(D44:K44)</f>
        <v>84777187</v>
      </c>
    </row>
    <row r="45" spans="1:12" ht="18.899999999999999" customHeight="1" x14ac:dyDescent="0.25">
      <c r="A45" s="129" t="s">
        <v>61</v>
      </c>
      <c r="B45" s="133"/>
      <c r="C45" s="133"/>
      <c r="D45" s="67" t="s">
        <v>0</v>
      </c>
      <c r="E45" s="67"/>
      <c r="F45" s="67" t="s">
        <v>0</v>
      </c>
      <c r="G45" s="137"/>
      <c r="H45" s="67" t="s">
        <v>0</v>
      </c>
      <c r="I45" s="136"/>
      <c r="J45" s="67">
        <f>'PL-8-9'!H50</f>
        <v>-903390</v>
      </c>
      <c r="K45" s="136"/>
      <c r="L45" s="67">
        <f t="shared" ref="L45" si="3">SUM(D45:J45)</f>
        <v>-903390</v>
      </c>
    </row>
    <row r="46" spans="1:12" ht="18.899999999999999" customHeight="1" x14ac:dyDescent="0.25">
      <c r="A46" s="134" t="s">
        <v>107</v>
      </c>
      <c r="B46" s="133"/>
      <c r="C46" s="133"/>
      <c r="D46" s="69">
        <f>SUM(D44:D45)</f>
        <v>0</v>
      </c>
      <c r="E46" s="68"/>
      <c r="F46" s="69">
        <f>SUM(F44:F45)</f>
        <v>0</v>
      </c>
      <c r="G46" s="136"/>
      <c r="H46" s="69">
        <f>SUM(H44:H45)</f>
        <v>0</v>
      </c>
      <c r="I46" s="136"/>
      <c r="J46" s="69">
        <f>SUM(J44:J45)</f>
        <v>83873797</v>
      </c>
      <c r="K46" s="136"/>
      <c r="L46" s="69">
        <f>SUM(L44:L45)</f>
        <v>83873797</v>
      </c>
    </row>
    <row r="47" spans="1:12" ht="12.75" customHeight="1" x14ac:dyDescent="0.25">
      <c r="A47" s="134"/>
      <c r="B47" s="133"/>
      <c r="C47" s="133"/>
      <c r="D47" s="135"/>
      <c r="E47" s="135"/>
      <c r="F47" s="135"/>
      <c r="G47" s="135"/>
      <c r="H47" s="135"/>
      <c r="I47" s="135"/>
      <c r="J47" s="135"/>
      <c r="K47" s="135"/>
      <c r="L47" s="135"/>
    </row>
    <row r="48" spans="1:12" ht="18.899999999999999" customHeight="1" x14ac:dyDescent="0.25">
      <c r="A48" s="129" t="s">
        <v>66</v>
      </c>
      <c r="B48" s="133">
        <v>15</v>
      </c>
      <c r="C48" s="133"/>
      <c r="D48" s="66" t="s">
        <v>0</v>
      </c>
      <c r="E48" s="67"/>
      <c r="F48" s="66" t="s">
        <v>0</v>
      </c>
      <c r="G48" s="137"/>
      <c r="H48" s="66">
        <v>4250000</v>
      </c>
      <c r="I48" s="136"/>
      <c r="J48" s="66">
        <v>-4250000</v>
      </c>
      <c r="K48" s="42"/>
      <c r="L48" s="66">
        <f>SUM(D48:K48)</f>
        <v>0</v>
      </c>
    </row>
    <row r="49" spans="1:12" ht="12.75" customHeight="1" x14ac:dyDescent="0.25">
      <c r="A49" s="132"/>
      <c r="B49" s="133"/>
      <c r="C49" s="133"/>
      <c r="D49" s="132"/>
      <c r="E49" s="132"/>
      <c r="F49" s="132"/>
      <c r="G49" s="132"/>
      <c r="H49" s="132"/>
      <c r="I49" s="132"/>
      <c r="J49" s="132"/>
      <c r="K49" s="132"/>
      <c r="L49" s="132"/>
    </row>
    <row r="50" spans="1:12" ht="18.899999999999999" customHeight="1" thickBot="1" x14ac:dyDescent="0.3">
      <c r="A50" s="135" t="s">
        <v>150</v>
      </c>
      <c r="B50" s="133"/>
      <c r="C50" s="133"/>
      <c r="D50" s="75">
        <f>D36+D41+D46</f>
        <v>300000000</v>
      </c>
      <c r="E50" s="68"/>
      <c r="F50" s="75">
        <f>F36+F41+F46</f>
        <v>137109509</v>
      </c>
      <c r="G50" s="136"/>
      <c r="H50" s="75">
        <f>H36+H41+H46+H48</f>
        <v>5768303</v>
      </c>
      <c r="I50" s="136"/>
      <c r="J50" s="75">
        <f>J36+J41+J46+J48</f>
        <v>183334163</v>
      </c>
      <c r="K50" s="136"/>
      <c r="L50" s="75">
        <f>L36+L41+L46</f>
        <v>626211975</v>
      </c>
    </row>
    <row r="51" spans="1:12" ht="23.25" customHeight="1" thickTop="1" x14ac:dyDescent="0.25"/>
  </sheetData>
  <mergeCells count="8">
    <mergeCell ref="D34:L34"/>
    <mergeCell ref="H5:J5"/>
    <mergeCell ref="D8:L8"/>
    <mergeCell ref="A3:D3"/>
    <mergeCell ref="D4:L4"/>
    <mergeCell ref="A29:D29"/>
    <mergeCell ref="D30:L30"/>
    <mergeCell ref="H31:J31"/>
  </mergeCells>
  <pageMargins left="0.8" right="0.43" top="0.48" bottom="0.5" header="0.5" footer="0.5"/>
  <pageSetup paperSize="9" scale="90" firstPageNumber="12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rowBreaks count="1" manualBreakCount="1">
    <brk id="2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8"/>
  <sheetViews>
    <sheetView tabSelected="1" view="pageBreakPreview" topLeftCell="A60" zoomScaleNormal="100" zoomScaleSheetLayoutView="100" workbookViewId="0">
      <selection activeCell="J79" sqref="J79"/>
    </sheetView>
  </sheetViews>
  <sheetFormatPr defaultColWidth="10.875" defaultRowHeight="20.25" customHeight="1" x14ac:dyDescent="0.25"/>
  <cols>
    <col min="1" max="1" width="52.25" style="47" customWidth="1"/>
    <col min="2" max="2" width="7.125" style="47" customWidth="1"/>
    <col min="3" max="3" width="1" style="47" customWidth="1"/>
    <col min="4" max="4" width="16.625" style="31" customWidth="1"/>
    <col min="5" max="5" width="1" style="47" customWidth="1"/>
    <col min="6" max="6" width="16.625" style="31" customWidth="1"/>
    <col min="7" max="7" width="1" style="47" customWidth="1"/>
    <col min="8" max="8" width="15.25" style="47" customWidth="1"/>
    <col min="9" max="9" width="1" style="47" customWidth="1"/>
    <col min="10" max="10" width="15.25" style="47" customWidth="1"/>
    <col min="11" max="16384" width="10.875" style="47"/>
  </cols>
  <sheetData>
    <row r="1" spans="1:10" s="21" customFormat="1" ht="20.25" customHeight="1" x14ac:dyDescent="0.35">
      <c r="A1" s="22" t="s">
        <v>123</v>
      </c>
      <c r="B1" s="22"/>
      <c r="C1" s="22"/>
    </row>
    <row r="2" spans="1:10" s="23" customFormat="1" ht="20.25" customHeight="1" x14ac:dyDescent="0.3">
      <c r="A2" s="54" t="s">
        <v>72</v>
      </c>
      <c r="B2" s="95"/>
      <c r="C2" s="95"/>
    </row>
    <row r="3" spans="1:10" ht="18" customHeight="1" x14ac:dyDescent="0.25">
      <c r="A3" s="1"/>
      <c r="B3" s="1"/>
      <c r="C3" s="1"/>
      <c r="D3" s="47"/>
      <c r="F3" s="47"/>
    </row>
    <row r="4" spans="1:10" ht="18" customHeight="1" x14ac:dyDescent="0.25">
      <c r="A4" s="1"/>
      <c r="B4" s="1"/>
      <c r="C4" s="1"/>
      <c r="D4" s="144" t="s">
        <v>51</v>
      </c>
      <c r="E4" s="144"/>
      <c r="F4" s="144"/>
      <c r="H4" s="144" t="s">
        <v>52</v>
      </c>
      <c r="I4" s="144"/>
      <c r="J4" s="144"/>
    </row>
    <row r="5" spans="1:10" ht="18" customHeight="1" x14ac:dyDescent="0.25">
      <c r="A5" s="5"/>
      <c r="B5" s="5"/>
      <c r="C5" s="5"/>
      <c r="D5" s="145" t="s">
        <v>92</v>
      </c>
      <c r="E5" s="145"/>
      <c r="F5" s="145"/>
      <c r="G5" s="73"/>
      <c r="H5" s="145" t="s">
        <v>92</v>
      </c>
      <c r="I5" s="145"/>
      <c r="J5" s="145"/>
    </row>
    <row r="6" spans="1:10" ht="18" customHeight="1" x14ac:dyDescent="0.25">
      <c r="A6" s="5"/>
      <c r="B6" s="5"/>
      <c r="C6" s="5"/>
      <c r="D6" s="146" t="s">
        <v>69</v>
      </c>
      <c r="E6" s="146"/>
      <c r="F6" s="146"/>
      <c r="G6" s="51"/>
      <c r="H6" s="146" t="s">
        <v>69</v>
      </c>
      <c r="I6" s="146"/>
      <c r="J6" s="146"/>
    </row>
    <row r="7" spans="1:10" ht="18" customHeight="1" x14ac:dyDescent="0.25">
      <c r="A7" s="1"/>
      <c r="B7" s="103"/>
      <c r="C7" s="1"/>
      <c r="D7" s="4">
        <v>2020</v>
      </c>
      <c r="E7" s="4"/>
      <c r="F7" s="4">
        <v>2019</v>
      </c>
      <c r="G7" s="4"/>
      <c r="H7" s="4">
        <v>2020</v>
      </c>
      <c r="I7" s="4"/>
      <c r="J7" s="4">
        <v>2019</v>
      </c>
    </row>
    <row r="8" spans="1:10" ht="18" customHeight="1" x14ac:dyDescent="0.25">
      <c r="A8" s="5"/>
      <c r="B8" s="5"/>
      <c r="C8" s="5"/>
      <c r="D8" s="143" t="s">
        <v>93</v>
      </c>
      <c r="E8" s="143"/>
      <c r="F8" s="143"/>
      <c r="G8" s="143"/>
      <c r="H8" s="143"/>
      <c r="I8" s="143"/>
      <c r="J8" s="143"/>
    </row>
    <row r="9" spans="1:10" ht="20.25" customHeight="1" x14ac:dyDescent="0.3">
      <c r="A9" s="44" t="s">
        <v>39</v>
      </c>
      <c r="B9" s="44"/>
      <c r="C9" s="44"/>
      <c r="D9" s="11"/>
      <c r="E9" s="17"/>
      <c r="F9" s="11"/>
      <c r="G9" s="17"/>
      <c r="H9" s="17"/>
      <c r="I9" s="17"/>
      <c r="J9" s="17"/>
    </row>
    <row r="10" spans="1:10" ht="20.25" customHeight="1" x14ac:dyDescent="0.25">
      <c r="A10" s="20" t="s">
        <v>104</v>
      </c>
      <c r="B10" s="20"/>
      <c r="C10" s="20"/>
      <c r="D10" s="67">
        <v>35168048</v>
      </c>
      <c r="E10" s="7"/>
      <c r="F10" s="67">
        <v>53517250</v>
      </c>
      <c r="G10" s="7"/>
      <c r="H10" s="67">
        <v>84777187</v>
      </c>
      <c r="I10" s="7"/>
      <c r="J10" s="67">
        <v>1366066</v>
      </c>
    </row>
    <row r="11" spans="1:10" ht="20.25" customHeight="1" x14ac:dyDescent="0.25">
      <c r="A11" s="6" t="s">
        <v>131</v>
      </c>
      <c r="B11" s="6"/>
      <c r="C11" s="6"/>
      <c r="D11" s="11"/>
      <c r="E11" s="17"/>
      <c r="F11" s="11"/>
      <c r="G11" s="17"/>
      <c r="H11" s="17"/>
      <c r="I11" s="17"/>
      <c r="J11" s="17"/>
    </row>
    <row r="12" spans="1:10" ht="20.25" customHeight="1" x14ac:dyDescent="0.25">
      <c r="A12" s="47" t="s">
        <v>115</v>
      </c>
      <c r="D12" s="67">
        <v>9938682</v>
      </c>
      <c r="E12" s="7"/>
      <c r="F12" s="67">
        <v>14735000</v>
      </c>
      <c r="G12" s="7"/>
      <c r="H12" s="67">
        <v>325690</v>
      </c>
      <c r="I12" s="7"/>
      <c r="J12" s="67">
        <v>-90453</v>
      </c>
    </row>
    <row r="13" spans="1:10" ht="20.25" customHeight="1" x14ac:dyDescent="0.25">
      <c r="A13" s="20" t="s">
        <v>40</v>
      </c>
      <c r="B13" s="20"/>
      <c r="C13" s="20"/>
      <c r="D13" s="67">
        <v>25787261</v>
      </c>
      <c r="E13" s="7"/>
      <c r="F13" s="67">
        <v>27819845</v>
      </c>
      <c r="G13" s="7"/>
      <c r="H13" s="67">
        <v>0</v>
      </c>
      <c r="I13" s="7"/>
      <c r="J13" s="67">
        <v>0</v>
      </c>
    </row>
    <row r="14" spans="1:10" ht="20.25" customHeight="1" x14ac:dyDescent="0.25">
      <c r="A14" s="20" t="s">
        <v>116</v>
      </c>
      <c r="B14" s="20"/>
      <c r="C14" s="20"/>
      <c r="D14" s="67">
        <v>42596991</v>
      </c>
      <c r="E14" s="7"/>
      <c r="F14" s="67">
        <v>31240695</v>
      </c>
      <c r="G14" s="7"/>
      <c r="H14" s="67">
        <v>551242</v>
      </c>
      <c r="I14" s="7"/>
      <c r="J14" s="67">
        <v>543084</v>
      </c>
    </row>
    <row r="15" spans="1:10" ht="20.25" customHeight="1" x14ac:dyDescent="0.25">
      <c r="A15" s="47" t="s">
        <v>170</v>
      </c>
      <c r="B15" s="20"/>
      <c r="C15" s="20"/>
      <c r="D15" s="67">
        <v>152164</v>
      </c>
      <c r="E15" s="7"/>
      <c r="F15" s="67">
        <v>0</v>
      </c>
      <c r="G15" s="7"/>
      <c r="H15" s="67">
        <v>0</v>
      </c>
      <c r="I15" s="7"/>
      <c r="J15" s="67">
        <v>0</v>
      </c>
    </row>
    <row r="16" spans="1:10" ht="20.25" customHeight="1" x14ac:dyDescent="0.25">
      <c r="A16" s="20" t="s">
        <v>190</v>
      </c>
      <c r="B16" s="94"/>
      <c r="C16" s="20"/>
      <c r="D16" s="67">
        <v>0</v>
      </c>
      <c r="E16" s="7"/>
      <c r="F16" s="67">
        <v>177997</v>
      </c>
      <c r="G16" s="7"/>
      <c r="H16" s="67">
        <v>0</v>
      </c>
      <c r="I16" s="7"/>
      <c r="J16" s="67">
        <v>0</v>
      </c>
    </row>
    <row r="17" spans="1:10" ht="20.25" customHeight="1" x14ac:dyDescent="0.25">
      <c r="A17" s="5" t="s">
        <v>125</v>
      </c>
      <c r="B17" s="94"/>
      <c r="C17" s="5"/>
      <c r="D17" s="67">
        <v>1832620</v>
      </c>
      <c r="E17" s="7"/>
      <c r="F17" s="67">
        <v>654471</v>
      </c>
      <c r="G17" s="7"/>
      <c r="H17" s="67">
        <v>0</v>
      </c>
      <c r="I17" s="7"/>
      <c r="J17" s="67">
        <v>0</v>
      </c>
    </row>
    <row r="18" spans="1:10" ht="20.25" customHeight="1" x14ac:dyDescent="0.25">
      <c r="A18" s="47" t="s">
        <v>187</v>
      </c>
      <c r="D18" s="67">
        <v>-3067727</v>
      </c>
      <c r="E18" s="7"/>
      <c r="F18" s="67">
        <v>-2713629</v>
      </c>
      <c r="G18" s="7"/>
      <c r="H18" s="67">
        <v>0</v>
      </c>
      <c r="I18" s="7"/>
      <c r="J18" s="67">
        <v>0</v>
      </c>
    </row>
    <row r="19" spans="1:10" ht="20.25" customHeight="1" x14ac:dyDescent="0.25">
      <c r="A19" s="20" t="s">
        <v>50</v>
      </c>
      <c r="D19" s="67">
        <v>0</v>
      </c>
      <c r="E19" s="7"/>
      <c r="F19" s="67">
        <v>0</v>
      </c>
      <c r="G19" s="7"/>
      <c r="H19" s="67">
        <v>-83786182</v>
      </c>
      <c r="I19" s="7"/>
      <c r="J19" s="67">
        <v>0</v>
      </c>
    </row>
    <row r="20" spans="1:10" ht="20.25" customHeight="1" x14ac:dyDescent="0.25">
      <c r="A20" s="20" t="s">
        <v>77</v>
      </c>
      <c r="B20" s="20"/>
      <c r="C20" s="20"/>
      <c r="D20" s="67">
        <v>-267743</v>
      </c>
      <c r="E20" s="7"/>
      <c r="F20" s="67">
        <v>-724163</v>
      </c>
      <c r="G20" s="7"/>
      <c r="H20" s="67">
        <v>-46027</v>
      </c>
      <c r="I20" s="7"/>
      <c r="J20" s="67">
        <v>-210592</v>
      </c>
    </row>
    <row r="21" spans="1:10" ht="20.25" customHeight="1" x14ac:dyDescent="0.25">
      <c r="D21" s="78">
        <f>SUM(D10:D20)</f>
        <v>112140296</v>
      </c>
      <c r="E21" s="7"/>
      <c r="F21" s="78">
        <f>SUM(F10:F20)</f>
        <v>124707466</v>
      </c>
      <c r="G21" s="7"/>
      <c r="H21" s="78">
        <f>SUM(H10:H20)</f>
        <v>1821910</v>
      </c>
      <c r="I21" s="7"/>
      <c r="J21" s="78">
        <f>SUM(J10:J20)</f>
        <v>1608105</v>
      </c>
    </row>
    <row r="22" spans="1:10" ht="20.25" customHeight="1" x14ac:dyDescent="0.25">
      <c r="A22" s="50" t="s">
        <v>41</v>
      </c>
      <c r="B22" s="50"/>
      <c r="C22" s="50"/>
      <c r="D22" s="11"/>
      <c r="E22" s="17"/>
      <c r="F22" s="11"/>
      <c r="G22" s="17"/>
      <c r="H22" s="17"/>
      <c r="I22" s="17"/>
      <c r="J22" s="17"/>
    </row>
    <row r="23" spans="1:10" ht="20.25" customHeight="1" x14ac:dyDescent="0.25">
      <c r="A23" s="20" t="s">
        <v>3</v>
      </c>
      <c r="B23" s="20"/>
      <c r="C23" s="20"/>
      <c r="D23" s="67">
        <v>83676059</v>
      </c>
      <c r="E23" s="7"/>
      <c r="F23" s="67">
        <v>-35626940</v>
      </c>
      <c r="G23" s="7"/>
      <c r="H23" s="67">
        <v>0</v>
      </c>
      <c r="I23" s="7"/>
      <c r="J23" s="67">
        <v>0</v>
      </c>
    </row>
    <row r="24" spans="1:10" ht="20.25" customHeight="1" x14ac:dyDescent="0.25">
      <c r="A24" s="20" t="s">
        <v>175</v>
      </c>
      <c r="B24" s="20"/>
      <c r="C24" s="20"/>
      <c r="D24" s="67">
        <v>9021233</v>
      </c>
      <c r="E24" s="7"/>
      <c r="F24" s="67">
        <v>-4508071</v>
      </c>
      <c r="G24" s="7"/>
      <c r="H24" s="67">
        <v>3673147</v>
      </c>
      <c r="I24" s="7"/>
      <c r="J24" s="67">
        <v>691135</v>
      </c>
    </row>
    <row r="25" spans="1:10" ht="20.25" customHeight="1" x14ac:dyDescent="0.25">
      <c r="A25" s="58" t="s">
        <v>4</v>
      </c>
      <c r="B25" s="58"/>
      <c r="C25" s="58"/>
      <c r="D25" s="67">
        <v>232389821</v>
      </c>
      <c r="E25" s="7"/>
      <c r="F25" s="67">
        <v>-258414591</v>
      </c>
      <c r="G25" s="7"/>
      <c r="H25" s="67">
        <v>0</v>
      </c>
      <c r="I25" s="7"/>
      <c r="J25" s="67">
        <v>0</v>
      </c>
    </row>
    <row r="26" spans="1:10" ht="20.25" customHeight="1" x14ac:dyDescent="0.25">
      <c r="A26" s="20" t="s">
        <v>5</v>
      </c>
      <c r="B26" s="20"/>
      <c r="C26" s="20"/>
      <c r="D26" s="67">
        <v>9897041</v>
      </c>
      <c r="E26" s="7"/>
      <c r="F26" s="67">
        <v>-7488939</v>
      </c>
      <c r="G26" s="7"/>
      <c r="H26" s="67">
        <v>54872</v>
      </c>
      <c r="I26" s="7"/>
      <c r="J26" s="67">
        <v>308715</v>
      </c>
    </row>
    <row r="27" spans="1:10" ht="20.25" customHeight="1" x14ac:dyDescent="0.25">
      <c r="A27" s="20" t="s">
        <v>133</v>
      </c>
      <c r="B27" s="20"/>
      <c r="C27" s="20"/>
      <c r="D27" s="67">
        <v>0</v>
      </c>
      <c r="E27" s="7"/>
      <c r="F27" s="67">
        <v>9000000</v>
      </c>
      <c r="G27" s="7"/>
      <c r="H27" s="67">
        <v>0</v>
      </c>
      <c r="I27" s="7"/>
      <c r="J27" s="67">
        <v>0</v>
      </c>
    </row>
    <row r="28" spans="1:10" ht="20.25" customHeight="1" x14ac:dyDescent="0.25">
      <c r="A28" s="20" t="s">
        <v>12</v>
      </c>
      <c r="B28" s="20"/>
      <c r="C28" s="20"/>
      <c r="D28" s="67">
        <v>-163190</v>
      </c>
      <c r="E28" s="7"/>
      <c r="F28" s="67">
        <v>614610</v>
      </c>
      <c r="G28" s="7"/>
      <c r="H28" s="67">
        <v>0</v>
      </c>
      <c r="I28" s="7"/>
      <c r="J28" s="67">
        <v>0</v>
      </c>
    </row>
    <row r="29" spans="1:10" ht="20.25" customHeight="1" x14ac:dyDescent="0.25">
      <c r="A29" s="58" t="s">
        <v>42</v>
      </c>
      <c r="B29" s="58"/>
      <c r="C29" s="58"/>
      <c r="D29" s="67">
        <v>-54858092</v>
      </c>
      <c r="E29" s="7"/>
      <c r="F29" s="67">
        <v>41601375</v>
      </c>
      <c r="G29" s="7"/>
      <c r="H29" s="67">
        <v>0</v>
      </c>
      <c r="I29" s="7"/>
      <c r="J29" s="67">
        <v>0</v>
      </c>
    </row>
    <row r="30" spans="1:10" ht="20.25" customHeight="1" x14ac:dyDescent="0.25">
      <c r="A30" s="20" t="s">
        <v>176</v>
      </c>
      <c r="B30" s="20"/>
      <c r="C30" s="20"/>
      <c r="D30" s="67">
        <v>-5286507</v>
      </c>
      <c r="E30" s="7"/>
      <c r="F30" s="67">
        <v>4634538</v>
      </c>
      <c r="G30" s="7"/>
      <c r="H30" s="67">
        <v>-688921</v>
      </c>
      <c r="I30" s="7"/>
      <c r="J30" s="67">
        <v>-1973654</v>
      </c>
    </row>
    <row r="31" spans="1:10" ht="20.25" customHeight="1" x14ac:dyDescent="0.25">
      <c r="A31" s="20" t="s">
        <v>74</v>
      </c>
      <c r="B31" s="20"/>
      <c r="C31" s="20"/>
      <c r="D31" s="67">
        <v>359058</v>
      </c>
      <c r="E31" s="7"/>
      <c r="F31" s="67">
        <v>1224884</v>
      </c>
      <c r="G31" s="7"/>
      <c r="H31" s="67">
        <v>222539</v>
      </c>
      <c r="I31" s="7"/>
      <c r="J31" s="67">
        <v>465106</v>
      </c>
    </row>
    <row r="32" spans="1:10" ht="20.25" customHeight="1" x14ac:dyDescent="0.25">
      <c r="A32" s="20" t="s">
        <v>17</v>
      </c>
      <c r="B32" s="20"/>
      <c r="C32" s="20"/>
      <c r="D32" s="67">
        <v>256036</v>
      </c>
      <c r="E32" s="7"/>
      <c r="F32" s="67">
        <v>209928</v>
      </c>
      <c r="G32" s="7"/>
      <c r="H32" s="67">
        <v>22166</v>
      </c>
      <c r="I32" s="7"/>
      <c r="J32" s="67">
        <v>250251</v>
      </c>
    </row>
    <row r="33" spans="1:10" ht="20.25" customHeight="1" x14ac:dyDescent="0.25">
      <c r="A33" s="20" t="s">
        <v>20</v>
      </c>
      <c r="B33" s="20"/>
      <c r="C33" s="20"/>
      <c r="D33" s="67">
        <v>-3075521</v>
      </c>
      <c r="E33" s="7"/>
      <c r="F33" s="67">
        <v>1720623</v>
      </c>
      <c r="G33" s="7"/>
      <c r="H33" s="67">
        <v>0</v>
      </c>
      <c r="I33" s="7"/>
      <c r="J33" s="67">
        <v>0</v>
      </c>
    </row>
    <row r="34" spans="1:10" ht="20.25" customHeight="1" x14ac:dyDescent="0.25">
      <c r="A34" s="20" t="s">
        <v>127</v>
      </c>
      <c r="B34" s="20"/>
      <c r="C34" s="20"/>
      <c r="D34" s="78">
        <f>SUM(D21:D33)</f>
        <v>384356234</v>
      </c>
      <c r="E34" s="7"/>
      <c r="F34" s="78">
        <f>SUM(F21:F33)</f>
        <v>-122325117</v>
      </c>
      <c r="G34" s="7"/>
      <c r="H34" s="78">
        <f>SUM(H21:H33)</f>
        <v>5105713</v>
      </c>
      <c r="I34" s="7"/>
      <c r="J34" s="78">
        <f>SUM(J21:J33)</f>
        <v>1349658</v>
      </c>
    </row>
    <row r="35" spans="1:10" ht="20.25" customHeight="1" x14ac:dyDescent="0.25">
      <c r="A35" s="20" t="s">
        <v>117</v>
      </c>
      <c r="B35" s="20"/>
      <c r="C35" s="20"/>
      <c r="D35" s="67">
        <v>-9852546</v>
      </c>
      <c r="E35" s="7"/>
      <c r="F35" s="67">
        <v>-15027088</v>
      </c>
      <c r="G35" s="7"/>
      <c r="H35" s="67">
        <v>-565942</v>
      </c>
      <c r="I35" s="7"/>
      <c r="J35" s="67">
        <v>-717571</v>
      </c>
    </row>
    <row r="36" spans="1:10" ht="20.25" customHeight="1" x14ac:dyDescent="0.25">
      <c r="A36" s="46" t="s">
        <v>57</v>
      </c>
      <c r="B36" s="46"/>
      <c r="C36" s="46"/>
      <c r="D36" s="69">
        <f>SUM(D34:D35)</f>
        <v>374503688</v>
      </c>
      <c r="E36" s="24"/>
      <c r="F36" s="69">
        <f>SUM(F34:F35)</f>
        <v>-137352205</v>
      </c>
      <c r="G36" s="24"/>
      <c r="H36" s="69">
        <f>SUM(H34:H35)</f>
        <v>4539771</v>
      </c>
      <c r="I36" s="24"/>
      <c r="J36" s="69">
        <f>SUM(J34:J35)</f>
        <v>632087</v>
      </c>
    </row>
    <row r="37" spans="1:10" ht="17.100000000000001" customHeight="1" x14ac:dyDescent="0.25">
      <c r="A37" s="1"/>
      <c r="B37" s="1"/>
      <c r="C37" s="1"/>
      <c r="D37" s="15"/>
      <c r="E37" s="3"/>
      <c r="F37" s="15"/>
      <c r="G37" s="3"/>
      <c r="H37" s="2"/>
      <c r="I37" s="3"/>
      <c r="J37" s="2"/>
    </row>
    <row r="38" spans="1:10" ht="20.25" customHeight="1" x14ac:dyDescent="0.35">
      <c r="A38" s="22" t="s">
        <v>123</v>
      </c>
      <c r="B38" s="22"/>
      <c r="C38" s="22"/>
      <c r="D38" s="21"/>
      <c r="E38" s="21"/>
      <c r="F38" s="21"/>
      <c r="G38" s="21"/>
      <c r="H38" s="21"/>
      <c r="I38" s="21"/>
      <c r="J38" s="21"/>
    </row>
    <row r="39" spans="1:10" ht="20.25" customHeight="1" x14ac:dyDescent="0.3">
      <c r="A39" s="141" t="s">
        <v>72</v>
      </c>
      <c r="B39" s="141"/>
      <c r="C39" s="141"/>
      <c r="D39" s="23"/>
      <c r="E39" s="23"/>
      <c r="F39" s="23"/>
      <c r="G39" s="23"/>
      <c r="H39" s="23"/>
      <c r="I39" s="23"/>
      <c r="J39" s="23"/>
    </row>
    <row r="40" spans="1:10" ht="20.25" customHeight="1" x14ac:dyDescent="0.25">
      <c r="A40" s="1"/>
      <c r="B40" s="1"/>
      <c r="C40" s="1"/>
      <c r="D40" s="47"/>
      <c r="F40" s="47"/>
    </row>
    <row r="41" spans="1:10" ht="20.25" customHeight="1" x14ac:dyDescent="0.25">
      <c r="A41" s="1"/>
      <c r="B41" s="1"/>
      <c r="C41" s="1"/>
      <c r="D41" s="144" t="s">
        <v>51</v>
      </c>
      <c r="E41" s="144"/>
      <c r="F41" s="144"/>
      <c r="H41" s="144" t="s">
        <v>52</v>
      </c>
      <c r="I41" s="144"/>
      <c r="J41" s="144"/>
    </row>
    <row r="42" spans="1:10" ht="20.25" customHeight="1" x14ac:dyDescent="0.25">
      <c r="A42" s="5"/>
      <c r="B42" s="5"/>
      <c r="C42" s="5"/>
      <c r="D42" s="145" t="s">
        <v>92</v>
      </c>
      <c r="E42" s="145"/>
      <c r="F42" s="145"/>
      <c r="G42" s="139"/>
      <c r="H42" s="145" t="s">
        <v>92</v>
      </c>
      <c r="I42" s="145"/>
      <c r="J42" s="145"/>
    </row>
    <row r="43" spans="1:10" ht="20.25" customHeight="1" x14ac:dyDescent="0.25">
      <c r="A43" s="5"/>
      <c r="B43" s="5"/>
      <c r="C43" s="5"/>
      <c r="D43" s="146" t="s">
        <v>69</v>
      </c>
      <c r="E43" s="146"/>
      <c r="F43" s="146"/>
      <c r="G43" s="139"/>
      <c r="H43" s="146" t="s">
        <v>69</v>
      </c>
      <c r="I43" s="146"/>
      <c r="J43" s="146"/>
    </row>
    <row r="44" spans="1:10" ht="20.25" customHeight="1" x14ac:dyDescent="0.25">
      <c r="A44" s="1"/>
      <c r="B44" s="140" t="s">
        <v>25</v>
      </c>
      <c r="C44" s="1"/>
      <c r="D44" s="4">
        <v>2020</v>
      </c>
      <c r="E44" s="4"/>
      <c r="F44" s="4">
        <v>2019</v>
      </c>
      <c r="G44" s="4"/>
      <c r="H44" s="4">
        <v>2020</v>
      </c>
      <c r="I44" s="4"/>
      <c r="J44" s="4">
        <v>2019</v>
      </c>
    </row>
    <row r="45" spans="1:10" ht="20.25" customHeight="1" x14ac:dyDescent="0.25">
      <c r="A45" s="5"/>
      <c r="B45" s="5"/>
      <c r="C45" s="5"/>
      <c r="D45" s="143" t="s">
        <v>93</v>
      </c>
      <c r="E45" s="143"/>
      <c r="F45" s="143"/>
      <c r="G45" s="143"/>
      <c r="H45" s="143"/>
      <c r="I45" s="143"/>
      <c r="J45" s="143"/>
    </row>
    <row r="46" spans="1:10" ht="20.25" customHeight="1" x14ac:dyDescent="0.3">
      <c r="A46" s="44" t="s">
        <v>46</v>
      </c>
      <c r="B46" s="44"/>
      <c r="C46" s="44"/>
      <c r="D46" s="11"/>
      <c r="E46" s="17"/>
      <c r="F46" s="11"/>
      <c r="G46" s="17"/>
      <c r="H46" s="17"/>
      <c r="I46" s="17"/>
      <c r="J46" s="17"/>
    </row>
    <row r="47" spans="1:10" ht="20.25" customHeight="1" x14ac:dyDescent="0.25">
      <c r="A47" s="47" t="s">
        <v>119</v>
      </c>
      <c r="D47" s="67">
        <v>-20620970</v>
      </c>
      <c r="E47" s="7"/>
      <c r="F47" s="67">
        <v>-116746463</v>
      </c>
      <c r="G47" s="7"/>
      <c r="H47" s="67">
        <v>0</v>
      </c>
      <c r="I47" s="7"/>
      <c r="J47" s="67">
        <v>0</v>
      </c>
    </row>
    <row r="48" spans="1:10" ht="20.25" customHeight="1" x14ac:dyDescent="0.25">
      <c r="A48" s="47" t="s">
        <v>188</v>
      </c>
      <c r="D48" s="67">
        <v>9897385</v>
      </c>
      <c r="E48" s="7"/>
      <c r="F48" s="67">
        <v>6547791</v>
      </c>
      <c r="G48" s="7"/>
      <c r="H48" s="67">
        <v>0</v>
      </c>
      <c r="I48" s="7"/>
      <c r="J48" s="67">
        <v>0</v>
      </c>
    </row>
    <row r="49" spans="1:10" ht="20.25" customHeight="1" x14ac:dyDescent="0.25">
      <c r="A49" s="20" t="s">
        <v>78</v>
      </c>
      <c r="B49" s="20"/>
      <c r="C49" s="20"/>
      <c r="D49" s="67">
        <v>-447851</v>
      </c>
      <c r="E49" s="7"/>
      <c r="F49" s="67">
        <v>-2453366</v>
      </c>
      <c r="G49" s="7"/>
      <c r="H49" s="67">
        <v>-224000</v>
      </c>
      <c r="I49" s="7"/>
      <c r="J49" s="67">
        <v>-1548476</v>
      </c>
    </row>
    <row r="50" spans="1:10" ht="20.25" customHeight="1" x14ac:dyDescent="0.25">
      <c r="A50" s="20" t="s">
        <v>126</v>
      </c>
      <c r="B50" s="20"/>
      <c r="C50" s="20"/>
      <c r="D50" s="67">
        <v>0</v>
      </c>
      <c r="E50" s="7"/>
      <c r="F50" s="67">
        <v>0</v>
      </c>
      <c r="G50" s="7"/>
      <c r="H50" s="67">
        <v>-990000</v>
      </c>
      <c r="I50" s="7"/>
      <c r="J50" s="67">
        <v>-213000000</v>
      </c>
    </row>
    <row r="51" spans="1:10" ht="20.25" customHeight="1" x14ac:dyDescent="0.25">
      <c r="A51" s="20" t="s">
        <v>160</v>
      </c>
      <c r="B51" s="20"/>
      <c r="C51" s="20"/>
      <c r="D51" s="67">
        <v>0</v>
      </c>
      <c r="E51" s="7"/>
      <c r="F51" s="67">
        <v>0</v>
      </c>
      <c r="G51" s="7"/>
      <c r="H51" s="67">
        <v>-10000000</v>
      </c>
      <c r="I51" s="7"/>
      <c r="J51" s="67">
        <v>0</v>
      </c>
    </row>
    <row r="52" spans="1:10" ht="20.25" customHeight="1" x14ac:dyDescent="0.25">
      <c r="A52" s="20" t="s">
        <v>50</v>
      </c>
      <c r="B52" s="20"/>
      <c r="C52" s="20"/>
      <c r="D52" s="67">
        <v>0</v>
      </c>
      <c r="E52" s="7"/>
      <c r="F52" s="67">
        <v>0</v>
      </c>
      <c r="G52" s="7"/>
      <c r="H52" s="67">
        <v>83786182</v>
      </c>
      <c r="I52" s="7"/>
      <c r="J52" s="67">
        <v>0</v>
      </c>
    </row>
    <row r="53" spans="1:10" ht="20.25" customHeight="1" x14ac:dyDescent="0.25">
      <c r="A53" s="20" t="s">
        <v>49</v>
      </c>
      <c r="B53" s="20"/>
      <c r="C53" s="20"/>
      <c r="D53" s="67">
        <v>267743</v>
      </c>
      <c r="E53" s="7"/>
      <c r="F53" s="67">
        <v>739526</v>
      </c>
      <c r="G53" s="7"/>
      <c r="H53" s="67">
        <v>46027</v>
      </c>
      <c r="I53" s="7"/>
      <c r="J53" s="67">
        <v>210592</v>
      </c>
    </row>
    <row r="54" spans="1:10" ht="20.25" customHeight="1" x14ac:dyDescent="0.25">
      <c r="A54" s="46" t="s">
        <v>171</v>
      </c>
      <c r="B54" s="46"/>
      <c r="C54" s="46"/>
      <c r="D54" s="69">
        <f>SUM(D47:D53)</f>
        <v>-10903693</v>
      </c>
      <c r="E54" s="24"/>
      <c r="F54" s="69">
        <f>SUM(F47:F53)</f>
        <v>-111912512</v>
      </c>
      <c r="G54" s="24"/>
      <c r="H54" s="69">
        <f>SUM(H47:H53)</f>
        <v>72618209</v>
      </c>
      <c r="I54" s="24"/>
      <c r="J54" s="69">
        <f>SUM(J47:J53)</f>
        <v>-214337884</v>
      </c>
    </row>
    <row r="55" spans="1:10" ht="15.9" customHeight="1" x14ac:dyDescent="0.25">
      <c r="A55" s="46"/>
      <c r="B55" s="46"/>
      <c r="C55" s="46"/>
      <c r="D55" s="68"/>
      <c r="E55" s="24"/>
      <c r="F55" s="68"/>
      <c r="G55" s="24"/>
      <c r="H55" s="68"/>
      <c r="I55" s="24"/>
      <c r="J55" s="68"/>
    </row>
    <row r="56" spans="1:10" ht="20.25" customHeight="1" x14ac:dyDescent="0.3">
      <c r="A56" s="44" t="s">
        <v>43</v>
      </c>
      <c r="B56" s="44"/>
      <c r="C56" s="44"/>
      <c r="D56" s="11"/>
      <c r="E56" s="17"/>
      <c r="F56" s="11"/>
      <c r="G56" s="17"/>
      <c r="H56" s="17"/>
      <c r="I56" s="17"/>
      <c r="J56" s="17"/>
    </row>
    <row r="57" spans="1:10" ht="20.25" customHeight="1" x14ac:dyDescent="0.25">
      <c r="A57" s="20" t="s">
        <v>79</v>
      </c>
      <c r="B57" s="20"/>
      <c r="C57" s="20"/>
      <c r="D57" s="67">
        <v>0</v>
      </c>
      <c r="E57" s="7"/>
      <c r="F57" s="67">
        <v>224640000</v>
      </c>
      <c r="G57" s="7"/>
      <c r="H57" s="67">
        <v>0</v>
      </c>
      <c r="I57" s="7"/>
      <c r="J57" s="67">
        <v>224640000</v>
      </c>
    </row>
    <row r="58" spans="1:10" ht="20.25" customHeight="1" x14ac:dyDescent="0.25">
      <c r="A58" s="58" t="s">
        <v>45</v>
      </c>
      <c r="B58" s="58"/>
      <c r="C58" s="58"/>
      <c r="D58" s="67">
        <v>0</v>
      </c>
      <c r="E58" s="17"/>
      <c r="F58" s="93">
        <v>-9530491</v>
      </c>
      <c r="G58" s="17"/>
      <c r="H58" s="67">
        <v>0</v>
      </c>
      <c r="I58" s="17"/>
      <c r="J58" s="93">
        <v>-9530491</v>
      </c>
    </row>
    <row r="59" spans="1:10" ht="20.25" customHeight="1" x14ac:dyDescent="0.25">
      <c r="A59" s="20" t="s">
        <v>118</v>
      </c>
      <c r="B59" s="20"/>
      <c r="C59" s="20"/>
      <c r="D59" s="67">
        <v>-1193</v>
      </c>
      <c r="E59" s="7"/>
      <c r="F59" s="67">
        <v>-878656</v>
      </c>
      <c r="G59" s="7"/>
      <c r="H59" s="67">
        <v>0</v>
      </c>
      <c r="I59" s="7"/>
      <c r="J59" s="67">
        <v>0</v>
      </c>
    </row>
    <row r="60" spans="1:10" ht="20.25" customHeight="1" x14ac:dyDescent="0.25">
      <c r="A60" s="59" t="s">
        <v>158</v>
      </c>
      <c r="B60" s="58"/>
      <c r="C60" s="58"/>
      <c r="D60" s="67">
        <v>2190000000</v>
      </c>
      <c r="E60" s="7"/>
      <c r="F60" s="67">
        <v>2770000000</v>
      </c>
      <c r="G60" s="7"/>
      <c r="H60" s="67">
        <v>0</v>
      </c>
      <c r="I60" s="7"/>
      <c r="J60" s="67">
        <v>0</v>
      </c>
    </row>
    <row r="61" spans="1:10" ht="20.25" customHeight="1" x14ac:dyDescent="0.25">
      <c r="A61" s="59" t="s">
        <v>159</v>
      </c>
      <c r="B61" s="58"/>
      <c r="C61" s="58"/>
      <c r="D61" s="67">
        <v>-2494050000</v>
      </c>
      <c r="E61" s="7"/>
      <c r="F61" s="67">
        <v>-2720000000</v>
      </c>
      <c r="G61" s="7"/>
      <c r="H61" s="67">
        <v>0</v>
      </c>
      <c r="I61" s="7"/>
      <c r="J61" s="67">
        <v>0</v>
      </c>
    </row>
    <row r="62" spans="1:10" ht="20.25" customHeight="1" x14ac:dyDescent="0.25">
      <c r="A62" s="58" t="s">
        <v>156</v>
      </c>
      <c r="B62" s="58"/>
      <c r="C62" s="58"/>
      <c r="D62" s="67">
        <v>-5079900</v>
      </c>
      <c r="E62" s="7"/>
      <c r="F62" s="67">
        <v>0</v>
      </c>
      <c r="G62" s="7"/>
      <c r="H62" s="67">
        <v>0</v>
      </c>
      <c r="I62" s="7"/>
      <c r="J62" s="67">
        <v>0</v>
      </c>
    </row>
    <row r="63" spans="1:10" ht="20.25" customHeight="1" x14ac:dyDescent="0.25">
      <c r="A63" s="58" t="s">
        <v>189</v>
      </c>
      <c r="B63" s="58"/>
      <c r="C63" s="58"/>
      <c r="D63" s="67">
        <v>-23999932</v>
      </c>
      <c r="E63" s="7"/>
      <c r="F63" s="67">
        <v>0</v>
      </c>
      <c r="G63" s="7"/>
      <c r="H63" s="67">
        <v>-23999932</v>
      </c>
      <c r="I63" s="7"/>
      <c r="J63" s="67">
        <v>0</v>
      </c>
    </row>
    <row r="64" spans="1:10" ht="20.25" customHeight="1" x14ac:dyDescent="0.25">
      <c r="A64" s="47" t="s">
        <v>157</v>
      </c>
      <c r="D64" s="67">
        <v>-213818</v>
      </c>
      <c r="E64" s="7"/>
      <c r="F64" s="67">
        <v>0</v>
      </c>
      <c r="G64" s="7"/>
      <c r="H64" s="67">
        <v>0</v>
      </c>
      <c r="I64" s="7"/>
      <c r="J64" s="67">
        <v>0</v>
      </c>
    </row>
    <row r="65" spans="1:10" ht="20.25" customHeight="1" x14ac:dyDescent="0.25">
      <c r="A65" s="47" t="s">
        <v>173</v>
      </c>
      <c r="D65" s="67"/>
      <c r="E65" s="7"/>
      <c r="F65" s="67"/>
      <c r="G65" s="7"/>
      <c r="H65" s="67"/>
      <c r="I65" s="7"/>
      <c r="J65" s="67"/>
    </row>
    <row r="66" spans="1:10" ht="20.25" customHeight="1" x14ac:dyDescent="0.25">
      <c r="A66" s="47" t="s">
        <v>174</v>
      </c>
      <c r="D66" s="67">
        <v>10000</v>
      </c>
      <c r="E66" s="7"/>
      <c r="F66" s="67">
        <v>0</v>
      </c>
      <c r="G66" s="7"/>
      <c r="H66" s="67">
        <v>0</v>
      </c>
      <c r="I66" s="7"/>
      <c r="J66" s="67">
        <v>0</v>
      </c>
    </row>
    <row r="67" spans="1:10" ht="20.25" customHeight="1" x14ac:dyDescent="0.25">
      <c r="A67" s="20" t="s">
        <v>44</v>
      </c>
      <c r="B67" s="20"/>
      <c r="C67" s="20"/>
      <c r="D67" s="67">
        <v>-21626154</v>
      </c>
      <c r="E67" s="7"/>
      <c r="F67" s="67">
        <v>-27842715</v>
      </c>
      <c r="G67" s="7"/>
      <c r="H67" s="67">
        <v>0</v>
      </c>
      <c r="I67" s="7"/>
      <c r="J67" s="67">
        <v>0</v>
      </c>
    </row>
    <row r="68" spans="1:10" ht="20.25" customHeight="1" x14ac:dyDescent="0.25">
      <c r="A68" s="46" t="s">
        <v>172</v>
      </c>
      <c r="B68" s="46"/>
      <c r="C68" s="46"/>
      <c r="D68" s="69">
        <f>SUM(D57:D67)</f>
        <v>-354960997</v>
      </c>
      <c r="E68" s="24"/>
      <c r="F68" s="69">
        <f>SUM(F57:F67)</f>
        <v>236388138</v>
      </c>
      <c r="G68" s="24"/>
      <c r="H68" s="69">
        <f>SUM(H57:H67)</f>
        <v>-23999932</v>
      </c>
      <c r="I68" s="24"/>
      <c r="J68" s="69">
        <f>SUM(J57:J67)</f>
        <v>215109509</v>
      </c>
    </row>
    <row r="69" spans="1:10" ht="15.9" customHeight="1" x14ac:dyDescent="0.25">
      <c r="A69" s="46"/>
      <c r="B69" s="46"/>
      <c r="C69" s="46"/>
      <c r="D69" s="15"/>
      <c r="E69" s="3"/>
      <c r="F69" s="15"/>
      <c r="G69" s="3"/>
      <c r="H69" s="2"/>
      <c r="I69" s="3"/>
      <c r="J69" s="2"/>
    </row>
    <row r="70" spans="1:10" ht="16.350000000000001" hidden="1" customHeight="1" x14ac:dyDescent="0.25">
      <c r="A70" s="47" t="s">
        <v>47</v>
      </c>
      <c r="D70" s="11"/>
      <c r="E70" s="17"/>
      <c r="F70" s="11"/>
      <c r="G70" s="17"/>
      <c r="H70" s="17"/>
      <c r="I70" s="17"/>
      <c r="J70" s="17"/>
    </row>
    <row r="71" spans="1:10" ht="18" hidden="1" customHeight="1" x14ac:dyDescent="0.25">
      <c r="A71" s="47" t="s">
        <v>80</v>
      </c>
      <c r="D71" s="11"/>
      <c r="E71" s="17"/>
      <c r="F71" s="11"/>
      <c r="G71" s="17"/>
      <c r="H71" s="11"/>
      <c r="I71" s="17"/>
      <c r="J71" s="11"/>
    </row>
    <row r="72" spans="1:10" ht="18" hidden="1" customHeight="1" x14ac:dyDescent="0.25">
      <c r="A72" s="47" t="s">
        <v>89</v>
      </c>
      <c r="D72" s="13"/>
      <c r="E72" s="17"/>
      <c r="F72" s="13"/>
      <c r="G72" s="17"/>
      <c r="H72" s="13"/>
      <c r="I72" s="17"/>
      <c r="J72" s="13"/>
    </row>
    <row r="73" spans="1:10" ht="18" customHeight="1" x14ac:dyDescent="0.25">
      <c r="A73" s="46" t="s">
        <v>47</v>
      </c>
      <c r="B73" s="46"/>
      <c r="C73" s="46"/>
      <c r="D73" s="68">
        <f>SUM(D68,D54,D36)</f>
        <v>8638998</v>
      </c>
      <c r="E73" s="24"/>
      <c r="F73" s="68">
        <f>SUM(F68,F54,F36)</f>
        <v>-12876579</v>
      </c>
      <c r="G73" s="24"/>
      <c r="H73" s="68">
        <f>SUM(H68,H54,H36)</f>
        <v>53158048</v>
      </c>
      <c r="I73" s="24"/>
      <c r="J73" s="68">
        <f>SUM(J68,J54,J36)</f>
        <v>1403712</v>
      </c>
    </row>
    <row r="74" spans="1:10" ht="18" customHeight="1" x14ac:dyDescent="0.25">
      <c r="A74" s="47" t="s">
        <v>90</v>
      </c>
      <c r="D74" s="67">
        <v>153900977</v>
      </c>
      <c r="E74" s="7"/>
      <c r="F74" s="67">
        <v>166777556</v>
      </c>
      <c r="G74" s="7"/>
      <c r="H74" s="67">
        <v>5068381</v>
      </c>
      <c r="I74" s="7"/>
      <c r="J74" s="67">
        <v>3664669</v>
      </c>
    </row>
    <row r="75" spans="1:10" ht="18" customHeight="1" thickBot="1" x14ac:dyDescent="0.3">
      <c r="A75" s="46" t="s">
        <v>91</v>
      </c>
      <c r="B75" s="94">
        <v>6</v>
      </c>
      <c r="C75" s="46"/>
      <c r="D75" s="71">
        <f>SUM(D73:D74)</f>
        <v>162539975</v>
      </c>
      <c r="E75" s="24"/>
      <c r="F75" s="71">
        <f>SUM(F73:F74)</f>
        <v>153900977</v>
      </c>
      <c r="G75" s="24"/>
      <c r="H75" s="71">
        <f>SUM(H73:H74)</f>
        <v>58226429</v>
      </c>
      <c r="I75" s="24"/>
      <c r="J75" s="71">
        <f>SUM(J73:J74)</f>
        <v>5068381</v>
      </c>
    </row>
    <row r="76" spans="1:10" ht="16.5" customHeight="1" thickTop="1" x14ac:dyDescent="0.25">
      <c r="A76" s="1"/>
      <c r="B76" s="1"/>
      <c r="C76" s="1"/>
      <c r="D76" s="15"/>
      <c r="E76" s="3"/>
      <c r="F76" s="15"/>
      <c r="G76" s="3"/>
      <c r="H76" s="2"/>
      <c r="I76" s="3"/>
      <c r="J76" s="2"/>
    </row>
    <row r="77" spans="1:10" ht="20.25" customHeight="1" x14ac:dyDescent="0.3">
      <c r="A77" s="55" t="s">
        <v>48</v>
      </c>
      <c r="B77" s="55"/>
      <c r="C77" s="55"/>
      <c r="D77" s="62"/>
      <c r="E77" s="7"/>
      <c r="F77" s="62"/>
      <c r="G77" s="7"/>
      <c r="H77" s="7"/>
      <c r="I77" s="7"/>
      <c r="J77" s="7"/>
    </row>
    <row r="78" spans="1:10" ht="20.25" customHeight="1" x14ac:dyDescent="0.25">
      <c r="A78" s="47" t="s">
        <v>120</v>
      </c>
      <c r="D78" s="67">
        <v>1275573</v>
      </c>
      <c r="E78" s="7"/>
      <c r="F78" s="67">
        <v>3079507</v>
      </c>
      <c r="G78" s="7"/>
      <c r="H78" s="67">
        <v>0</v>
      </c>
      <c r="I78" s="7"/>
      <c r="J78" s="67">
        <v>0</v>
      </c>
    </row>
  </sheetData>
  <mergeCells count="14">
    <mergeCell ref="D41:F41"/>
    <mergeCell ref="H41:J41"/>
    <mergeCell ref="D4:F4"/>
    <mergeCell ref="H4:J4"/>
    <mergeCell ref="D5:F5"/>
    <mergeCell ref="H5:J5"/>
    <mergeCell ref="D8:J8"/>
    <mergeCell ref="D6:F6"/>
    <mergeCell ref="H6:J6"/>
    <mergeCell ref="D42:F42"/>
    <mergeCell ref="H42:J42"/>
    <mergeCell ref="D43:F43"/>
    <mergeCell ref="H43:J43"/>
    <mergeCell ref="D45:J45"/>
  </mergeCells>
  <phoneticPr fontId="0" type="noConversion"/>
  <pageMargins left="0.7" right="0.56999999999999995" top="0.5" bottom="0.5" header="0.5" footer="0.5"/>
  <pageSetup paperSize="9" scale="78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BS-5-7</vt:lpstr>
      <vt:lpstr>PL-8-9</vt:lpstr>
      <vt:lpstr>SCE-Consol YE20 1011</vt:lpstr>
      <vt:lpstr>SCE-Separate YE20 1213</vt:lpstr>
      <vt:lpstr>SCF-14-15</vt:lpstr>
      <vt:lpstr>'SCF-14-15'!_Hlk120336604</vt:lpstr>
      <vt:lpstr>'BS-5-7'!Print_Area</vt:lpstr>
      <vt:lpstr>'PL-8-9'!Print_Area</vt:lpstr>
      <vt:lpstr>'SCE-Consol YE20 1011'!Print_Area</vt:lpstr>
      <vt:lpstr>'SCE-Separate YE20 1213'!Print_Area</vt:lpstr>
      <vt:lpstr>'SCF-14-15'!Print_Area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Somphop, Withaya-amporn</cp:lastModifiedBy>
  <cp:lastPrinted>2021-02-21T19:05:59Z</cp:lastPrinted>
  <dcterms:created xsi:type="dcterms:W3CDTF">2006-01-06T08:39:44Z</dcterms:created>
  <dcterms:modified xsi:type="dcterms:W3CDTF">2021-02-22T10:53:31Z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