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Y:\Chotima\เอกสารนำส่งทางการ\นำส่งงบSEC_SET เกณฑ์DW\122020\"/>
    </mc:Choice>
  </mc:AlternateContent>
  <xr:revisionPtr revIDLastSave="0" documentId="13_ncr:1_{9AA71F20-970B-4FD1-9BCD-6D297468D993}" xr6:coauthVersionLast="46" xr6:coauthVersionMax="46" xr10:uidLastSave="{00000000-0000-0000-0000-000000000000}"/>
  <bookViews>
    <workbookView xWindow="-120" yWindow="-120" windowWidth="24240" windowHeight="1329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0" r:id="rId8"/>
    <sheet name="PL" sheetId="11" r:id="rId9"/>
    <sheet name="CE" sheetId="12" r:id="rId10"/>
    <sheet name="CF" sheetId="8" r:id="rId11"/>
  </sheets>
  <externalReferences>
    <externalReference r:id="rId12"/>
  </externalReferences>
  <definedNames>
    <definedName name="_xlnm.Print_Area" localSheetId="7">BS!$A$1:$J$54</definedName>
    <definedName name="_xlnm.Print_Area" localSheetId="9">CE!$A$1:$M$34</definedName>
    <definedName name="_xlnm.Print_Area" localSheetId="10">CF!$A$1:$I$72</definedName>
    <definedName name="_xlnm.Print_Area" localSheetId="8">PL!$A$1:$J$52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8" l="1"/>
  <c r="G66" i="8"/>
  <c r="M14" i="12" l="1"/>
  <c r="M18" i="12"/>
  <c r="M27" i="12" l="1"/>
  <c r="I30" i="12"/>
  <c r="E30" i="12"/>
  <c r="C30" i="12"/>
  <c r="K26" i="12"/>
  <c r="I26" i="12"/>
  <c r="I32" i="12" s="1"/>
  <c r="G26" i="12"/>
  <c r="E26" i="12"/>
  <c r="C26" i="12"/>
  <c r="M24" i="12"/>
  <c r="M22" i="12"/>
  <c r="M19" i="12"/>
  <c r="K17" i="12"/>
  <c r="K20" i="12" s="1"/>
  <c r="E17" i="12"/>
  <c r="E20" i="12" s="1"/>
  <c r="C17" i="12"/>
  <c r="C20" i="12" s="1"/>
  <c r="M13" i="12"/>
  <c r="C32" i="12" l="1"/>
  <c r="C33" i="12" s="1"/>
  <c r="E32" i="12"/>
  <c r="I33" i="12"/>
  <c r="E33" i="12"/>
  <c r="M26" i="12"/>
  <c r="G39" i="11" l="1"/>
  <c r="K29" i="12" s="1"/>
  <c r="K30" i="12" s="1"/>
  <c r="K32" i="12" s="1"/>
  <c r="K33" i="12" s="1"/>
  <c r="I39" i="11"/>
  <c r="I16" i="12" s="1"/>
  <c r="I17" i="12" s="1"/>
  <c r="I20" i="12" s="1"/>
  <c r="I70" i="8" l="1"/>
  <c r="I60" i="8"/>
  <c r="G60" i="8"/>
  <c r="I43" i="11"/>
  <c r="G16" i="12" s="1"/>
  <c r="M16" i="12" s="1"/>
  <c r="I21" i="11"/>
  <c r="I13" i="11"/>
  <c r="G43" i="11"/>
  <c r="G21" i="11"/>
  <c r="G13" i="11"/>
  <c r="G44" i="11" l="1"/>
  <c r="G29" i="12"/>
  <c r="M29" i="12" s="1"/>
  <c r="I22" i="11"/>
  <c r="I44" i="11"/>
  <c r="G22" i="11"/>
  <c r="G7" i="8" s="1"/>
  <c r="G24" i="8" s="1"/>
  <c r="G47" i="8" s="1"/>
  <c r="G51" i="8" s="1"/>
  <c r="G67" i="8" s="1"/>
  <c r="G69" i="8" s="1"/>
  <c r="G70" i="8" s="1"/>
  <c r="I24" i="11" l="1"/>
  <c r="G15" i="12" s="1"/>
  <c r="G17" i="12" s="1"/>
  <c r="G20" i="12" s="1"/>
  <c r="I7" i="8"/>
  <c r="I24" i="8" s="1"/>
  <c r="I47" i="8" s="1"/>
  <c r="I51" i="8" s="1"/>
  <c r="I67" i="8" s="1"/>
  <c r="I69" i="8" s="1"/>
  <c r="G24" i="11"/>
  <c r="G28" i="12" s="1"/>
  <c r="I47" i="10"/>
  <c r="I38" i="10"/>
  <c r="I20" i="10"/>
  <c r="M15" i="12" l="1"/>
  <c r="M17" i="12" s="1"/>
  <c r="M20" i="12" s="1"/>
  <c r="I46" i="11"/>
  <c r="G30" i="12"/>
  <c r="G32" i="12" s="1"/>
  <c r="M28" i="12"/>
  <c r="M30" i="12" s="1"/>
  <c r="M32" i="12" s="1"/>
  <c r="G46" i="11"/>
  <c r="I48" i="10"/>
  <c r="I49" i="10" s="1"/>
  <c r="G33" i="12" l="1"/>
  <c r="G20" i="10"/>
  <c r="G47" i="10"/>
  <c r="G38" i="10"/>
  <c r="M33" i="12" l="1"/>
  <c r="G48" i="10"/>
  <c r="G49" i="10" l="1"/>
</calcChain>
</file>

<file path=xl/sharedStrings.xml><?xml version="1.0" encoding="utf-8"?>
<sst xmlns="http://schemas.openxmlformats.org/spreadsheetml/2006/main" count="223" uniqueCount="173">
  <si>
    <t>หมายเหตุ</t>
  </si>
  <si>
    <t>สินทรัพย์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</si>
  <si>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</si>
  <si>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</si>
  <si>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หนี้สินอื่น</t>
  </si>
  <si>
    <t>รวมหนี้สิน</t>
  </si>
  <si>
    <t>งบกระแสเงินสด</t>
  </si>
  <si>
    <t>งบกระแสเงินสด (ต่อ)</t>
  </si>
  <si>
    <t>เงินสดและรายการเทียบเท่าเงินสด</t>
  </si>
  <si>
    <t>รายได้</t>
  </si>
  <si>
    <t>ค่าใช้จ่าย</t>
  </si>
  <si>
    <t>รวม</t>
  </si>
  <si>
    <t>รวมค่าใช้จ่าย</t>
  </si>
  <si>
    <t>กำไรสะสม</t>
  </si>
  <si>
    <t>รวมรายได้</t>
  </si>
  <si>
    <t>ทุนเรือนหุ้น</t>
  </si>
  <si>
    <t>บริษัทหลักทรัพย์ ธนชาต จำกัด (มหาชน)</t>
  </si>
  <si>
    <t>กำไรต่อหุ้นขั้นพื้นฐาน</t>
  </si>
  <si>
    <t>จัดสรรแล้ว -</t>
  </si>
  <si>
    <t>ยังไม่ได้จัดสรร</t>
  </si>
  <si>
    <t>กรรมการ</t>
  </si>
  <si>
    <t>(นางอัศวินี ไตลังคะ)</t>
  </si>
  <si>
    <t>เงินปันผลจ่าย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</si>
  <si>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</si>
  <si>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</si>
  <si>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</si>
  <si>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เจ้าหนี้ธุรกิจหลักทรัพย์และสัญญาซื้อขายล่วงหน้า</t>
  </si>
  <si>
    <t>(หน่วย: บาท)</t>
  </si>
  <si>
    <t xml:space="preserve">   ยังไม่ได้จัดสรร</t>
  </si>
  <si>
    <t>ค่าธรรมเนียมและบริการจ่าย</t>
  </si>
  <si>
    <t xml:space="preserve">   ค่าเสื่อมราคาและรายจ่ายตัดบัญชี</t>
  </si>
  <si>
    <t xml:space="preserve">   ในสินทรัพย์และหนี้สินดำเนินงาน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</si>
  <si>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</si>
  <si>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</si>
  <si>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</si>
  <si>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</si>
  <si>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</si>
  <si>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</si>
  <si>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</si>
  <si>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รายได้อื่น</t>
  </si>
  <si>
    <t>เงินสดรับจากเงินปันผล</t>
  </si>
  <si>
    <t>กำไรจากการดำเนินงานก่อนการเปลี่ยนแปลง</t>
  </si>
  <si>
    <t>งบแสดงฐานะการเงิน</t>
  </si>
  <si>
    <t>สินทรัพย์ตราสารอนุพันธ์</t>
  </si>
  <si>
    <t>งบแสดงฐานะการเงิน (ต่อ)</t>
  </si>
  <si>
    <t>หนี้สินและส่วนของเจ้าของ</t>
  </si>
  <si>
    <t>เงินกู้ยืมจากสถาบันการเงิน</t>
  </si>
  <si>
    <t>หนี้สินตราสารอนุพันธ์</t>
  </si>
  <si>
    <t>ภาษีเงินได้ค้างจ่าย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</si>
  <si>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</si>
  <si>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</si>
  <si>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</si>
  <si>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</si>
  <si>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กำไรก่อนภาษีเงินได้</t>
  </si>
  <si>
    <t>ภาษีเงินได้</t>
  </si>
  <si>
    <t>กำไรต่อหุ้น</t>
  </si>
  <si>
    <t>งบแสดงการเปลี่ยนแปลงส่วนของเจ้าของ</t>
  </si>
  <si>
    <t xml:space="preserve">   เงินสดจ่ายภาษีเงินได้</t>
  </si>
  <si>
    <t xml:space="preserve">   ค่าใช้จ่ายผลประโยชน์ของพนักงาน</t>
  </si>
  <si>
    <t>ตราสารหนี้ที่ออก</t>
  </si>
  <si>
    <t xml:space="preserve">   ตราสารหนี้ที่ออก</t>
  </si>
  <si>
    <t xml:space="preserve">สินทรัพย์ดำเนินงาน (เพิ่มขึ้น) ลดลง </t>
  </si>
  <si>
    <t xml:space="preserve">   เงินสดรับจากดอกเบี้ย</t>
  </si>
  <si>
    <t xml:space="preserve">   เงินสดจ่ายดอกเบี้ย (รวมต้นทุนทางการเงินอื่น)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</si>
  <si>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</si>
  <si>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</si>
  <si>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</si>
  <si>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</si>
  <si>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</si>
  <si>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</si>
  <si>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ทุนที่ออกและชำระแล้ว</t>
  </si>
  <si>
    <t xml:space="preserve">      หุ้นสามัญ</t>
  </si>
  <si>
    <t xml:space="preserve">   จัดสรรแล้ว - ทุนสำรองตามกฎหมาย</t>
  </si>
  <si>
    <t>เงินให้กู้ยืมแก่พนักงาน</t>
  </si>
  <si>
    <t>ทุนที่ออกและชำระแล้ว</t>
  </si>
  <si>
    <t>กำไรและผลตอบแทนจากเครื่องมือทางการเงิน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</si>
  <si>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</si>
  <si>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</si>
  <si>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</si>
  <si>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เงินให้กู้ยืมแก่พนักงาน</t>
  </si>
  <si>
    <t>รายได้ค่านายหน้า</t>
  </si>
  <si>
    <t>รายได้ค่าธรรมเนียมและบริการ</t>
  </si>
  <si>
    <t xml:space="preserve">   เจ้าหนี้สำนักหักบัญชีและบริษัทหลักทรัพย์</t>
  </si>
  <si>
    <t>ยอดคงเหลือ ณ วันที่ 1 มกราคม 2562</t>
  </si>
  <si>
    <t>รายการที่จะถูกบันทึกในส่วนของกำไรขาดทุนในภายหลัง:</t>
  </si>
  <si>
    <t>รวมรายการที่จะถูกบันทึกในส่วนของกำไรขาดทุนในภายหลัง</t>
  </si>
  <si>
    <t>สินทรัพย์ภาษีเงินได้รอการตัดบัญชี</t>
  </si>
  <si>
    <t>กำไรขาดทุนเบ็ดเสร็จอื่น (ขาดทุน):</t>
  </si>
  <si>
    <t>จำนวนหุ้นสามัญถัวเฉลี่ยถ่วงน้ำหนัก (หุ้น)</t>
  </si>
  <si>
    <t>ยอดคงเหลือ ณ วันที่ 1 มกราคม 2563</t>
  </si>
  <si>
    <t>สินทรัพย์สิทธิการใช้</t>
  </si>
  <si>
    <t>ประมาณการหนี้สิน</t>
  </si>
  <si>
    <t>องค์ประกอบอื่นของส่วนของเจ้าของ</t>
  </si>
  <si>
    <t>หนี้สินตามสัญญาเช่า</t>
  </si>
  <si>
    <t>งบกำไรขาดทุนเบ็ดเสร็จ (ต่อ)</t>
  </si>
  <si>
    <t>เงินลงทุนที่ไม่ได้วางเป็นประกัน</t>
  </si>
  <si>
    <t xml:space="preserve">   สินทรัพย์ตราสารอนุพันธ์</t>
  </si>
  <si>
    <t>เงินลงทุนที่วางเป็นประกันและไม่ได้ให้สิทธิผู้รับโอนขาย</t>
  </si>
  <si>
    <t xml:space="preserve">   หรือวางประกันอีกทอดหนึ่ง</t>
  </si>
  <si>
    <t>กำไรหรือขาดทุน:</t>
  </si>
  <si>
    <t>ณ วันที่ 31 ธันวาคม 2563</t>
  </si>
  <si>
    <t>2562</t>
  </si>
  <si>
    <t>หนี้สูญและหนี้สงสัยจะสูญ</t>
  </si>
  <si>
    <t>กำไรสำหรับปี</t>
  </si>
  <si>
    <t>รายการที่จะไม่ถูกบันทึกในส่วนของกำไรขาดทุนในภายหลัง:</t>
  </si>
  <si>
    <t xml:space="preserve">   กำไร (ขาดทุน) จากการประมาณการตามหลักคณิตศาสตร์ประกันภัย</t>
  </si>
  <si>
    <t>รวมรายการที่จะไม่ถูกบันทึกในส่วนของกำไรขาดทุนในภายหลัง</t>
  </si>
  <si>
    <t>กำไรขาดทุนเบ็ดเสร็จรวมสำหรับปี</t>
  </si>
  <si>
    <t>สำหรับปีสิ้นสุดวันที่ 31 ธันวาคม 2563</t>
  </si>
  <si>
    <t>2563</t>
  </si>
  <si>
    <t>กำไรขาดทุนเบ็ดเสร็จอื่นสำหรับปี</t>
  </si>
  <si>
    <t>ยอดคงเหลือ ณ วันที่ 31 ธันวาคม 2562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</si>
  <si>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</si>
  <si>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 </t>
  </si>
  <si>
    <t xml:space="preserve">   โอนกลับหนี้สูญและหนี้สงสัยจะสูญ </t>
  </si>
  <si>
    <t xml:space="preserve">      มูลค่ายุติธรรมของตราสารอนุพันธ์</t>
  </si>
  <si>
    <t xml:space="preserve">   ขาดทุนจากการจำหน่ายเงินลงทุนเผื่อขายและทั่วไป</t>
  </si>
  <si>
    <t>หนี้สินดำเนินงานเพิ่มขึ้น (ลดลง)</t>
  </si>
  <si>
    <t xml:space="preserve">   หนี้สินตราสารอนุพันธ์</t>
  </si>
  <si>
    <t>เงินสดจ่ายจากการดำเนินงาน</t>
  </si>
  <si>
    <t>เงินสดรับจากการจำหน่ายเงินลงทุนเผื่อขาย</t>
  </si>
  <si>
    <t>เงินสดรับจากการจำหน่ายเงินลงทุนทั่วไป</t>
  </si>
  <si>
    <t>เงินสดจ่ายซื้อเงินลงทุนทั่วไป</t>
  </si>
  <si>
    <t>เงินสดจ่ายชำระคืนเงินกู้ยืมระยะสั้น</t>
  </si>
  <si>
    <t>เงินสดรับจากเพิ่มทุน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</si>
  <si>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</si>
  <si>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</si>
  <si>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</si>
  <si>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ยอดคงเหลือ ณ วันที่ 31 ธันวาคม 2563</t>
  </si>
  <si>
    <t xml:space="preserve"> 2563</t>
  </si>
  <si>
    <t xml:space="preserve"> 2562</t>
  </si>
  <si>
    <t>รายได้ดอกเบี้ย</t>
  </si>
  <si>
    <t>ค่าใช้จ่ายดอกเบี้ย</t>
  </si>
  <si>
    <t xml:space="preserve">   ขาดทุนจากการวัดมูลค่าเงินลงทุนเผื่อขาย</t>
  </si>
  <si>
    <t xml:space="preserve">   บวก: ผลกระทบของภาษีเงินได้</t>
  </si>
  <si>
    <t>รวมกำไรเบ็ดเสร็จอื่นสำหรับปี (ขาดทุน)</t>
  </si>
  <si>
    <t xml:space="preserve">      มูลค่ายุติธรรมผ่านกำไรขาดทุนเบ็ดเสร็จอื่น</t>
  </si>
  <si>
    <t>กำไรขาดทุนเบ็ดเสร็จอื่น</t>
  </si>
  <si>
    <t>ลงทุนที่กำหนดให้วัด</t>
  </si>
  <si>
    <t xml:space="preserve">กำไร (ขาดทุน) </t>
  </si>
  <si>
    <t>มูลค่าด้วยมูลค่ายุติธรรม</t>
  </si>
  <si>
    <t>จากการวัดมูลค่า</t>
  </si>
  <si>
    <t>ผ่านกำไรขาดทุน</t>
  </si>
  <si>
    <t>สำรองตามกฎหมาย</t>
  </si>
  <si>
    <t>เงินลงทุนเผื่อขาย</t>
  </si>
  <si>
    <t>เบ็ดเสร็จอื่น</t>
  </si>
  <si>
    <t>ออกหุ้นสามัญเพิ่มทุน (หมายเหตุ 25)</t>
  </si>
  <si>
    <t>-</t>
  </si>
  <si>
    <t>เงินปันผลจ่าย (หมายเหตุ 28)</t>
  </si>
  <si>
    <t>ผลกระทบสะสมจากการเปลี่ยนแปลง</t>
  </si>
  <si>
    <t xml:space="preserve">   - หลังการปรับปรุง</t>
  </si>
  <si>
    <t xml:space="preserve">   เงินลงทุนที่ไม่ได้วางเป็นประกัน</t>
  </si>
  <si>
    <t xml:space="preserve">   เงินลงทุนที่วางเป็นประกัน</t>
  </si>
  <si>
    <t xml:space="preserve">   เงินปันผลรับ</t>
  </si>
  <si>
    <t xml:space="preserve">   ค่าใช้จ่ายดอกเบี้ย</t>
  </si>
  <si>
    <t>(นางสาวพิมพ์ผกา นิจการุณ)</t>
  </si>
  <si>
    <t xml:space="preserve">   รายได้ดอกเบี้ย</t>
  </si>
  <si>
    <t>ผลขาดทุนด้านเครดิตที่คาดว่าจะเกิดขึ้น</t>
  </si>
  <si>
    <t>โอนไปเงินสำรองตามกฎหมาย (หมายเหตุ 27)</t>
  </si>
  <si>
    <t xml:space="preserve">   ผลขาดทุนด้านเครดิตที่คาดว่าจะเกิดขึ้น</t>
  </si>
  <si>
    <t xml:space="preserve">   ขาดทุนจากการจำหน่ายอุปกรณ์/ตัดจำหน่ายสินทรัพย์ไม่มีตัวตน/</t>
  </si>
  <si>
    <t xml:space="preserve">      ตัดจำหน่ายสินทรัพย์สิทธิการใช้</t>
  </si>
  <si>
    <t>เงินสดจ่ายหนี้สินตามสัญญาเช่า</t>
  </si>
  <si>
    <t xml:space="preserve">   ประมาณการหนี้สิน</t>
  </si>
  <si>
    <t xml:space="preserve">   กำไรจากการวัดมูลค่าเงินลงทุนในตราสารหนี้ที่วัดมูลค่าด้วย</t>
  </si>
  <si>
    <t>กำไรจากเงิน</t>
  </si>
  <si>
    <t xml:space="preserve">   นโยบายการบัญชี (หมายเหตุ 3.3)</t>
  </si>
  <si>
    <t xml:space="preserve">   (กำไร) ขาดทุนที่ยังไม่เกิดขึ้นจากการเปลี่ยนแปลงใน</t>
  </si>
  <si>
    <t xml:space="preserve">   (กำไร) ขาดทุนที่ยังไม่เกิดขึ้นจากการตีราคาหลักทรัพย์เพื่อค้า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</si>
  <si>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</si>
  <si>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</si>
  <si>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</si>
  <si>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โอนไปเงินสำรองตามกฎหมาย  (หมายเหตุ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</si>
</sst>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.0_);[Red]\(#,##0.0\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.00_);_(* \(#,##0.00\);_(* &quot;-     &quot;??_);_(@_)"/>
    <numFmt numFmtId="197" formatCode="\t&quot;$&quot;#,##0_);\(\t&quot;$&quot;#,##0\)"/>
    <numFmt numFmtId="198" formatCode="_(&quot;฿&quot;* #,##0.00_);_(&quot;฿&quot;* \(#,##0.00\);_(&quot;฿&quot;* &quot;-&quot;??_);_(@_)"/>
    <numFmt numFmtId="199" formatCode="#,##0.0_);\(#,##0.0\)"/>
    <numFmt numFmtId="200" formatCode="#,##0.000_);\(#,##0.000\)"/>
    <numFmt numFmtId="201" formatCode="_-&quot;Dfl.&quot;\ * #,##0.00_-;_-&quot;Dfl.&quot;\ * #,##0.00\-;_-&quot;Dfl.&quot;\ * &quot;-&quot;??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&quot;\&quot;#,##0;[Red]&quot;\&quot;\-#,##0"/>
    <numFmt numFmtId="208" formatCode="&quot;\&quot;#,##0.00;[Red]&quot;\&quot;\-#,##0.00"/>
    <numFmt numFmtId="209" formatCode="###0_);[Red]\(###0\)"/>
    <numFmt numFmtId="210" formatCode="General_)"/>
    <numFmt numFmtId="211" formatCode="0.000"/>
    <numFmt numFmtId="212" formatCode="_(* #,##0.0_);_(* \(#,##0.00\);_(* &quot;-&quot;??_);_(@_)"/>
    <numFmt numFmtId="213" formatCode="&quot;$&quot;#,\);\(&quot;$&quot;#,##0\)"/>
    <numFmt numFmtId="214" formatCode="0.000_)"/>
    <numFmt numFmtId="215" formatCode="_(* #,##0.000000_);_(* \(#,##0.000000\);_(* &quot;-&quot;??_);_(@_)"/>
    <numFmt numFmtId="216" formatCode="#,##0.000000000_);\(#,##0.000000000\)"/>
    <numFmt numFmtId="217" formatCode="#,##0.00&quot; F&quot;_);\(#,##0.00&quot; F&quot;\)"/>
    <numFmt numFmtId="218" formatCode="#,##0.00000000000_);\(#,##0.00000000000\)"/>
    <numFmt numFmtId="219" formatCode="#,##0\ \ ;\(#,##0\)\ ;\—\ \ \ \ "/>
    <numFmt numFmtId="220" formatCode="0."/>
    <numFmt numFmtId="221" formatCode="&quot;?&quot;#,##0;[Red]\-&quot;?&quot;#,##0"/>
    <numFmt numFmtId="222" formatCode="0.0&quot;  &quot;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##0_)"/>
    <numFmt numFmtId="226" formatCode="#,##0&quot; F&quot;_);[Red]\(#,##0&quot; F&quot;\)"/>
    <numFmt numFmtId="227" formatCode="\60\4\7\:"/>
    <numFmt numFmtId="228" formatCode="#,##0&quot;£&quot;_);[Red]\(#,##0&quot;£&quot;\)"/>
    <numFmt numFmtId="229" formatCode="&quot;$&quot;#,\);\(&quot;$&quot;#,\)"/>
    <numFmt numFmtId="230" formatCode="&quot;$&quot;#,;\(&quot;$&quot;#,\)"/>
    <numFmt numFmtId="231" formatCode="_-&quot;$&quot;* #,##0_-;\-&quot;$&quot;* #,##0_-;_-&quot;$&quot;* &quot;-&quot;_-;_-@_-"/>
    <numFmt numFmtId="232" formatCode="_-&quot;$&quot;* #,##0.00_-;\-&quot;$&quot;* #,##0.00_-;_-&quot;$&quot;* &quot;-&quot;??_-;_-@_-"/>
  </numFmts>
  <fonts count="89">
    <font>
      <sz val="15"/>
      <name val="BrowalliaUPC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ms Rmn"/>
    </font>
    <font>
      <sz val="15"/>
      <name val="BrowalliaUPC"/>
      <family val="1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color indexed="8"/>
      <name val="EYInterstate Light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color theme="1"/>
      <name val="EYInterstate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0">
    <xf numFmtId="1" fontId="0" fillId="0" borderId="0"/>
    <xf numFmtId="190" fontId="17" fillId="0" borderId="0" applyFont="0" applyFill="0" applyBorder="0" applyAlignment="0" applyProtection="0"/>
    <xf numFmtId="195" fontId="4" fillId="0" borderId="0"/>
    <xf numFmtId="43" fontId="5" fillId="0" borderId="0" applyFont="0" applyFill="0" applyBorder="0" applyAlignment="0" applyProtection="0"/>
    <xf numFmtId="193" fontId="4" fillId="0" borderId="0"/>
    <xf numFmtId="192" fontId="4" fillId="0" borderId="0"/>
    <xf numFmtId="0" fontId="14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4" fontId="8" fillId="0" borderId="0"/>
    <xf numFmtId="0" fontId="17" fillId="0" borderId="0"/>
    <xf numFmtId="0" fontId="3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8" fillId="0" borderId="0"/>
    <xf numFmtId="190" fontId="18" fillId="0" borderId="0" applyFont="0" applyFill="0" applyBorder="0" applyAlignment="0" applyProtection="0"/>
    <xf numFmtId="1" fontId="15" fillId="0" borderId="0"/>
    <xf numFmtId="0" fontId="2" fillId="0" borderId="0"/>
    <xf numFmtId="190" fontId="2" fillId="0" borderId="0" applyFont="0" applyFill="0" applyBorder="0" applyAlignment="0" applyProtection="0"/>
    <xf numFmtId="1" fontId="15" fillId="0" borderId="0"/>
    <xf numFmtId="1" fontId="15" fillId="0" borderId="0"/>
    <xf numFmtId="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9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9" fillId="0" borderId="0"/>
    <xf numFmtId="190" fontId="19" fillId="0" borderId="0" applyFont="0" applyFill="0" applyBorder="0" applyAlignment="0" applyProtection="0"/>
    <xf numFmtId="0" fontId="20" fillId="0" borderId="0"/>
    <xf numFmtId="19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190" fontId="18" fillId="0" borderId="0" applyFont="0" applyFill="0" applyBorder="0" applyAlignment="0" applyProtection="0"/>
    <xf numFmtId="0" fontId="19" fillId="0" borderId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15" fillId="0" borderId="0" applyFont="0" applyFill="0" applyBorder="0" applyAlignment="0" applyProtection="0"/>
    <xf numFmtId="0" fontId="15" fillId="0" borderId="0"/>
    <xf numFmtId="0" fontId="9" fillId="0" borderId="0"/>
    <xf numFmtId="201" fontId="9" fillId="0" borderId="0" applyFont="0" applyFill="0" applyBorder="0" applyAlignment="0" applyProtection="0"/>
    <xf numFmtId="0" fontId="46" fillId="0" borderId="0"/>
    <xf numFmtId="202" fontId="9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9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206" fontId="9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207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0" fillId="0" borderId="0"/>
    <xf numFmtId="0" fontId="20" fillId="0" borderId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9" fontId="28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4" fillId="7" borderId="0" applyNumberFormat="0" applyBorder="0" applyAlignment="0" applyProtection="0"/>
    <xf numFmtId="209" fontId="9" fillId="0" borderId="0" applyFill="0" applyBorder="0" applyAlignment="0"/>
    <xf numFmtId="210" fontId="51" fillId="0" borderId="0" applyFill="0" applyBorder="0" applyAlignment="0"/>
    <xf numFmtId="211" fontId="51" fillId="0" borderId="0" applyFill="0" applyBorder="0" applyAlignment="0"/>
    <xf numFmtId="199" fontId="52" fillId="0" borderId="0" applyFill="0" applyBorder="0" applyAlignment="0"/>
    <xf numFmtId="200" fontId="52" fillId="0" borderId="0" applyFill="0" applyBorder="0" applyAlignment="0"/>
    <xf numFmtId="212" fontId="51" fillId="0" borderId="0" applyFill="0" applyBorder="0" applyAlignment="0"/>
    <xf numFmtId="213" fontId="52" fillId="0" borderId="0" applyFill="0" applyBorder="0" applyAlignment="0"/>
    <xf numFmtId="210" fontId="51" fillId="0" borderId="0" applyFill="0" applyBorder="0" applyAlignment="0"/>
    <xf numFmtId="0" fontId="25" fillId="25" borderId="11" applyNumberFormat="0" applyAlignment="0" applyProtection="0"/>
    <xf numFmtId="0" fontId="26" fillId="26" borderId="12" applyNumberFormat="0" applyAlignment="0" applyProtection="0"/>
    <xf numFmtId="4" fontId="3" fillId="0" borderId="0" applyFont="0" applyFill="0" applyBorder="0" applyAlignment="0" applyProtection="0"/>
    <xf numFmtId="214" fontId="53" fillId="0" borderId="0"/>
    <xf numFmtId="214" fontId="53" fillId="0" borderId="0"/>
    <xf numFmtId="214" fontId="53" fillId="0" borderId="0"/>
    <xf numFmtId="214" fontId="53" fillId="0" borderId="0"/>
    <xf numFmtId="214" fontId="53" fillId="0" borderId="0"/>
    <xf numFmtId="214" fontId="53" fillId="0" borderId="0"/>
    <xf numFmtId="214" fontId="53" fillId="0" borderId="0"/>
    <xf numFmtId="214" fontId="53" fillId="0" borderId="0"/>
    <xf numFmtId="212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85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4" fillId="0" borderId="0"/>
    <xf numFmtId="0" fontId="54" fillId="0" borderId="0" applyNumberFormat="0" applyAlignment="0">
      <alignment horizontal="left"/>
    </xf>
    <xf numFmtId="0" fontId="55" fillId="0" borderId="0"/>
    <xf numFmtId="0" fontId="55" fillId="0" borderId="0"/>
    <xf numFmtId="210" fontId="51" fillId="0" borderId="0" applyFont="0" applyFill="0" applyBorder="0" applyAlignment="0" applyProtection="0"/>
    <xf numFmtId="216" fontId="4" fillId="0" borderId="0"/>
    <xf numFmtId="217" fontId="9" fillId="0" borderId="0"/>
    <xf numFmtId="0" fontId="44" fillId="2" borderId="0" applyNumberFormat="0" applyFont="0" applyFill="0" applyBorder="0" applyProtection="0">
      <alignment horizontal="left"/>
    </xf>
    <xf numFmtId="14" fontId="21" fillId="0" borderId="0" applyFill="0" applyBorder="0" applyAlignment="0"/>
    <xf numFmtId="38" fontId="56" fillId="0" borderId="10">
      <alignment vertical="center"/>
    </xf>
    <xf numFmtId="218" fontId="4" fillId="0" borderId="0"/>
    <xf numFmtId="212" fontId="51" fillId="0" borderId="0" applyFill="0" applyBorder="0" applyAlignment="0"/>
    <xf numFmtId="210" fontId="51" fillId="0" borderId="0" applyFill="0" applyBorder="0" applyAlignment="0"/>
    <xf numFmtId="212" fontId="51" fillId="0" borderId="0" applyFill="0" applyBorder="0" applyAlignment="0"/>
    <xf numFmtId="213" fontId="52" fillId="0" borderId="0" applyFill="0" applyBorder="0" applyAlignment="0"/>
    <xf numFmtId="210" fontId="51" fillId="0" borderId="0" applyFill="0" applyBorder="0" applyAlignment="0"/>
    <xf numFmtId="0" fontId="57" fillId="0" borderId="0" applyNumberFormat="0" applyAlignment="0">
      <alignment horizontal="left"/>
    </xf>
    <xf numFmtId="0" fontId="29" fillId="0" borderId="0" applyNumberFormat="0" applyFill="0" applyBorder="0" applyAlignment="0" applyProtection="0"/>
    <xf numFmtId="219" fontId="58" fillId="0" borderId="0">
      <alignment horizontal="right"/>
    </xf>
    <xf numFmtId="0" fontId="30" fillId="9" borderId="0" applyNumberFormat="0" applyBorder="0" applyAlignment="0" applyProtection="0"/>
    <xf numFmtId="0" fontId="45" fillId="0" borderId="13" applyNumberFormat="0" applyAlignment="0" applyProtection="0">
      <alignment horizontal="left" vertical="center"/>
    </xf>
    <xf numFmtId="0" fontId="45" fillId="0" borderId="6">
      <alignment horizontal="left" vertical="center"/>
    </xf>
    <xf numFmtId="220" fontId="59" fillId="3" borderId="0">
      <alignment horizontal="left" vertical="top"/>
    </xf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42" fillId="3" borderId="0">
      <alignment horizontal="left" wrapText="1"/>
    </xf>
    <xf numFmtId="221" fontId="9" fillId="0" borderId="0" applyBorder="0" applyAlignment="0"/>
    <xf numFmtId="0" fontId="34" fillId="10" borderId="11" applyNumberFormat="0" applyAlignment="0" applyProtection="0"/>
    <xf numFmtId="222" fontId="9" fillId="0" borderId="0"/>
    <xf numFmtId="192" fontId="60" fillId="0" borderId="0"/>
    <xf numFmtId="38" fontId="61" fillId="0" borderId="0"/>
    <xf numFmtId="38" fontId="62" fillId="0" borderId="0"/>
    <xf numFmtId="38" fontId="63" fillId="0" borderId="0"/>
    <xf numFmtId="38" fontId="64" fillId="0" borderId="0"/>
    <xf numFmtId="0" fontId="58" fillId="0" borderId="0"/>
    <xf numFmtId="0" fontId="58" fillId="0" borderId="0"/>
    <xf numFmtId="0" fontId="58" fillId="0" borderId="0"/>
    <xf numFmtId="0" fontId="65" fillId="0" borderId="0" applyNumberFormat="0" applyFont="0" applyFill="0" applyBorder="0" applyProtection="0">
      <alignment horizontal="left" vertical="center"/>
    </xf>
    <xf numFmtId="212" fontId="51" fillId="0" borderId="0" applyFill="0" applyBorder="0" applyAlignment="0"/>
    <xf numFmtId="210" fontId="51" fillId="0" borderId="0" applyFill="0" applyBorder="0" applyAlignment="0"/>
    <xf numFmtId="212" fontId="51" fillId="0" borderId="0" applyFill="0" applyBorder="0" applyAlignment="0"/>
    <xf numFmtId="213" fontId="52" fillId="0" borderId="0" applyFill="0" applyBorder="0" applyAlignment="0"/>
    <xf numFmtId="210" fontId="51" fillId="0" borderId="0" applyFill="0" applyBorder="0" applyAlignment="0"/>
    <xf numFmtId="0" fontId="35" fillId="0" borderId="17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223" fontId="66" fillId="0" borderId="0" applyFont="0" applyFill="0" applyBorder="0" applyAlignment="0" applyProtection="0"/>
    <xf numFmtId="224" fontId="66" fillId="0" borderId="0" applyFont="0" applyFill="0" applyBorder="0" applyAlignment="0" applyProtection="0"/>
    <xf numFmtId="0" fontId="36" fillId="13" borderId="0" applyNumberFormat="0" applyBorder="0" applyAlignment="0" applyProtection="0"/>
    <xf numFmtId="225" fontId="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 applyNumberFormat="0" applyFill="0" applyBorder="0" applyAlignment="0" applyProtection="0"/>
    <xf numFmtId="0" fontId="37" fillId="24" borderId="0"/>
    <xf numFmtId="1" fontId="15" fillId="0" borderId="0"/>
    <xf numFmtId="0" fontId="28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21" fillId="0" borderId="0"/>
    <xf numFmtId="0" fontId="5" fillId="0" borderId="0"/>
    <xf numFmtId="0" fontId="4" fillId="0" borderId="0"/>
    <xf numFmtId="0" fontId="5" fillId="0" borderId="0"/>
    <xf numFmtId="0" fontId="21" fillId="0" borderId="0"/>
    <xf numFmtId="0" fontId="20" fillId="0" borderId="0"/>
    <xf numFmtId="0" fontId="9" fillId="0" borderId="0"/>
    <xf numFmtId="0" fontId="21" fillId="0" borderId="0"/>
    <xf numFmtId="0" fontId="5" fillId="0" borderId="0"/>
    <xf numFmtId="0" fontId="5" fillId="0" borderId="0"/>
    <xf numFmtId="0" fontId="9" fillId="0" borderId="0"/>
    <xf numFmtId="226" fontId="9" fillId="0" borderId="0"/>
    <xf numFmtId="0" fontId="28" fillId="8" borderId="18" applyNumberFormat="0" applyFont="0" applyAlignment="0" applyProtection="0"/>
    <xf numFmtId="0" fontId="38" fillId="25" borderId="19" applyNumberFormat="0" applyAlignment="0" applyProtection="0"/>
    <xf numFmtId="40" fontId="67" fillId="27" borderId="0">
      <alignment horizontal="right"/>
    </xf>
    <xf numFmtId="0" fontId="68" fillId="27" borderId="20"/>
    <xf numFmtId="0" fontId="69" fillId="0" borderId="0">
      <alignment horizontal="center"/>
    </xf>
    <xf numFmtId="0" fontId="70" fillId="0" borderId="0">
      <alignment horizontal="center"/>
    </xf>
    <xf numFmtId="200" fontId="52" fillId="0" borderId="0" applyFont="0" applyFill="0" applyBorder="0" applyAlignment="0" applyProtection="0"/>
    <xf numFmtId="227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6" fillId="0" borderId="21" applyNumberFormat="0" applyBorder="0"/>
    <xf numFmtId="3" fontId="72" fillId="0" borderId="0" applyNumberFormat="0" applyFill="0" applyBorder="0" applyAlignment="0" applyProtection="0"/>
    <xf numFmtId="212" fontId="51" fillId="0" borderId="0" applyFill="0" applyBorder="0" applyAlignment="0"/>
    <xf numFmtId="210" fontId="51" fillId="0" borderId="0" applyFill="0" applyBorder="0" applyAlignment="0"/>
    <xf numFmtId="212" fontId="51" fillId="0" borderId="0" applyFill="0" applyBorder="0" applyAlignment="0"/>
    <xf numFmtId="213" fontId="52" fillId="0" borderId="0" applyFill="0" applyBorder="0" applyAlignment="0"/>
    <xf numFmtId="210" fontId="51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73" fillId="0" borderId="22">
      <alignment horizontal="center"/>
    </xf>
    <xf numFmtId="3" fontId="56" fillId="0" borderId="0" applyFont="0" applyFill="0" applyBorder="0" applyAlignment="0" applyProtection="0"/>
    <xf numFmtId="0" fontId="56" fillId="28" borderId="0" applyNumberFormat="0" applyFont="0" applyBorder="0" applyAlignment="0" applyProtection="0"/>
    <xf numFmtId="37" fontId="20" fillId="0" borderId="0"/>
    <xf numFmtId="0" fontId="15" fillId="0" borderId="0"/>
    <xf numFmtId="228" fontId="9" fillId="0" borderId="0" applyNumberFormat="0" applyFill="0" applyBorder="0" applyAlignment="0" applyProtection="0">
      <alignment horizontal="left"/>
    </xf>
    <xf numFmtId="38" fontId="65" fillId="0" borderId="0" applyNumberFormat="0" applyFont="0" applyFill="0" applyBorder="0" applyAlignment="0"/>
    <xf numFmtId="39" fontId="74" fillId="0" borderId="0"/>
    <xf numFmtId="0" fontId="21" fillId="0" borderId="0">
      <alignment vertical="top"/>
    </xf>
    <xf numFmtId="0" fontId="75" fillId="0" borderId="0" applyNumberFormat="0" applyBorder="0"/>
    <xf numFmtId="0" fontId="43" fillId="3" borderId="0">
      <alignment wrapText="1"/>
    </xf>
    <xf numFmtId="40" fontId="76" fillId="0" borderId="0" applyBorder="0">
      <alignment horizontal="right"/>
    </xf>
    <xf numFmtId="49" fontId="21" fillId="0" borderId="0" applyFill="0" applyBorder="0" applyAlignment="0"/>
    <xf numFmtId="229" fontId="52" fillId="0" borderId="0" applyFill="0" applyBorder="0" applyAlignment="0"/>
    <xf numFmtId="230" fontId="52" fillId="0" borderId="0" applyFill="0" applyBorder="0" applyAlignment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66" fillId="0" borderId="0" applyNumberFormat="0" applyFont="0" applyFill="0" applyBorder="0" applyProtection="0">
      <alignment horizontal="center" vertical="center" wrapText="1"/>
    </xf>
    <xf numFmtId="0" fontId="80" fillId="0" borderId="0" applyNumberFormat="0" applyFill="0" applyBorder="0" applyAlignment="0" applyProtection="0">
      <alignment vertical="top"/>
      <protection locked="0"/>
    </xf>
    <xf numFmtId="9" fontId="5" fillId="0" borderId="0" applyFill="0" applyBorder="0" applyAlignment="0" applyProtection="0"/>
    <xf numFmtId="41" fontId="5" fillId="0" borderId="0" applyFont="0" applyFill="0" applyBorder="0" applyAlignment="0" applyProtection="0"/>
    <xf numFmtId="190" fontId="9" fillId="0" borderId="0" applyFont="0" applyFill="0" applyBorder="0" applyAlignment="0" applyProtection="0"/>
    <xf numFmtId="42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26" borderId="12" applyNumberFormat="0" applyAlignment="0" applyProtection="0"/>
    <xf numFmtId="0" fontId="35" fillId="0" borderId="17" applyNumberFormat="0" applyFill="0" applyAlignment="0" applyProtection="0"/>
    <xf numFmtId="0" fontId="24" fillId="7" borderId="0" applyNumberFormat="0" applyBorder="0" applyAlignment="0" applyProtection="0"/>
    <xf numFmtId="0" fontId="38" fillId="25" borderId="19" applyNumberFormat="0" applyAlignment="0" applyProtection="0"/>
    <xf numFmtId="0" fontId="25" fillId="25" borderId="11" applyNumberFormat="0" applyAlignment="0" applyProtection="0"/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9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9" fillId="0" borderId="0"/>
    <xf numFmtId="0" fontId="9" fillId="0" borderId="0"/>
    <xf numFmtId="0" fontId="34" fillId="10" borderId="11" applyNumberFormat="0" applyAlignment="0" applyProtection="0"/>
    <xf numFmtId="0" fontId="36" fillId="13" borderId="0" applyNumberFormat="0" applyBorder="0" applyAlignment="0" applyProtection="0"/>
    <xf numFmtId="0" fontId="40" fillId="0" borderId="23" applyNumberFormat="0" applyFill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9" fillId="8" borderId="18" applyNumberFormat="0" applyFont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210" fontId="74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1" fillId="0" borderId="0"/>
    <xf numFmtId="189" fontId="5" fillId="0" borderId="0" applyFont="0" applyFill="0" applyBorder="0" applyAlignment="0" applyProtection="0"/>
    <xf numFmtId="0" fontId="82" fillId="0" borderId="0"/>
    <xf numFmtId="0" fontId="83" fillId="0" borderId="0" applyNumberFormat="0" applyFill="0" applyBorder="0" applyAlignment="0" applyProtection="0">
      <alignment vertical="top"/>
      <protection locked="0"/>
    </xf>
    <xf numFmtId="231" fontId="84" fillId="0" borderId="0" applyFont="0" applyFill="0" applyBorder="0" applyAlignment="0" applyProtection="0"/>
    <xf numFmtId="231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13">
    <xf numFmtId="1" fontId="0" fillId="0" borderId="0" xfId="0"/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189" fontId="11" fillId="0" borderId="0" xfId="0" applyNumberFormat="1" applyFont="1" applyFill="1" applyAlignment="1">
      <alignment horizontal="right" vertical="center"/>
    </xf>
    <xf numFmtId="189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0" fillId="0" borderId="0" xfId="12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1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189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Border="1" applyAlignment="1">
      <alignment horizontal="center" vertical="center"/>
    </xf>
    <xf numFmtId="38" fontId="11" fillId="0" borderId="5" xfId="0" applyNumberFormat="1" applyFont="1" applyFill="1" applyBorder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191" fontId="13" fillId="0" borderId="0" xfId="0" applyNumberFormat="1" applyFont="1" applyFill="1" applyAlignment="1">
      <alignment horizontal="center" vertical="center"/>
    </xf>
    <xf numFmtId="189" fontId="11" fillId="0" borderId="6" xfId="0" applyNumberFormat="1" applyFont="1" applyFill="1" applyBorder="1" applyAlignment="1">
      <alignment vertical="center"/>
    </xf>
    <xf numFmtId="38" fontId="10" fillId="0" borderId="0" xfId="12" applyNumberFormat="1" applyFont="1" applyAlignment="1">
      <alignment horizontal="left" vertical="center"/>
    </xf>
    <xf numFmtId="196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0" fontId="11" fillId="0" borderId="0" xfId="13" applyFont="1" applyAlignment="1">
      <alignment horizontal="right" vertical="center"/>
    </xf>
    <xf numFmtId="196" fontId="11" fillId="0" borderId="0" xfId="13" applyNumberFormat="1" applyFont="1" applyAlignment="1">
      <alignment horizontal="right" vertical="center"/>
    </xf>
    <xf numFmtId="0" fontId="11" fillId="0" borderId="0" xfId="13" applyFont="1" applyAlignment="1">
      <alignment horizontal="center" vertical="center"/>
    </xf>
    <xf numFmtId="196" fontId="11" fillId="0" borderId="0" xfId="13" applyNumberFormat="1" applyFont="1" applyAlignment="1">
      <alignment horizontal="center" vertical="center"/>
    </xf>
    <xf numFmtId="196" fontId="11" fillId="0" borderId="3" xfId="13" applyNumberFormat="1" applyFont="1" applyBorder="1" applyAlignment="1">
      <alignment horizontal="center" vertical="center"/>
    </xf>
    <xf numFmtId="189" fontId="11" fillId="0" borderId="7" xfId="3" applyNumberFormat="1" applyFont="1" applyBorder="1" applyAlignment="1">
      <alignment vertical="center"/>
    </xf>
    <xf numFmtId="189" fontId="11" fillId="0" borderId="8" xfId="3" applyNumberFormat="1" applyFont="1" applyBorder="1" applyAlignment="1">
      <alignment vertical="center"/>
    </xf>
    <xf numFmtId="189" fontId="11" fillId="0" borderId="3" xfId="3" applyNumberFormat="1" applyFont="1" applyBorder="1" applyAlignment="1">
      <alignment horizontal="center" vertical="center"/>
    </xf>
    <xf numFmtId="189" fontId="11" fillId="0" borderId="3" xfId="3" applyNumberFormat="1" applyFont="1" applyBorder="1" applyAlignment="1">
      <alignment vertical="center"/>
    </xf>
    <xf numFmtId="0" fontId="10" fillId="0" borderId="0" xfId="13" applyFont="1" applyAlignment="1">
      <alignment vertical="center"/>
    </xf>
    <xf numFmtId="189" fontId="11" fillId="0" borderId="4" xfId="3" applyNumberFormat="1" applyFont="1" applyBorder="1" applyAlignment="1">
      <alignment vertical="center"/>
    </xf>
    <xf numFmtId="37" fontId="11" fillId="0" borderId="0" xfId="13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189" fontId="11" fillId="0" borderId="0" xfId="3" applyNumberFormat="1" applyFont="1" applyAlignment="1">
      <alignment vertical="center"/>
    </xf>
    <xf numFmtId="189" fontId="11" fillId="0" borderId="0" xfId="13" applyNumberFormat="1" applyFont="1" applyAlignment="1">
      <alignment vertical="center"/>
    </xf>
    <xf numFmtId="189" fontId="11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190" fontId="11" fillId="0" borderId="0" xfId="117" applyFont="1" applyFill="1" applyAlignment="1">
      <alignment vertical="center"/>
    </xf>
    <xf numFmtId="0" fontId="11" fillId="0" borderId="3" xfId="13" applyFont="1" applyBorder="1" applyAlignment="1">
      <alignment horizontal="center" vertical="center"/>
    </xf>
    <xf numFmtId="38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7" fontId="11" fillId="0" borderId="3" xfId="0" quotePrefix="1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7" fontId="11" fillId="0" borderId="0" xfId="0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9" fontId="11" fillId="0" borderId="6" xfId="0" applyNumberFormat="1" applyFont="1" applyBorder="1" applyAlignment="1">
      <alignment vertical="center"/>
    </xf>
    <xf numFmtId="189" fontId="11" fillId="0" borderId="3" xfId="0" applyNumberFormat="1" applyFont="1" applyBorder="1" applyAlignment="1">
      <alignment vertical="center"/>
    </xf>
    <xf numFmtId="191" fontId="13" fillId="0" borderId="0" xfId="0" applyNumberFormat="1" applyFont="1" applyAlignment="1">
      <alignment horizontal="center" vertical="center"/>
    </xf>
    <xf numFmtId="189" fontId="11" fillId="0" borderId="4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29" borderId="4" xfId="0" applyNumberFormat="1" applyFont="1" applyFill="1" applyBorder="1" applyAlignment="1">
      <alignment vertical="center"/>
    </xf>
    <xf numFmtId="37" fontId="11" fillId="29" borderId="10" xfId="0" applyNumberFormat="1" applyFont="1" applyFill="1" applyBorder="1" applyAlignment="1">
      <alignment vertical="center"/>
    </xf>
    <xf numFmtId="189" fontId="11" fillId="29" borderId="0" xfId="0" applyNumberFormat="1" applyFont="1" applyFill="1" applyAlignment="1">
      <alignment vertical="center"/>
    </xf>
    <xf numFmtId="38" fontId="11" fillId="29" borderId="0" xfId="0" applyNumberFormat="1" applyFont="1" applyFill="1" applyAlignment="1">
      <alignment vertical="center"/>
    </xf>
    <xf numFmtId="189" fontId="11" fillId="29" borderId="0" xfId="0" applyNumberFormat="1" applyFont="1" applyFill="1" applyAlignment="1">
      <alignment horizontal="right" vertical="center"/>
    </xf>
    <xf numFmtId="189" fontId="11" fillId="29" borderId="3" xfId="0" applyNumberFormat="1" applyFont="1" applyFill="1" applyBorder="1" applyAlignment="1">
      <alignment horizontal="right" vertical="center"/>
    </xf>
    <xf numFmtId="189" fontId="11" fillId="29" borderId="0" xfId="0" applyNumberFormat="1" applyFont="1" applyFill="1" applyAlignment="1">
      <alignment horizontal="center" vertical="center"/>
    </xf>
    <xf numFmtId="38" fontId="10" fillId="29" borderId="0" xfId="0" applyNumberFormat="1" applyFont="1" applyFill="1" applyAlignment="1">
      <alignment vertical="center"/>
    </xf>
    <xf numFmtId="38" fontId="10" fillId="29" borderId="0" xfId="12" applyNumberFormat="1" applyFont="1" applyFill="1" applyAlignment="1">
      <alignment horizontal="left" vertical="center"/>
    </xf>
    <xf numFmtId="38" fontId="11" fillId="29" borderId="0" xfId="0" applyNumberFormat="1" applyFont="1" applyFill="1" applyAlignment="1">
      <alignment horizontal="centerContinuous" vertical="center"/>
    </xf>
    <xf numFmtId="37" fontId="11" fillId="29" borderId="0" xfId="0" applyNumberFormat="1" applyFont="1" applyFill="1" applyAlignment="1">
      <alignment horizontal="centerContinuous" vertical="center"/>
    </xf>
    <xf numFmtId="38" fontId="10" fillId="29" borderId="0" xfId="0" applyNumberFormat="1" applyFont="1" applyFill="1" applyAlignment="1">
      <alignment horizontal="left" vertical="center"/>
    </xf>
    <xf numFmtId="37" fontId="10" fillId="29" borderId="0" xfId="0" applyNumberFormat="1" applyFont="1" applyFill="1" applyAlignment="1">
      <alignment horizontal="left" vertical="center"/>
    </xf>
    <xf numFmtId="37" fontId="11" fillId="29" borderId="0" xfId="0" applyNumberFormat="1" applyFont="1" applyFill="1" applyAlignment="1">
      <alignment horizontal="right" vertical="center"/>
    </xf>
    <xf numFmtId="37" fontId="11" fillId="29" borderId="0" xfId="0" applyNumberFormat="1" applyFont="1" applyFill="1" applyAlignment="1">
      <alignment horizontal="center" vertical="center"/>
    </xf>
    <xf numFmtId="38" fontId="11" fillId="29" borderId="0" xfId="0" applyNumberFormat="1" applyFont="1" applyFill="1" applyAlignment="1">
      <alignment horizontal="center" vertical="center"/>
    </xf>
    <xf numFmtId="38" fontId="12" fillId="29" borderId="0" xfId="0" applyNumberFormat="1" applyFont="1" applyFill="1" applyAlignment="1">
      <alignment horizontal="center" vertical="center"/>
    </xf>
    <xf numFmtId="37" fontId="11" fillId="29" borderId="3" xfId="0" quotePrefix="1" applyNumberFormat="1" applyFont="1" applyFill="1" applyBorder="1" applyAlignment="1">
      <alignment horizontal="center" vertical="center"/>
    </xf>
    <xf numFmtId="37" fontId="12" fillId="29" borderId="0" xfId="0" applyNumberFormat="1" applyFont="1" applyFill="1" applyAlignment="1">
      <alignment horizontal="center" vertical="center"/>
    </xf>
    <xf numFmtId="189" fontId="11" fillId="29" borderId="3" xfId="0" applyNumberFormat="1" applyFont="1" applyFill="1" applyBorder="1" applyAlignment="1">
      <alignment vertical="center"/>
    </xf>
    <xf numFmtId="0" fontId="11" fillId="0" borderId="0" xfId="0" applyNumberFormat="1" applyFont="1" applyAlignment="1">
      <alignment vertical="center"/>
    </xf>
    <xf numFmtId="189" fontId="11" fillId="29" borderId="6" xfId="0" applyNumberFormat="1" applyFont="1" applyFill="1" applyBorder="1" applyAlignment="1">
      <alignment horizontal="center" vertical="center"/>
    </xf>
    <xf numFmtId="189" fontId="11" fillId="29" borderId="4" xfId="117" applyNumberFormat="1" applyFont="1" applyFill="1" applyBorder="1" applyAlignment="1">
      <alignment vertical="center"/>
    </xf>
    <xf numFmtId="189" fontId="11" fillId="0" borderId="0" xfId="117" applyNumberFormat="1" applyFont="1" applyAlignment="1">
      <alignment vertical="center"/>
    </xf>
    <xf numFmtId="190" fontId="11" fillId="0" borderId="0" xfId="117" applyFont="1" applyAlignment="1">
      <alignment vertical="center"/>
    </xf>
    <xf numFmtId="38" fontId="13" fillId="0" borderId="0" xfId="0" applyNumberFormat="1" applyFont="1" applyAlignment="1">
      <alignment vertical="center"/>
    </xf>
    <xf numFmtId="189" fontId="11" fillId="0" borderId="0" xfId="3" applyNumberFormat="1" applyFont="1" applyAlignment="1">
      <alignment horizontal="right" vertical="center"/>
    </xf>
    <xf numFmtId="38" fontId="86" fillId="0" borderId="0" xfId="118" applyNumberFormat="1" applyFont="1" applyAlignment="1">
      <alignment vertical="center"/>
    </xf>
    <xf numFmtId="38" fontId="87" fillId="0" borderId="0" xfId="343" applyNumberFormat="1" applyFont="1" applyAlignment="1">
      <alignment vertical="center"/>
    </xf>
    <xf numFmtId="189" fontId="11" fillId="0" borderId="24" xfId="3" applyNumberFormat="1" applyFont="1" applyBorder="1" applyAlignment="1">
      <alignment vertical="center"/>
    </xf>
    <xf numFmtId="38" fontId="88" fillId="0" borderId="0" xfId="0" applyNumberFormat="1" applyFont="1" applyFill="1" applyAlignment="1">
      <alignment vertical="center"/>
    </xf>
    <xf numFmtId="189" fontId="11" fillId="29" borderId="0" xfId="0" applyNumberFormat="1" applyFont="1" applyFill="1" applyBorder="1" applyAlignment="1">
      <alignment vertical="center"/>
    </xf>
    <xf numFmtId="0" fontId="88" fillId="0" borderId="0" xfId="13" applyFont="1" applyAlignment="1">
      <alignment vertical="center"/>
    </xf>
    <xf numFmtId="38" fontId="11" fillId="0" borderId="9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11" fillId="0" borderId="3" xfId="13" applyFont="1" applyBorder="1" applyAlignment="1">
      <alignment horizontal="center" vertical="center"/>
    </xf>
  </cellXfs>
  <cellStyles count="410">
    <cellStyle name="??" xfId="119" xr:uid="{00000000-0005-0000-0000-0000A4000000}"/>
    <cellStyle name="?? [0.00]_ADMAG" xfId="120" xr:uid="{00000000-0005-0000-0000-0000A5000000}"/>
    <cellStyle name="???" xfId="121" xr:uid="{00000000-0005-0000-0000-0000A6000000}"/>
    <cellStyle name="???? [0.00]_ADMAG" xfId="122" xr:uid="{00000000-0005-0000-0000-0000A7000000}"/>
    <cellStyle name="?????????????????" xfId="123" xr:uid="{00000000-0005-0000-0000-0000A8000000}"/>
    <cellStyle name="????????????????? [0]_MOGAS97" xfId="124" xr:uid="{00000000-0005-0000-0000-0000A9000000}"/>
    <cellStyle name="??????????????????? [0]_MOGAS97" xfId="125" xr:uid="{00000000-0005-0000-0000-0000AA000000}"/>
    <cellStyle name="???????????????????_MOGAS97" xfId="126" xr:uid="{00000000-0005-0000-0000-0000AB000000}"/>
    <cellStyle name="?????????????????_MOGAS97" xfId="127" xr:uid="{00000000-0005-0000-0000-0000AC000000}"/>
    <cellStyle name="????_ADMAG" xfId="128" xr:uid="{00000000-0005-0000-0000-0000AD000000}"/>
    <cellStyle name="???[0]_liz-ss" xfId="129" xr:uid="{00000000-0005-0000-0000-0000AE000000}"/>
    <cellStyle name="???_'01.11" xfId="130" xr:uid="{00000000-0005-0000-0000-0000AF000000}"/>
    <cellStyle name="??_ADMAG" xfId="131" xr:uid="{00000000-0005-0000-0000-0000B0000000}"/>
    <cellStyle name="_TNS(L - O)" xfId="132" xr:uid="{00000000-0005-0000-0000-0000B1000000}"/>
    <cellStyle name="_TNS(R - U)" xfId="133" xr:uid="{00000000-0005-0000-0000-0000B2000000}"/>
    <cellStyle name="’??? [0.00]_TMCA Spreadsheet(body)" xfId="134" xr:uid="{00000000-0005-0000-0000-0000B3000000}"/>
    <cellStyle name="’???_TMCA Spreadsheet(body)" xfId="135" xr:uid="{00000000-0005-0000-0000-0000B4000000}"/>
    <cellStyle name="•W?_TMCA Spreadsheet(body)" xfId="136" xr:uid="{00000000-0005-0000-0000-0000B5000000}"/>
    <cellStyle name="0,0_x000d__x000a_NA_x000d__x000a_" xfId="137" xr:uid="{00000000-0005-0000-0000-0000B6000000}"/>
    <cellStyle name="20% - Accent1 2" xfId="138" xr:uid="{00000000-0005-0000-0000-0000B7000000}"/>
    <cellStyle name="20% - Accent2 2" xfId="139" xr:uid="{00000000-0005-0000-0000-0000B8000000}"/>
    <cellStyle name="20% - Accent3 2" xfId="140" xr:uid="{00000000-0005-0000-0000-0000B9000000}"/>
    <cellStyle name="20% - Accent4 2" xfId="141" xr:uid="{00000000-0005-0000-0000-0000BA000000}"/>
    <cellStyle name="20% - Accent5 2" xfId="142" xr:uid="{00000000-0005-0000-0000-0000BB000000}"/>
    <cellStyle name="20% - Accent6 2" xfId="143" xr:uid="{00000000-0005-0000-0000-0000BC000000}"/>
    <cellStyle name="20% - ส่วนที่ถูกเน้น1" xfId="144" xr:uid="{00000000-0005-0000-0000-0000BD000000}"/>
    <cellStyle name="20% - ส่วนที่ถูกเน้น2" xfId="145" xr:uid="{00000000-0005-0000-0000-0000BE000000}"/>
    <cellStyle name="20% - ส่วนที่ถูกเน้น3" xfId="146" xr:uid="{00000000-0005-0000-0000-0000BF000000}"/>
    <cellStyle name="20% - ส่วนที่ถูกเน้น4" xfId="147" xr:uid="{00000000-0005-0000-0000-0000C0000000}"/>
    <cellStyle name="20% - ส่วนที่ถูกเน้น5" xfId="148" xr:uid="{00000000-0005-0000-0000-0000C1000000}"/>
    <cellStyle name="20% - ส่วนที่ถูกเน้น6" xfId="149" xr:uid="{00000000-0005-0000-0000-0000C2000000}"/>
    <cellStyle name="40% - Accent1 2" xfId="150" xr:uid="{00000000-0005-0000-0000-0000C3000000}"/>
    <cellStyle name="40% - Accent2 2" xfId="151" xr:uid="{00000000-0005-0000-0000-0000C4000000}"/>
    <cellStyle name="40% - Accent3 2" xfId="152" xr:uid="{00000000-0005-0000-0000-0000C5000000}"/>
    <cellStyle name="40% - Accent4 2" xfId="153" xr:uid="{00000000-0005-0000-0000-0000C6000000}"/>
    <cellStyle name="40% - Accent5 2" xfId="154" xr:uid="{00000000-0005-0000-0000-0000C7000000}"/>
    <cellStyle name="40% - Accent6 2" xfId="155" xr:uid="{00000000-0005-0000-0000-0000C8000000}"/>
    <cellStyle name="40% - ส่วนที่ถูกเน้น1" xfId="156" xr:uid="{00000000-0005-0000-0000-0000C9000000}"/>
    <cellStyle name="40% - ส่วนที่ถูกเน้น2" xfId="157" xr:uid="{00000000-0005-0000-0000-0000CA000000}"/>
    <cellStyle name="40% - ส่วนที่ถูกเน้น3" xfId="158" xr:uid="{00000000-0005-0000-0000-0000CB000000}"/>
    <cellStyle name="40% - ส่วนที่ถูกเน้น4" xfId="159" xr:uid="{00000000-0005-0000-0000-0000CC000000}"/>
    <cellStyle name="40% - ส่วนที่ถูกเน้น5" xfId="160" xr:uid="{00000000-0005-0000-0000-0000CD000000}"/>
    <cellStyle name="40% - ส่วนที่ถูกเน้น6" xfId="161" xr:uid="{00000000-0005-0000-0000-0000CE000000}"/>
    <cellStyle name="60% - Accent1 2" xfId="162" xr:uid="{00000000-0005-0000-0000-0000CF000000}"/>
    <cellStyle name="60% - Accent2 2" xfId="163" xr:uid="{00000000-0005-0000-0000-0000D0000000}"/>
    <cellStyle name="60% - Accent3 2" xfId="164" xr:uid="{00000000-0005-0000-0000-0000D1000000}"/>
    <cellStyle name="60% - Accent4 2" xfId="165" xr:uid="{00000000-0005-0000-0000-0000D2000000}"/>
    <cellStyle name="60% - Accent5 2" xfId="166" xr:uid="{00000000-0005-0000-0000-0000D3000000}"/>
    <cellStyle name="60% - Accent6 2" xfId="167" xr:uid="{00000000-0005-0000-0000-0000D4000000}"/>
    <cellStyle name="60% - ส่วนที่ถูกเน้น1" xfId="168" xr:uid="{00000000-0005-0000-0000-0000D5000000}"/>
    <cellStyle name="60% - ส่วนที่ถูกเน้น2" xfId="169" xr:uid="{00000000-0005-0000-0000-0000D6000000}"/>
    <cellStyle name="60% - ส่วนที่ถูกเน้น3" xfId="170" xr:uid="{00000000-0005-0000-0000-0000D7000000}"/>
    <cellStyle name="60% - ส่วนที่ถูกเน้น4" xfId="171" xr:uid="{00000000-0005-0000-0000-0000D8000000}"/>
    <cellStyle name="60% - ส่วนที่ถูกเน้น5" xfId="172" xr:uid="{00000000-0005-0000-0000-0000D9000000}"/>
    <cellStyle name="60% - ส่วนที่ถูกเน้น6" xfId="173" xr:uid="{00000000-0005-0000-0000-0000DA000000}"/>
    <cellStyle name="75" xfId="174" xr:uid="{00000000-0005-0000-0000-0000DB000000}"/>
    <cellStyle name="Accent1 2" xfId="175" xr:uid="{00000000-0005-0000-0000-0000DC000000}"/>
    <cellStyle name="Accent2 2" xfId="176" xr:uid="{00000000-0005-0000-0000-0000DD000000}"/>
    <cellStyle name="Accent3 2" xfId="177" xr:uid="{00000000-0005-0000-0000-0000DE000000}"/>
    <cellStyle name="Accent4 2" xfId="178" xr:uid="{00000000-0005-0000-0000-0000DF000000}"/>
    <cellStyle name="Accent5 2" xfId="179" xr:uid="{00000000-0005-0000-0000-0000E0000000}"/>
    <cellStyle name="Accent6 2" xfId="180" xr:uid="{00000000-0005-0000-0000-0000E1000000}"/>
    <cellStyle name="Bad 2" xfId="181" xr:uid="{00000000-0005-0000-0000-0000E2000000}"/>
    <cellStyle name="Calc Currency (0)" xfId="182" xr:uid="{00000000-0005-0000-0000-0000E3000000}"/>
    <cellStyle name="Calc Currency (2)" xfId="183" xr:uid="{00000000-0005-0000-0000-0000E4000000}"/>
    <cellStyle name="Calc Percent (0)" xfId="184" xr:uid="{00000000-0005-0000-0000-0000E5000000}"/>
    <cellStyle name="Calc Percent (1)" xfId="185" xr:uid="{00000000-0005-0000-0000-0000E6000000}"/>
    <cellStyle name="Calc Percent (2)" xfId="186" xr:uid="{00000000-0005-0000-0000-0000E7000000}"/>
    <cellStyle name="Calc Units (0)" xfId="187" xr:uid="{00000000-0005-0000-0000-0000E8000000}"/>
    <cellStyle name="Calc Units (1)" xfId="188" xr:uid="{00000000-0005-0000-0000-0000E9000000}"/>
    <cellStyle name="Calc Units (2)" xfId="189" xr:uid="{00000000-0005-0000-0000-0000EA000000}"/>
    <cellStyle name="Calculation 2" xfId="190" xr:uid="{00000000-0005-0000-0000-0000EB000000}"/>
    <cellStyle name="Check Cell 2" xfId="191" xr:uid="{00000000-0005-0000-0000-0000EC000000}"/>
    <cellStyle name="Comma" xfId="117" builtinId="3"/>
    <cellStyle name="Comma  - Style1" xfId="193" xr:uid="{00000000-0005-0000-0000-0000EE000000}"/>
    <cellStyle name="Comma  - Style2" xfId="194" xr:uid="{00000000-0005-0000-0000-0000EF000000}"/>
    <cellStyle name="Comma  - Style3" xfId="195" xr:uid="{00000000-0005-0000-0000-0000F0000000}"/>
    <cellStyle name="Comma  - Style4" xfId="196" xr:uid="{00000000-0005-0000-0000-0000F1000000}"/>
    <cellStyle name="Comma  - Style5" xfId="197" xr:uid="{00000000-0005-0000-0000-0000F2000000}"/>
    <cellStyle name="Comma  - Style6" xfId="198" xr:uid="{00000000-0005-0000-0000-0000F3000000}"/>
    <cellStyle name="Comma  - Style7" xfId="199" xr:uid="{00000000-0005-0000-0000-0000F4000000}"/>
    <cellStyle name="Comma  - Style8" xfId="200" xr:uid="{00000000-0005-0000-0000-0000F5000000}"/>
    <cellStyle name="Comma [00]" xfId="201" xr:uid="{00000000-0005-0000-0000-0000F6000000}"/>
    <cellStyle name="Comma 10" xfId="202" xr:uid="{00000000-0005-0000-0000-0000F7000000}"/>
    <cellStyle name="Comma 11" xfId="203" xr:uid="{00000000-0005-0000-0000-0000F8000000}"/>
    <cellStyle name="Comma 11 2" xfId="204" xr:uid="{00000000-0005-0000-0000-0000F9000000}"/>
    <cellStyle name="Comma 11 2 2" xfId="205" xr:uid="{00000000-0005-0000-0000-0000FA000000}"/>
    <cellStyle name="Comma 12" xfId="206" xr:uid="{00000000-0005-0000-0000-0000FB000000}"/>
    <cellStyle name="Comma 13" xfId="192" xr:uid="{00000000-0005-0000-0000-0000ED000000}"/>
    <cellStyle name="Comma 14" xfId="409" xr:uid="{00000000-0005-0000-0000-0000C6010000}"/>
    <cellStyle name="Comma 16" xfId="207" xr:uid="{00000000-0005-0000-0000-0000FC000000}"/>
    <cellStyle name="Comma 2" xfId="1" xr:uid="{00000000-0005-0000-0000-000000000000}"/>
    <cellStyle name="Comma 2 2" xfId="60" xr:uid="{00000000-0005-0000-0000-000001000000}"/>
    <cellStyle name="Comma 2 2 2" xfId="209" xr:uid="{00000000-0005-0000-0000-0000FE000000}"/>
    <cellStyle name="Comma 2 2 2 2" xfId="210" xr:uid="{00000000-0005-0000-0000-0000FF000000}"/>
    <cellStyle name="Comma 2 2 3" xfId="208" xr:uid="{00000000-0005-0000-0000-0000FD000000}"/>
    <cellStyle name="Comma 2 3" xfId="55" xr:uid="{00000000-0005-0000-0000-000002000000}"/>
    <cellStyle name="Comma 2 3 2" xfId="212" xr:uid="{00000000-0005-0000-0000-000001010000}"/>
    <cellStyle name="Comma 2 3 3" xfId="211" xr:uid="{00000000-0005-0000-0000-000000010000}"/>
    <cellStyle name="Comma 2 4" xfId="62" xr:uid="{00000000-0005-0000-0000-000003000000}"/>
    <cellStyle name="Comma 2 5" xfId="50" xr:uid="{00000000-0005-0000-0000-000004000000}"/>
    <cellStyle name="Comma 2 6" xfId="78" xr:uid="{00000000-0005-0000-0000-000005000000}"/>
    <cellStyle name="Comma 2 7" xfId="20" xr:uid="{00000000-0005-0000-0000-000006000000}"/>
    <cellStyle name="Comma 2_TNS_(Y)" xfId="213" xr:uid="{00000000-0005-0000-0000-000002010000}"/>
    <cellStyle name="Comma 21" xfId="214" xr:uid="{00000000-0005-0000-0000-000003010000}"/>
    <cellStyle name="Comma 3" xfId="51" xr:uid="{00000000-0005-0000-0000-000007000000}"/>
    <cellStyle name="Comma 3 2" xfId="216" xr:uid="{00000000-0005-0000-0000-000005010000}"/>
    <cellStyle name="Comma 3 2 2" xfId="217" xr:uid="{00000000-0005-0000-0000-000006010000}"/>
    <cellStyle name="Comma 3 2 2 2" xfId="218" xr:uid="{00000000-0005-0000-0000-000007010000}"/>
    <cellStyle name="Comma 3 3" xfId="219" xr:uid="{00000000-0005-0000-0000-000008010000}"/>
    <cellStyle name="Comma 3 4" xfId="220" xr:uid="{00000000-0005-0000-0000-000009010000}"/>
    <cellStyle name="Comma 3 5" xfId="215" xr:uid="{00000000-0005-0000-0000-000004010000}"/>
    <cellStyle name="Comma 34" xfId="221" xr:uid="{00000000-0005-0000-0000-00000A010000}"/>
    <cellStyle name="Comma 4" xfId="58" xr:uid="{00000000-0005-0000-0000-000008000000}"/>
    <cellStyle name="Comma 4 2" xfId="223" xr:uid="{00000000-0005-0000-0000-00000C010000}"/>
    <cellStyle name="Comma 4 3" xfId="222" xr:uid="{00000000-0005-0000-0000-00000B010000}"/>
    <cellStyle name="Comma 5" xfId="53" xr:uid="{00000000-0005-0000-0000-000009000000}"/>
    <cellStyle name="Comma 5 10" xfId="225" xr:uid="{00000000-0005-0000-0000-00000E010000}"/>
    <cellStyle name="Comma 5 2" xfId="226" xr:uid="{00000000-0005-0000-0000-00000F010000}"/>
    <cellStyle name="Comma 5 3" xfId="227" xr:uid="{00000000-0005-0000-0000-000010010000}"/>
    <cellStyle name="Comma 5 4" xfId="224" xr:uid="{00000000-0005-0000-0000-00000D010000}"/>
    <cellStyle name="Comma 6" xfId="61" xr:uid="{00000000-0005-0000-0000-00000A000000}"/>
    <cellStyle name="Comma 6 2" xfId="229" xr:uid="{00000000-0005-0000-0000-000012010000}"/>
    <cellStyle name="Comma 6 3" xfId="230" xr:uid="{00000000-0005-0000-0000-000013010000}"/>
    <cellStyle name="Comma 6 4" xfId="228" xr:uid="{00000000-0005-0000-0000-000011010000}"/>
    <cellStyle name="Comma 7" xfId="77" xr:uid="{00000000-0005-0000-0000-00000B000000}"/>
    <cellStyle name="Comma 7 2" xfId="232" xr:uid="{00000000-0005-0000-0000-000015010000}"/>
    <cellStyle name="Comma 7 3" xfId="231" xr:uid="{00000000-0005-0000-0000-000014010000}"/>
    <cellStyle name="Comma 8" xfId="17" xr:uid="{00000000-0005-0000-0000-00000C000000}"/>
    <cellStyle name="Comma 8 2" xfId="233" xr:uid="{00000000-0005-0000-0000-000016010000}"/>
    <cellStyle name="Comma 9" xfId="234" xr:uid="{00000000-0005-0000-0000-000017010000}"/>
    <cellStyle name="Comma 9 2" xfId="235" xr:uid="{00000000-0005-0000-0000-000018010000}"/>
    <cellStyle name="comma zerodec" xfId="2" xr:uid="{00000000-0005-0000-0000-00000D000000}"/>
    <cellStyle name="comma zerodec 2" xfId="236" xr:uid="{00000000-0005-0000-0000-000019010000}"/>
    <cellStyle name="Comma_CE-Thai" xfId="3" xr:uid="{00000000-0005-0000-0000-00000E000000}"/>
    <cellStyle name="Copied" xfId="237" xr:uid="{00000000-0005-0000-0000-00001A010000}"/>
    <cellStyle name="Curren - Style3" xfId="238" xr:uid="{00000000-0005-0000-0000-00001B010000}"/>
    <cellStyle name="Curren - Style4" xfId="239" xr:uid="{00000000-0005-0000-0000-00001C010000}"/>
    <cellStyle name="Currency [00]" xfId="240" xr:uid="{00000000-0005-0000-0000-00001D010000}"/>
    <cellStyle name="Currency1" xfId="4" xr:uid="{00000000-0005-0000-0000-00000F000000}"/>
    <cellStyle name="Currency1 2" xfId="241" xr:uid="{00000000-0005-0000-0000-00001E010000}"/>
    <cellStyle name="Currency2" xfId="242" xr:uid="{00000000-0005-0000-0000-00001F010000}"/>
    <cellStyle name="Dan" xfId="243" xr:uid="{00000000-0005-0000-0000-000020010000}"/>
    <cellStyle name="Date Short" xfId="244" xr:uid="{00000000-0005-0000-0000-000021010000}"/>
    <cellStyle name="DELTA" xfId="245" xr:uid="{00000000-0005-0000-0000-000022010000}"/>
    <cellStyle name="Dollar (zero dec)" xfId="5" xr:uid="{00000000-0005-0000-0000-000010000000}"/>
    <cellStyle name="Dollar (zero dec) 2" xfId="246" xr:uid="{00000000-0005-0000-0000-000023010000}"/>
    <cellStyle name="E&amp;Y House" xfId="6" xr:uid="{00000000-0005-0000-0000-000011000000}"/>
    <cellStyle name="Enter Currency (0)" xfId="247" xr:uid="{00000000-0005-0000-0000-000024010000}"/>
    <cellStyle name="Enter Currency (2)" xfId="248" xr:uid="{00000000-0005-0000-0000-000025010000}"/>
    <cellStyle name="Enter Units (0)" xfId="249" xr:uid="{00000000-0005-0000-0000-000026010000}"/>
    <cellStyle name="Enter Units (1)" xfId="250" xr:uid="{00000000-0005-0000-0000-000027010000}"/>
    <cellStyle name="Enter Units (2)" xfId="251" xr:uid="{00000000-0005-0000-0000-000028010000}"/>
    <cellStyle name="Entered" xfId="252" xr:uid="{00000000-0005-0000-0000-000029010000}"/>
    <cellStyle name="Explanatory Text 2" xfId="253" xr:uid="{00000000-0005-0000-0000-00002A010000}"/>
    <cellStyle name="Format Number Column" xfId="254" xr:uid="{00000000-0005-0000-0000-00002B010000}"/>
    <cellStyle name="Good 2" xfId="255" xr:uid="{00000000-0005-0000-0000-00002C010000}"/>
    <cellStyle name="Grey" xfId="7" xr:uid="{00000000-0005-0000-0000-000012000000}"/>
    <cellStyle name="Header1" xfId="256" xr:uid="{00000000-0005-0000-0000-00002D010000}"/>
    <cellStyle name="Header2" xfId="257" xr:uid="{00000000-0005-0000-0000-00002E010000}"/>
    <cellStyle name="Heading" xfId="258" xr:uid="{00000000-0005-0000-0000-00002F010000}"/>
    <cellStyle name="Heading 1 2" xfId="259" xr:uid="{00000000-0005-0000-0000-000030010000}"/>
    <cellStyle name="Heading 2 2" xfId="260" xr:uid="{00000000-0005-0000-0000-000031010000}"/>
    <cellStyle name="Heading 3 2" xfId="261" xr:uid="{00000000-0005-0000-0000-000032010000}"/>
    <cellStyle name="Heading 4 2" xfId="262" xr:uid="{00000000-0005-0000-0000-000033010000}"/>
    <cellStyle name="Indent" xfId="263" xr:uid="{00000000-0005-0000-0000-000034010000}"/>
    <cellStyle name="Info_Main" xfId="264" xr:uid="{00000000-0005-0000-0000-000035010000}"/>
    <cellStyle name="Input [yellow]" xfId="8" xr:uid="{00000000-0005-0000-0000-000013000000}"/>
    <cellStyle name="Input 2" xfId="265" xr:uid="{00000000-0005-0000-0000-000036010000}"/>
    <cellStyle name="InputCurrency" xfId="266" xr:uid="{00000000-0005-0000-0000-000037010000}"/>
    <cellStyle name="InputPercent1" xfId="267" xr:uid="{00000000-0005-0000-0000-000038010000}"/>
    <cellStyle name="KPMG Heading 1" xfId="268" xr:uid="{00000000-0005-0000-0000-000039010000}"/>
    <cellStyle name="KPMG Heading 2" xfId="269" xr:uid="{00000000-0005-0000-0000-00003A010000}"/>
    <cellStyle name="KPMG Heading 3" xfId="270" xr:uid="{00000000-0005-0000-0000-00003B010000}"/>
    <cellStyle name="KPMG Heading 4" xfId="271" xr:uid="{00000000-0005-0000-0000-00003C010000}"/>
    <cellStyle name="KPMG Normal" xfId="272" xr:uid="{00000000-0005-0000-0000-00003D010000}"/>
    <cellStyle name="KPMG Normal Text" xfId="273" xr:uid="{00000000-0005-0000-0000-00003E010000}"/>
    <cellStyle name="KPMG Normal_Detail Deferred Tax" xfId="274" xr:uid="{00000000-0005-0000-0000-00003F010000}"/>
    <cellStyle name="left" xfId="275" xr:uid="{00000000-0005-0000-0000-000040010000}"/>
    <cellStyle name="Link Currency (0)" xfId="276" xr:uid="{00000000-0005-0000-0000-000041010000}"/>
    <cellStyle name="Link Currency (2)" xfId="277" xr:uid="{00000000-0005-0000-0000-000042010000}"/>
    <cellStyle name="Link Units (0)" xfId="278" xr:uid="{00000000-0005-0000-0000-000043010000}"/>
    <cellStyle name="Link Units (1)" xfId="279" xr:uid="{00000000-0005-0000-0000-000044010000}"/>
    <cellStyle name="Link Units (2)" xfId="280" xr:uid="{00000000-0005-0000-0000-000045010000}"/>
    <cellStyle name="Linked Cell 2" xfId="281" xr:uid="{00000000-0005-0000-0000-000046010000}"/>
    <cellStyle name="Milliers [0]_AR1194" xfId="282" xr:uid="{00000000-0005-0000-0000-000047010000}"/>
    <cellStyle name="Milliers_AR1194" xfId="283" xr:uid="{00000000-0005-0000-0000-000048010000}"/>
    <cellStyle name="Mon?taire [0]_AR1194" xfId="284" xr:uid="{00000000-0005-0000-0000-000049010000}"/>
    <cellStyle name="Mon?taire_AR1194" xfId="285" xr:uid="{00000000-0005-0000-0000-00004A010000}"/>
    <cellStyle name="Monétaire [0]_laroux" xfId="286" xr:uid="{00000000-0005-0000-0000-00004B010000}"/>
    <cellStyle name="Monétaire_laroux" xfId="287" xr:uid="{00000000-0005-0000-0000-00004C010000}"/>
    <cellStyle name="Neutral 2" xfId="288" xr:uid="{00000000-0005-0000-0000-00004D010000}"/>
    <cellStyle name="no dec" xfId="9" xr:uid="{00000000-0005-0000-0000-000014000000}"/>
    <cellStyle name="Normal" xfId="0" builtinId="0"/>
    <cellStyle name="Normal - Style1" xfId="10" xr:uid="{00000000-0005-0000-0000-000016000000}"/>
    <cellStyle name="Normal - Style1 2" xfId="289" xr:uid="{00000000-0005-0000-0000-00004F010000}"/>
    <cellStyle name="Normal - Style5" xfId="290" xr:uid="{00000000-0005-0000-0000-000050010000}"/>
    <cellStyle name="Normal 10" xfId="27" xr:uid="{00000000-0005-0000-0000-000017000000}"/>
    <cellStyle name="Normal 10 2" xfId="291" xr:uid="{00000000-0005-0000-0000-000051010000}"/>
    <cellStyle name="Normal 100" xfId="292" xr:uid="{00000000-0005-0000-0000-000052010000}"/>
    <cellStyle name="Normal 100 2" xfId="293" xr:uid="{00000000-0005-0000-0000-000053010000}"/>
    <cellStyle name="Normal 11" xfId="28" xr:uid="{00000000-0005-0000-0000-000018000000}"/>
    <cellStyle name="Normal 11 2" xfId="294" xr:uid="{00000000-0005-0000-0000-000054010000}"/>
    <cellStyle name="Normal 12" xfId="29" xr:uid="{00000000-0005-0000-0000-000019000000}"/>
    <cellStyle name="Normal 12 2" xfId="295" xr:uid="{00000000-0005-0000-0000-000055010000}"/>
    <cellStyle name="Normal 13" xfId="30" xr:uid="{00000000-0005-0000-0000-00001A000000}"/>
    <cellStyle name="Normal 13 2" xfId="296" xr:uid="{00000000-0005-0000-0000-000056010000}"/>
    <cellStyle name="Normal 14" xfId="31" xr:uid="{00000000-0005-0000-0000-00001B000000}"/>
    <cellStyle name="Normal 14 2" xfId="297" xr:uid="{00000000-0005-0000-0000-000057010000}"/>
    <cellStyle name="Normal 15" xfId="32" xr:uid="{00000000-0005-0000-0000-00001C000000}"/>
    <cellStyle name="Normal 16" xfId="33" xr:uid="{00000000-0005-0000-0000-00001D000000}"/>
    <cellStyle name="Normal 17" xfId="34" xr:uid="{00000000-0005-0000-0000-00001E000000}"/>
    <cellStyle name="Normal 18" xfId="35" xr:uid="{00000000-0005-0000-0000-00001F000000}"/>
    <cellStyle name="Normal 19" xfId="36" xr:uid="{00000000-0005-0000-0000-000020000000}"/>
    <cellStyle name="Normal 2" xfId="11" xr:uid="{00000000-0005-0000-0000-000021000000}"/>
    <cellStyle name="Normal 2 2" xfId="54" xr:uid="{00000000-0005-0000-0000-000022000000}"/>
    <cellStyle name="Normal 2 2 2" xfId="299" xr:uid="{00000000-0005-0000-0000-000059010000}"/>
    <cellStyle name="Normal 2 2 3" xfId="298" xr:uid="{00000000-0005-0000-0000-000058010000}"/>
    <cellStyle name="Normal 2 3" xfId="79" xr:uid="{00000000-0005-0000-0000-000023000000}"/>
    <cellStyle name="Normal 2 4" xfId="19" xr:uid="{00000000-0005-0000-0000-000024000000}"/>
    <cellStyle name="Normal 2_TBANKT2" xfId="300" xr:uid="{00000000-0005-0000-0000-00005A010000}"/>
    <cellStyle name="Normal 20" xfId="37" xr:uid="{00000000-0005-0000-0000-000025000000}"/>
    <cellStyle name="Normal 21" xfId="38" xr:uid="{00000000-0005-0000-0000-000026000000}"/>
    <cellStyle name="Normal 22" xfId="39" xr:uid="{00000000-0005-0000-0000-000027000000}"/>
    <cellStyle name="Normal 23" xfId="40" xr:uid="{00000000-0005-0000-0000-000028000000}"/>
    <cellStyle name="Normal 24" xfId="41" xr:uid="{00000000-0005-0000-0000-000029000000}"/>
    <cellStyle name="Normal 25" xfId="42" xr:uid="{00000000-0005-0000-0000-00002A000000}"/>
    <cellStyle name="Normal 26" xfId="43" xr:uid="{00000000-0005-0000-0000-00002B000000}"/>
    <cellStyle name="Normal 27" xfId="44" xr:uid="{00000000-0005-0000-0000-00002C000000}"/>
    <cellStyle name="Normal 28" xfId="45" xr:uid="{00000000-0005-0000-0000-00002D000000}"/>
    <cellStyle name="Normal 29" xfId="46" xr:uid="{00000000-0005-0000-0000-00002E000000}"/>
    <cellStyle name="Normal 3" xfId="18" xr:uid="{00000000-0005-0000-0000-00002F000000}"/>
    <cellStyle name="Normal 3 2" xfId="57" xr:uid="{00000000-0005-0000-0000-000030000000}"/>
    <cellStyle name="Normal 3 2 2" xfId="302" xr:uid="{00000000-0005-0000-0000-00005C010000}"/>
    <cellStyle name="Normal 3 3" xfId="301" xr:uid="{00000000-0005-0000-0000-00005B010000}"/>
    <cellStyle name="Normal 30" xfId="47" xr:uid="{00000000-0005-0000-0000-000031000000}"/>
    <cellStyle name="Normal 31" xfId="48" xr:uid="{00000000-0005-0000-0000-000032000000}"/>
    <cellStyle name="Normal 32" xfId="49" xr:uid="{00000000-0005-0000-0000-000033000000}"/>
    <cellStyle name="Normal 33" xfId="63" xr:uid="{00000000-0005-0000-0000-000034000000}"/>
    <cellStyle name="Normal 34" xfId="64" xr:uid="{00000000-0005-0000-0000-000035000000}"/>
    <cellStyle name="Normal 35" xfId="65" xr:uid="{00000000-0005-0000-0000-000036000000}"/>
    <cellStyle name="Normal 36" xfId="66" xr:uid="{00000000-0005-0000-0000-000037000000}"/>
    <cellStyle name="Normal 37" xfId="67" xr:uid="{00000000-0005-0000-0000-000038000000}"/>
    <cellStyle name="Normal 38" xfId="68" xr:uid="{00000000-0005-0000-0000-000039000000}"/>
    <cellStyle name="Normal 39" xfId="69" xr:uid="{00000000-0005-0000-0000-00003A000000}"/>
    <cellStyle name="Normal 4" xfId="21" xr:uid="{00000000-0005-0000-0000-00003B000000}"/>
    <cellStyle name="Normal 4 2" xfId="52" xr:uid="{00000000-0005-0000-0000-00003C000000}"/>
    <cellStyle name="Normal 4 2 2" xfId="304" xr:uid="{00000000-0005-0000-0000-00005E010000}"/>
    <cellStyle name="Normal 4 3" xfId="305" xr:uid="{00000000-0005-0000-0000-00005F010000}"/>
    <cellStyle name="Normal 4 4" xfId="303" xr:uid="{00000000-0005-0000-0000-00005D010000}"/>
    <cellStyle name="Normal 4 5" xfId="306" xr:uid="{00000000-0005-0000-0000-000060010000}"/>
    <cellStyle name="Normal 40" xfId="70" xr:uid="{00000000-0005-0000-0000-00003D000000}"/>
    <cellStyle name="Normal 41" xfId="71" xr:uid="{00000000-0005-0000-0000-00003E000000}"/>
    <cellStyle name="Normal 42" xfId="72" xr:uid="{00000000-0005-0000-0000-00003F000000}"/>
    <cellStyle name="Normal 43" xfId="73" xr:uid="{00000000-0005-0000-0000-000040000000}"/>
    <cellStyle name="Normal 44" xfId="74" xr:uid="{00000000-0005-0000-0000-000041000000}"/>
    <cellStyle name="Normal 45" xfId="75" xr:uid="{00000000-0005-0000-0000-000042000000}"/>
    <cellStyle name="Normal 46" xfId="76" xr:uid="{00000000-0005-0000-0000-000043000000}"/>
    <cellStyle name="Normal 47" xfId="81" xr:uid="{00000000-0005-0000-0000-000044000000}"/>
    <cellStyle name="Normal 48" xfId="83" xr:uid="{00000000-0005-0000-0000-000045000000}"/>
    <cellStyle name="Normal 49" xfId="85" xr:uid="{00000000-0005-0000-0000-000046000000}"/>
    <cellStyle name="Normal 5" xfId="22" xr:uid="{00000000-0005-0000-0000-000047000000}"/>
    <cellStyle name="Normal 5 2" xfId="59" xr:uid="{00000000-0005-0000-0000-000048000000}"/>
    <cellStyle name="Normal 5 2 2" xfId="308" xr:uid="{00000000-0005-0000-0000-000062010000}"/>
    <cellStyle name="Normal 5 3" xfId="309" xr:uid="{00000000-0005-0000-0000-000063010000}"/>
    <cellStyle name="Normal 5 4" xfId="307" xr:uid="{00000000-0005-0000-0000-000061010000}"/>
    <cellStyle name="Normal 5 9" xfId="310" xr:uid="{00000000-0005-0000-0000-000064010000}"/>
    <cellStyle name="Normal 50" xfId="87" xr:uid="{00000000-0005-0000-0000-000049000000}"/>
    <cellStyle name="Normal 51" xfId="89" xr:uid="{00000000-0005-0000-0000-00004A000000}"/>
    <cellStyle name="Normal 52" xfId="91" xr:uid="{00000000-0005-0000-0000-00004B000000}"/>
    <cellStyle name="Normal 53" xfId="93" xr:uid="{00000000-0005-0000-0000-00004C000000}"/>
    <cellStyle name="Normal 54" xfId="95" xr:uid="{00000000-0005-0000-0000-00004D000000}"/>
    <cellStyle name="Normal 55" xfId="96" xr:uid="{00000000-0005-0000-0000-00004E000000}"/>
    <cellStyle name="Normal 56" xfId="99" xr:uid="{00000000-0005-0000-0000-00004F000000}"/>
    <cellStyle name="Normal 57" xfId="100" xr:uid="{00000000-0005-0000-0000-000050000000}"/>
    <cellStyle name="Normal 58" xfId="101" xr:uid="{00000000-0005-0000-0000-000051000000}"/>
    <cellStyle name="Normal 59" xfId="102" xr:uid="{00000000-0005-0000-0000-000052000000}"/>
    <cellStyle name="Normal 6" xfId="23" xr:uid="{00000000-0005-0000-0000-000053000000}"/>
    <cellStyle name="Normal 6 2" xfId="312" xr:uid="{00000000-0005-0000-0000-000066010000}"/>
    <cellStyle name="Normal 6 3" xfId="311" xr:uid="{00000000-0005-0000-0000-000065010000}"/>
    <cellStyle name="Normal 60" xfId="103" xr:uid="{00000000-0005-0000-0000-000054000000}"/>
    <cellStyle name="Normal 61" xfId="104" xr:uid="{00000000-0005-0000-0000-000055000000}"/>
    <cellStyle name="Normal 62" xfId="105" xr:uid="{00000000-0005-0000-0000-000056000000}"/>
    <cellStyle name="Normal 63" xfId="106" xr:uid="{00000000-0005-0000-0000-000057000000}"/>
    <cellStyle name="Normal 64" xfId="107" xr:uid="{00000000-0005-0000-0000-000058000000}"/>
    <cellStyle name="Normal 65" xfId="108" xr:uid="{00000000-0005-0000-0000-000059000000}"/>
    <cellStyle name="Normal 66" xfId="109" xr:uid="{00000000-0005-0000-0000-00005A000000}"/>
    <cellStyle name="Normal 67" xfId="110" xr:uid="{00000000-0005-0000-0000-00005B000000}"/>
    <cellStyle name="Normal 68" xfId="111" xr:uid="{00000000-0005-0000-0000-00005C000000}"/>
    <cellStyle name="Normal 69" xfId="112" xr:uid="{00000000-0005-0000-0000-00005D000000}"/>
    <cellStyle name="Normal 7" xfId="24" xr:uid="{00000000-0005-0000-0000-00005E000000}"/>
    <cellStyle name="Normal 7 2" xfId="313" xr:uid="{00000000-0005-0000-0000-000067010000}"/>
    <cellStyle name="Normal 70" xfId="113" xr:uid="{00000000-0005-0000-0000-00005F000000}"/>
    <cellStyle name="Normal 71" xfId="114" xr:uid="{00000000-0005-0000-0000-000060000000}"/>
    <cellStyle name="Normal 72" xfId="115" xr:uid="{00000000-0005-0000-0000-000061000000}"/>
    <cellStyle name="Normal 73" xfId="116" xr:uid="{00000000-0005-0000-0000-000062000000}"/>
    <cellStyle name="Normal 74" xfId="16" xr:uid="{00000000-0005-0000-0000-000063000000}"/>
    <cellStyle name="Normal 75" xfId="118" xr:uid="{00000000-0005-0000-0000-00004E010000}"/>
    <cellStyle name="Normal 76" xfId="343" xr:uid="{00000000-0005-0000-0000-0000C7010000}"/>
    <cellStyle name="Normal 8" xfId="25" xr:uid="{00000000-0005-0000-0000-000064000000}"/>
    <cellStyle name="Normal 8 2" xfId="314" xr:uid="{00000000-0005-0000-0000-000068010000}"/>
    <cellStyle name="Normal 9" xfId="26" xr:uid="{00000000-0005-0000-0000-000065000000}"/>
    <cellStyle name="Normal 9 2" xfId="315" xr:uid="{00000000-0005-0000-0000-000069010000}"/>
    <cellStyle name="Normal_bs&amp;plt1" xfId="12" xr:uid="{00000000-0005-0000-0000-000066000000}"/>
    <cellStyle name="Normal_CE-Thai" xfId="13" xr:uid="{00000000-0005-0000-0000-000067000000}"/>
    <cellStyle name="Normal0" xfId="316" xr:uid="{00000000-0005-0000-0000-00006A010000}"/>
    <cellStyle name="Note 2" xfId="317" xr:uid="{00000000-0005-0000-0000-00006B010000}"/>
    <cellStyle name="Output 2" xfId="318" xr:uid="{00000000-0005-0000-0000-00006C010000}"/>
    <cellStyle name="Output Amounts" xfId="319" xr:uid="{00000000-0005-0000-0000-00006D010000}"/>
    <cellStyle name="Output Line Items" xfId="320" xr:uid="{00000000-0005-0000-0000-00006E010000}"/>
    <cellStyle name="PageSubTitle" xfId="321" xr:uid="{00000000-0005-0000-0000-00006F010000}"/>
    <cellStyle name="PageTitle" xfId="322" xr:uid="{00000000-0005-0000-0000-000070010000}"/>
    <cellStyle name="Percent [0]" xfId="323" xr:uid="{00000000-0005-0000-0000-000071010000}"/>
    <cellStyle name="Percent [00]" xfId="324" xr:uid="{00000000-0005-0000-0000-000072010000}"/>
    <cellStyle name="Percent [2]" xfId="14" xr:uid="{00000000-0005-0000-0000-000068000000}"/>
    <cellStyle name="Percent 10" xfId="94" xr:uid="{00000000-0005-0000-0000-000069000000}"/>
    <cellStyle name="Percent 11" xfId="97" xr:uid="{00000000-0005-0000-0000-00006A000000}"/>
    <cellStyle name="Percent 11 2" xfId="325" xr:uid="{00000000-0005-0000-0000-000073010000}"/>
    <cellStyle name="Percent 12" xfId="98" xr:uid="{00000000-0005-0000-0000-00006B000000}"/>
    <cellStyle name="Percent 2" xfId="56" xr:uid="{00000000-0005-0000-0000-00006C000000}"/>
    <cellStyle name="Percent 2 2" xfId="327" xr:uid="{00000000-0005-0000-0000-000075010000}"/>
    <cellStyle name="Percent 2 3" xfId="326" xr:uid="{00000000-0005-0000-0000-000074010000}"/>
    <cellStyle name="Percent 3" xfId="80" xr:uid="{00000000-0005-0000-0000-00006D000000}"/>
    <cellStyle name="Percent 3 2" xfId="328" xr:uid="{00000000-0005-0000-0000-000076010000}"/>
    <cellStyle name="Percent 4" xfId="82" xr:uid="{00000000-0005-0000-0000-00006E000000}"/>
    <cellStyle name="Percent 5" xfId="84" xr:uid="{00000000-0005-0000-0000-00006F000000}"/>
    <cellStyle name="Percent 6" xfId="86" xr:uid="{00000000-0005-0000-0000-000070000000}"/>
    <cellStyle name="Percent 7" xfId="88" xr:uid="{00000000-0005-0000-0000-000071000000}"/>
    <cellStyle name="Percent 8" xfId="90" xr:uid="{00000000-0005-0000-0000-000072000000}"/>
    <cellStyle name="Percent 9" xfId="92" xr:uid="{00000000-0005-0000-0000-000073000000}"/>
    <cellStyle name="PERCENTAGE" xfId="329" xr:uid="{00000000-0005-0000-0000-000077010000}"/>
    <cellStyle name="PLAN" xfId="330" xr:uid="{00000000-0005-0000-0000-000078010000}"/>
    <cellStyle name="PrePop Currency (0)" xfId="331" xr:uid="{00000000-0005-0000-0000-000079010000}"/>
    <cellStyle name="PrePop Currency (2)" xfId="332" xr:uid="{00000000-0005-0000-0000-00007A010000}"/>
    <cellStyle name="PrePop Units (0)" xfId="333" xr:uid="{00000000-0005-0000-0000-00007B010000}"/>
    <cellStyle name="PrePop Units (1)" xfId="334" xr:uid="{00000000-0005-0000-0000-00007C010000}"/>
    <cellStyle name="PrePop Units (2)" xfId="335" xr:uid="{00000000-0005-0000-0000-00007D010000}"/>
    <cellStyle name="PSChar" xfId="336" xr:uid="{00000000-0005-0000-0000-00007E010000}"/>
    <cellStyle name="PSDate" xfId="337" xr:uid="{00000000-0005-0000-0000-00007F010000}"/>
    <cellStyle name="PSDec" xfId="338" xr:uid="{00000000-0005-0000-0000-000080010000}"/>
    <cellStyle name="PSHeading" xfId="339" xr:uid="{00000000-0005-0000-0000-000081010000}"/>
    <cellStyle name="PSInt" xfId="340" xr:uid="{00000000-0005-0000-0000-000082010000}"/>
    <cellStyle name="PSSpacer" xfId="341" xr:uid="{00000000-0005-0000-0000-000083010000}"/>
    <cellStyle name="pwstyle" xfId="342" xr:uid="{00000000-0005-0000-0000-000084010000}"/>
    <cellStyle name="Quantity" xfId="15" xr:uid="{00000000-0005-0000-0000-000074000000}"/>
    <cellStyle name="RevList" xfId="344" xr:uid="{00000000-0005-0000-0000-000085010000}"/>
    <cellStyle name="SCH1" xfId="345" xr:uid="{00000000-0005-0000-0000-000086010000}"/>
    <cellStyle name="Standard_9912(4)" xfId="346" xr:uid="{00000000-0005-0000-0000-000087010000}"/>
    <cellStyle name="Style 1" xfId="347" xr:uid="{00000000-0005-0000-0000-000088010000}"/>
    <cellStyle name="style1" xfId="348" xr:uid="{00000000-0005-0000-0000-000089010000}"/>
    <cellStyle name="SubHeading" xfId="349" xr:uid="{00000000-0005-0000-0000-00008A010000}"/>
    <cellStyle name="Subtotal" xfId="350" xr:uid="{00000000-0005-0000-0000-00008B010000}"/>
    <cellStyle name="Text Indent A" xfId="351" xr:uid="{00000000-0005-0000-0000-00008C010000}"/>
    <cellStyle name="Text Indent B" xfId="352" xr:uid="{00000000-0005-0000-0000-00008D010000}"/>
    <cellStyle name="Text Indent C" xfId="353" xr:uid="{00000000-0005-0000-0000-00008E010000}"/>
    <cellStyle name="Title 2" xfId="354" xr:uid="{00000000-0005-0000-0000-00008F010000}"/>
    <cellStyle name="Total 2" xfId="355" xr:uid="{00000000-0005-0000-0000-000090010000}"/>
    <cellStyle name="Warning Text 2" xfId="356" xr:uid="{00000000-0005-0000-0000-000091010000}"/>
    <cellStyle name="wrap" xfId="357" xr:uid="{00000000-0005-0000-0000-000092010000}"/>
    <cellStyle name="ｵﾒﾁ｡ﾒﾃ爼ﾗ靉ﾁ篦ｧﾋﾅﾒﾂﾁﾔｵﾔ" xfId="358" xr:uid="{00000000-0005-0000-0000-000093010000}"/>
    <cellStyle name="การคำนวณ" xfId="369" xr:uid="{00000000-0005-0000-0000-00009E010000}"/>
    <cellStyle name="ข้อความเตือน" xfId="370" xr:uid="{00000000-0005-0000-0000-00009F010000}"/>
    <cellStyle name="ข้อความอธิบาย" xfId="371" xr:uid="{00000000-0005-0000-0000-0000A0010000}"/>
    <cellStyle name="เครื่องหมายจุลภาค [0]" xfId="360" xr:uid="{00000000-0005-0000-0000-000095010000}"/>
    <cellStyle name="เครื่องหมายจุลภาค_120010" xfId="361" xr:uid="{00000000-0005-0000-0000-000096010000}"/>
    <cellStyle name="เครื่องหมายเปอร์เซ็นต์_Book1" xfId="359" xr:uid="{00000000-0005-0000-0000-000094010000}"/>
    <cellStyle name="เครื่องหมายสกุลเงิน [0]" xfId="362" xr:uid="{00000000-0005-0000-0000-000097010000}"/>
    <cellStyle name="เครื่องหมายสกุลเงิน_Aua Language" xfId="363" xr:uid="{00000000-0005-0000-0000-000098010000}"/>
    <cellStyle name="ชื่อเรื่อง" xfId="372" xr:uid="{00000000-0005-0000-0000-0000A1010000}"/>
    <cellStyle name="เชื่อมโยงหลายมิติ" xfId="364" xr:uid="{00000000-0005-0000-0000-000099010000}"/>
    <cellStyle name="เซลล์ตรวจสอบ" xfId="365" xr:uid="{00000000-0005-0000-0000-00009A010000}"/>
    <cellStyle name="เซลล์ที่มีการเชื่อมโยง" xfId="366" xr:uid="{00000000-0005-0000-0000-00009B010000}"/>
    <cellStyle name="ดี" xfId="373" xr:uid="{00000000-0005-0000-0000-0000A2010000}"/>
    <cellStyle name="ตามการเชื่อมโยงหลายมิติ" xfId="374" xr:uid="{00000000-0005-0000-0000-0000A3010000}"/>
    <cellStyle name="น้บะภฒ_95" xfId="375" xr:uid="{00000000-0005-0000-0000-0000A4010000}"/>
    <cellStyle name="ปกติ 2" xfId="376" xr:uid="{00000000-0005-0000-0000-0000A5010000}"/>
    <cellStyle name="ปกติ_01-Planing_&amp;_Booking" xfId="377" xr:uid="{00000000-0005-0000-0000-0000A6010000}"/>
    <cellStyle name="ป้อนค่า" xfId="378" xr:uid="{00000000-0005-0000-0000-0000A7010000}"/>
    <cellStyle name="ปานกลาง" xfId="379" xr:uid="{00000000-0005-0000-0000-0000A8010000}"/>
    <cellStyle name="ผลรวม" xfId="380" xr:uid="{00000000-0005-0000-0000-0000A9010000}"/>
    <cellStyle name="แย่" xfId="367" xr:uid="{00000000-0005-0000-0000-00009C010000}"/>
    <cellStyle name="ฤ?ธถ [0]_95" xfId="381" xr:uid="{00000000-0005-0000-0000-0000AA010000}"/>
    <cellStyle name="ฤ?ธถ_95" xfId="382" xr:uid="{00000000-0005-0000-0000-0000AB010000}"/>
    <cellStyle name="ฤธถ [0]_95" xfId="383" xr:uid="{00000000-0005-0000-0000-0000AC010000}"/>
    <cellStyle name="ฤธถ_95" xfId="384" xr:uid="{00000000-0005-0000-0000-0000AD010000}"/>
    <cellStyle name="ล๋ศญ [0]_95" xfId="385" xr:uid="{00000000-0005-0000-0000-0000AE010000}"/>
    <cellStyle name="ล๋ศญ_95" xfId="386" xr:uid="{00000000-0005-0000-0000-0000AF010000}"/>
    <cellStyle name="วฅมุ_4ฟ๙ฝวภ๛" xfId="387" xr:uid="{00000000-0005-0000-0000-0000B0010000}"/>
    <cellStyle name="ส่วนที่ถูกเน้น1" xfId="388" xr:uid="{00000000-0005-0000-0000-0000B1010000}"/>
    <cellStyle name="ส่วนที่ถูกเน้น2" xfId="389" xr:uid="{00000000-0005-0000-0000-0000B2010000}"/>
    <cellStyle name="ส่วนที่ถูกเน้น3" xfId="390" xr:uid="{00000000-0005-0000-0000-0000B3010000}"/>
    <cellStyle name="ส่วนที่ถูกเน้น4" xfId="391" xr:uid="{00000000-0005-0000-0000-0000B4010000}"/>
    <cellStyle name="ส่วนที่ถูกเน้น5" xfId="392" xr:uid="{00000000-0005-0000-0000-0000B5010000}"/>
    <cellStyle name="ส่วนที่ถูกเน้น6" xfId="393" xr:uid="{00000000-0005-0000-0000-0000B6010000}"/>
    <cellStyle name="แสดงผล" xfId="368" xr:uid="{00000000-0005-0000-0000-00009D010000}"/>
    <cellStyle name="หมายเหตุ" xfId="394" xr:uid="{00000000-0005-0000-0000-0000B7010000}"/>
    <cellStyle name="หัวเรื่อง 1" xfId="395" xr:uid="{00000000-0005-0000-0000-0000B8010000}"/>
    <cellStyle name="หัวเรื่อง 2" xfId="396" xr:uid="{00000000-0005-0000-0000-0000B9010000}"/>
    <cellStyle name="หัวเรื่อง 3" xfId="397" xr:uid="{00000000-0005-0000-0000-0000BA010000}"/>
    <cellStyle name="หัวเรื่อง 4" xfId="398" xr:uid="{00000000-0005-0000-0000-0000BB010000}"/>
    <cellStyle name="一般_0006(1)" xfId="399" xr:uid="{00000000-0005-0000-0000-0000BC010000}"/>
    <cellStyle name="千分位[0]_LC (2)" xfId="400" xr:uid="{00000000-0005-0000-0000-0000BD010000}"/>
    <cellStyle name="千分位_LC (2)" xfId="401" xr:uid="{00000000-0005-0000-0000-0000BE010000}"/>
    <cellStyle name="未定義" xfId="402" xr:uid="{00000000-0005-0000-0000-0000BF010000}"/>
    <cellStyle name="桁区切り_Receivable Dec" xfId="403" xr:uid="{00000000-0005-0000-0000-0000C0010000}"/>
    <cellStyle name="標準_AR562売上出来高確認表印刷_帳票レイアウト" xfId="404" xr:uid="{00000000-0005-0000-0000-0000C1010000}"/>
    <cellStyle name="爼ﾗ靉ﾁ篦ｧﾋﾅﾒﾂﾁﾔｵﾔ" xfId="405" xr:uid="{00000000-0005-0000-0000-0000C2010000}"/>
    <cellStyle name="貨幣 [0]_liz-ss" xfId="406" xr:uid="{00000000-0005-0000-0000-0000C3010000}"/>
    <cellStyle name="貨幣[0]_LC (2)" xfId="407" xr:uid="{00000000-0005-0000-0000-0000C4010000}"/>
    <cellStyle name="貨幣_LC (2)" xfId="408" xr:uid="{00000000-0005-0000-0000-0000C5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\FinSt_2019_FSI\T\Thanachart%20Securities%20Public\YE'2019\N099-Bs&amp;plT-YE'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>
            <v>117954341</v>
          </cell>
          <cell r="I7">
            <v>124568065</v>
          </cell>
        </row>
      </sheetData>
      <sheetData sheetId="8"/>
      <sheetData sheetId="9"/>
      <sheetData sheetId="10">
        <row r="65">
          <cell r="G65">
            <v>117954341</v>
          </cell>
          <cell r="I65">
            <v>124568065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L54"/>
  <sheetViews>
    <sheetView showGridLines="0" tabSelected="1" view="pageBreakPreview" zoomScale="85" zoomScaleNormal="100" zoomScaleSheetLayoutView="85" workbookViewId="0"/>
  </sheetViews>
  <sheetFormatPr defaultColWidth="10.5703125" defaultRowHeight="24" customHeight="1"/>
  <cols>
    <col min="1" max="1" width="41.85546875" style="7" customWidth="1"/>
    <col min="2" max="3" width="1.7109375" style="7" customWidth="1"/>
    <col min="4" max="4" width="7" style="7" customWidth="1"/>
    <col min="5" max="5" width="8" style="17" customWidth="1"/>
    <col min="6" max="6" width="2" style="17" customWidth="1"/>
    <col min="7" max="7" width="17.28515625" style="23" customWidth="1"/>
    <col min="8" max="8" width="2" style="23" customWidth="1"/>
    <col min="9" max="9" width="17.28515625" style="23" customWidth="1"/>
    <col min="10" max="10" width="1" style="7" customWidth="1"/>
    <col min="11" max="11" width="15.7109375" style="7" bestFit="1" customWidth="1"/>
    <col min="12" max="12" width="13.7109375" style="7" bestFit="1" customWidth="1"/>
    <col min="13" max="16384" width="10.5703125" style="7"/>
  </cols>
  <sheetData>
    <row r="1" spans="1:11" s="13" customFormat="1" ht="24" customHeight="1">
      <c r="A1" s="9" t="s">
        <v>16</v>
      </c>
      <c r="B1" s="10"/>
      <c r="C1" s="10"/>
      <c r="D1" s="10"/>
      <c r="E1" s="11"/>
      <c r="F1" s="11"/>
      <c r="G1" s="12"/>
      <c r="H1" s="12"/>
      <c r="I1" s="12"/>
    </row>
    <row r="2" spans="1:11" s="13" customFormat="1" ht="24" customHeight="1">
      <c r="A2" s="14" t="s">
        <v>42</v>
      </c>
      <c r="B2" s="10"/>
      <c r="C2" s="10"/>
      <c r="D2" s="10"/>
      <c r="E2" s="11"/>
      <c r="F2" s="11"/>
      <c r="G2" s="12"/>
      <c r="H2" s="12"/>
      <c r="I2" s="12"/>
    </row>
    <row r="3" spans="1:11" s="13" customFormat="1" ht="24" customHeight="1">
      <c r="A3" s="14" t="s">
        <v>100</v>
      </c>
      <c r="B3" s="10"/>
      <c r="C3" s="10"/>
      <c r="D3" s="10"/>
      <c r="E3" s="11"/>
      <c r="F3" s="11"/>
      <c r="G3" s="12"/>
      <c r="H3" s="12"/>
      <c r="I3" s="12"/>
    </row>
    <row r="4" spans="1:11" s="13" customFormat="1" ht="24" customHeight="1">
      <c r="A4" s="10"/>
      <c r="B4" s="10"/>
      <c r="C4" s="10"/>
      <c r="D4" s="10"/>
      <c r="E4" s="11"/>
      <c r="F4" s="11"/>
      <c r="G4" s="1"/>
      <c r="H4" s="2"/>
      <c r="I4" s="1" t="s">
        <v>27</v>
      </c>
      <c r="J4" s="2"/>
    </row>
    <row r="5" spans="1:11" s="13" customFormat="1" ht="24" customHeight="1">
      <c r="A5" s="10"/>
      <c r="B5" s="10"/>
      <c r="C5" s="10"/>
      <c r="D5" s="10"/>
      <c r="E5" s="15" t="s">
        <v>0</v>
      </c>
      <c r="F5" s="11"/>
      <c r="G5" s="65" t="s">
        <v>129</v>
      </c>
      <c r="H5" s="66"/>
      <c r="I5" s="65" t="s">
        <v>130</v>
      </c>
      <c r="J5" s="3"/>
    </row>
    <row r="6" spans="1:11" ht="24" customHeight="1">
      <c r="A6" s="16" t="s">
        <v>1</v>
      </c>
      <c r="C6" s="16"/>
      <c r="D6" s="16"/>
      <c r="G6" s="4"/>
      <c r="H6" s="3"/>
      <c r="I6" s="4"/>
      <c r="J6" s="3"/>
    </row>
    <row r="7" spans="1:11" ht="24" customHeight="1">
      <c r="A7" s="7" t="s">
        <v>8</v>
      </c>
      <c r="B7" s="16"/>
      <c r="C7" s="16"/>
      <c r="D7" s="16"/>
      <c r="E7" s="8">
        <v>6</v>
      </c>
      <c r="F7" s="8"/>
      <c r="G7" s="107">
        <v>329270510</v>
      </c>
      <c r="H7" s="19"/>
      <c r="I7" s="18">
        <v>117954341</v>
      </c>
      <c r="K7" s="106"/>
    </row>
    <row r="8" spans="1:11" ht="24" customHeight="1">
      <c r="A8" s="7" t="s">
        <v>68</v>
      </c>
      <c r="E8" s="8">
        <v>7</v>
      </c>
      <c r="F8" s="8"/>
      <c r="G8" s="18">
        <v>796448250</v>
      </c>
      <c r="H8" s="19"/>
      <c r="I8" s="18">
        <v>440</v>
      </c>
      <c r="K8" s="106"/>
    </row>
    <row r="9" spans="1:11" ht="24" customHeight="1">
      <c r="A9" s="7" t="s">
        <v>64</v>
      </c>
      <c r="E9" s="8">
        <v>8</v>
      </c>
      <c r="F9" s="8"/>
      <c r="G9" s="19">
        <v>4261455894</v>
      </c>
      <c r="H9" s="19"/>
      <c r="I9" s="19">
        <v>5006913189</v>
      </c>
      <c r="K9" s="106"/>
    </row>
    <row r="10" spans="1:11" ht="24" customHeight="1">
      <c r="A10" s="7" t="s">
        <v>43</v>
      </c>
      <c r="E10" s="8">
        <v>9</v>
      </c>
      <c r="F10" s="8"/>
      <c r="G10" s="19">
        <v>3343663</v>
      </c>
      <c r="H10" s="19"/>
      <c r="I10" s="19">
        <v>12754864</v>
      </c>
      <c r="K10" s="106"/>
    </row>
    <row r="11" spans="1:11" ht="24" customHeight="1">
      <c r="A11" s="7" t="s">
        <v>95</v>
      </c>
      <c r="E11" s="28">
        <v>10.1</v>
      </c>
      <c r="F11" s="8"/>
      <c r="G11" s="107">
        <v>1024862167</v>
      </c>
      <c r="H11" s="19"/>
      <c r="I11" s="18">
        <v>1124133148</v>
      </c>
      <c r="K11" s="106"/>
    </row>
    <row r="12" spans="1:11" ht="24" customHeight="1">
      <c r="A12" s="7" t="s">
        <v>97</v>
      </c>
      <c r="E12" s="28"/>
      <c r="F12" s="8"/>
      <c r="G12" s="107"/>
      <c r="H12" s="18"/>
      <c r="I12" s="18"/>
    </row>
    <row r="13" spans="1:11" ht="24" customHeight="1">
      <c r="A13" s="7" t="s">
        <v>98</v>
      </c>
      <c r="E13" s="28">
        <v>10.1</v>
      </c>
      <c r="F13" s="8"/>
      <c r="G13" s="107">
        <v>0</v>
      </c>
      <c r="H13" s="19"/>
      <c r="I13" s="18">
        <v>112780000</v>
      </c>
      <c r="K13" s="106"/>
    </row>
    <row r="14" spans="1:11" ht="24" customHeight="1">
      <c r="A14" s="7" t="s">
        <v>73</v>
      </c>
      <c r="E14" s="8">
        <v>11</v>
      </c>
      <c r="F14" s="8"/>
      <c r="G14" s="18">
        <v>48457278</v>
      </c>
      <c r="H14" s="19"/>
      <c r="I14" s="18">
        <v>58265056</v>
      </c>
    </row>
    <row r="15" spans="1:11" ht="24" customHeight="1">
      <c r="A15" s="7" t="s">
        <v>65</v>
      </c>
      <c r="E15" s="8">
        <v>13</v>
      </c>
      <c r="F15" s="8"/>
      <c r="G15" s="19">
        <v>25923056</v>
      </c>
      <c r="H15" s="19"/>
      <c r="I15" s="19">
        <v>31189186</v>
      </c>
    </row>
    <row r="16" spans="1:11" ht="24" customHeight="1">
      <c r="A16" s="7" t="s">
        <v>90</v>
      </c>
      <c r="E16" s="28">
        <v>14.1</v>
      </c>
      <c r="F16" s="8"/>
      <c r="G16" s="19">
        <v>80787996</v>
      </c>
      <c r="H16" s="19"/>
      <c r="I16" s="19">
        <v>0</v>
      </c>
    </row>
    <row r="17" spans="1:11" ht="24" customHeight="1">
      <c r="A17" s="7" t="s">
        <v>66</v>
      </c>
      <c r="E17" s="8">
        <v>15</v>
      </c>
      <c r="F17" s="8"/>
      <c r="G17" s="19">
        <v>71923945</v>
      </c>
      <c r="H17" s="19"/>
      <c r="I17" s="19">
        <v>72173183</v>
      </c>
    </row>
    <row r="18" spans="1:11" ht="24" customHeight="1">
      <c r="A18" s="7" t="s">
        <v>86</v>
      </c>
      <c r="E18" s="28">
        <v>23.1</v>
      </c>
      <c r="F18" s="8"/>
      <c r="G18" s="19">
        <v>11139595</v>
      </c>
      <c r="H18" s="19"/>
      <c r="I18" s="19">
        <v>2984815</v>
      </c>
    </row>
    <row r="19" spans="1:11" ht="24" customHeight="1">
      <c r="A19" s="7" t="s">
        <v>67</v>
      </c>
      <c r="E19" s="8">
        <v>16</v>
      </c>
      <c r="F19" s="8"/>
      <c r="G19" s="20">
        <v>197920397</v>
      </c>
      <c r="H19" s="19"/>
      <c r="I19" s="20">
        <v>144680088</v>
      </c>
    </row>
    <row r="20" spans="1:11" ht="24" customHeight="1" thickBot="1">
      <c r="A20" s="16" t="s">
        <v>2</v>
      </c>
      <c r="E20" s="21"/>
      <c r="F20" s="21"/>
      <c r="G20" s="22">
        <f>SUM(G7:G19)</f>
        <v>6851532751</v>
      </c>
      <c r="H20" s="18"/>
      <c r="I20" s="22">
        <f>SUM(I7:I19)</f>
        <v>6683828310</v>
      </c>
    </row>
    <row r="21" spans="1:11" ht="24" customHeight="1" thickTop="1">
      <c r="E21" s="21"/>
      <c r="F21" s="21"/>
    </row>
    <row r="22" spans="1:11" ht="24" customHeight="1">
      <c r="A22" s="7" t="s">
        <v>3</v>
      </c>
      <c r="E22" s="21"/>
      <c r="F22" s="21"/>
    </row>
    <row r="23" spans="1:11" s="13" customFormat="1" ht="24" customHeight="1">
      <c r="A23" s="9" t="s">
        <v>16</v>
      </c>
      <c r="B23" s="10"/>
      <c r="C23" s="10"/>
      <c r="D23" s="10"/>
      <c r="E23" s="11"/>
      <c r="F23" s="11"/>
      <c r="G23" s="12"/>
      <c r="H23" s="12"/>
      <c r="I23" s="12"/>
      <c r="K23" s="7"/>
    </row>
    <row r="24" spans="1:11" s="13" customFormat="1" ht="24" customHeight="1">
      <c r="A24" s="14" t="s">
        <v>44</v>
      </c>
      <c r="B24" s="10"/>
      <c r="C24" s="10"/>
      <c r="D24" s="10"/>
      <c r="E24" s="11"/>
      <c r="F24" s="11"/>
      <c r="G24" s="12"/>
      <c r="H24" s="12"/>
      <c r="I24" s="12"/>
      <c r="K24" s="7"/>
    </row>
    <row r="25" spans="1:11" s="13" customFormat="1" ht="24" customHeight="1">
      <c r="A25" s="14" t="s">
        <v>100</v>
      </c>
      <c r="B25" s="10"/>
      <c r="C25" s="10"/>
      <c r="D25" s="10"/>
      <c r="E25" s="11"/>
      <c r="F25" s="11"/>
      <c r="G25" s="12"/>
      <c r="H25" s="12"/>
      <c r="I25" s="12"/>
      <c r="K25" s="7"/>
    </row>
    <row r="26" spans="1:11" s="13" customFormat="1" ht="24" customHeight="1">
      <c r="A26" s="10"/>
      <c r="B26" s="10"/>
      <c r="C26" s="10"/>
      <c r="D26" s="10"/>
      <c r="E26" s="11"/>
      <c r="F26" s="11"/>
      <c r="G26" s="1"/>
      <c r="H26" s="2"/>
      <c r="I26" s="1" t="s">
        <v>27</v>
      </c>
      <c r="J26" s="2"/>
      <c r="K26" s="7"/>
    </row>
    <row r="27" spans="1:11" s="13" customFormat="1" ht="24" customHeight="1">
      <c r="A27" s="10"/>
      <c r="B27" s="10"/>
      <c r="C27" s="10"/>
      <c r="D27" s="10"/>
      <c r="E27" s="15" t="s">
        <v>0</v>
      </c>
      <c r="F27" s="11"/>
      <c r="G27" s="65" t="s">
        <v>129</v>
      </c>
      <c r="H27" s="66"/>
      <c r="I27" s="65" t="s">
        <v>130</v>
      </c>
      <c r="J27" s="3"/>
      <c r="K27" s="7"/>
    </row>
    <row r="28" spans="1:11" ht="24" customHeight="1">
      <c r="A28" s="16" t="s">
        <v>45</v>
      </c>
      <c r="G28" s="2"/>
      <c r="H28" s="2"/>
      <c r="I28" s="2"/>
    </row>
    <row r="29" spans="1:11" ht="24" customHeight="1">
      <c r="A29" s="7" t="s">
        <v>46</v>
      </c>
      <c r="E29" s="21">
        <v>17</v>
      </c>
      <c r="G29" s="24">
        <v>550000000</v>
      </c>
      <c r="H29" s="24"/>
      <c r="I29" s="24">
        <v>700000000</v>
      </c>
    </row>
    <row r="30" spans="1:11" ht="24" customHeight="1">
      <c r="A30" s="7" t="s">
        <v>69</v>
      </c>
      <c r="E30" s="8">
        <v>18</v>
      </c>
      <c r="F30" s="8"/>
      <c r="G30" s="82">
        <v>0</v>
      </c>
      <c r="H30" s="5"/>
      <c r="I30" s="24">
        <v>1053862732</v>
      </c>
      <c r="K30" s="106"/>
    </row>
    <row r="31" spans="1:11" ht="24" customHeight="1">
      <c r="A31" s="7" t="s">
        <v>26</v>
      </c>
      <c r="E31" s="8">
        <v>19</v>
      </c>
      <c r="F31" s="8"/>
      <c r="G31" s="5">
        <v>2083488230</v>
      </c>
      <c r="H31" s="5"/>
      <c r="I31" s="5">
        <v>742993537</v>
      </c>
    </row>
    <row r="32" spans="1:11" ht="24" customHeight="1">
      <c r="A32" s="7" t="s">
        <v>47</v>
      </c>
      <c r="E32" s="8">
        <v>9</v>
      </c>
      <c r="F32" s="8"/>
      <c r="G32" s="5">
        <v>14218525</v>
      </c>
      <c r="H32" s="5"/>
      <c r="I32" s="5">
        <v>46515225</v>
      </c>
    </row>
    <row r="33" spans="1:12" ht="24" customHeight="1">
      <c r="A33" s="7" t="s">
        <v>48</v>
      </c>
      <c r="E33" s="8"/>
      <c r="F33" s="8"/>
      <c r="G33" s="7">
        <v>38191595</v>
      </c>
      <c r="H33" s="5"/>
      <c r="I33" s="7">
        <v>342158241</v>
      </c>
    </row>
    <row r="34" spans="1:12" ht="24" customHeight="1">
      <c r="A34" s="7" t="s">
        <v>59</v>
      </c>
      <c r="E34" s="8">
        <v>20</v>
      </c>
      <c r="F34" s="8"/>
      <c r="G34" s="6">
        <v>10038661</v>
      </c>
      <c r="H34" s="5"/>
      <c r="I34" s="7">
        <v>17019825</v>
      </c>
    </row>
    <row r="35" spans="1:12" ht="24" customHeight="1">
      <c r="A35" s="7" t="s">
        <v>91</v>
      </c>
      <c r="E35" s="8">
        <v>21</v>
      </c>
      <c r="F35" s="8"/>
      <c r="G35" s="7">
        <v>102348742</v>
      </c>
      <c r="H35" s="5"/>
      <c r="I35" s="7">
        <v>112294132</v>
      </c>
    </row>
    <row r="36" spans="1:12" ht="24" customHeight="1">
      <c r="A36" s="7" t="s">
        <v>93</v>
      </c>
      <c r="E36" s="28">
        <v>14.2</v>
      </c>
      <c r="F36" s="8"/>
      <c r="G36" s="6">
        <v>78022802</v>
      </c>
      <c r="H36" s="6"/>
      <c r="I36" s="6">
        <v>0</v>
      </c>
      <c r="K36" s="55"/>
      <c r="L36" s="55"/>
    </row>
    <row r="37" spans="1:12" ht="24" customHeight="1">
      <c r="A37" s="7" t="s">
        <v>4</v>
      </c>
      <c r="E37" s="8">
        <v>24</v>
      </c>
      <c r="F37" s="8"/>
      <c r="G37" s="20">
        <v>232413699</v>
      </c>
      <c r="H37" s="5"/>
      <c r="I37" s="20">
        <v>167623132</v>
      </c>
      <c r="K37" s="55"/>
      <c r="L37" s="55"/>
    </row>
    <row r="38" spans="1:12" ht="24" customHeight="1">
      <c r="A38" s="16" t="s">
        <v>5</v>
      </c>
      <c r="E38" s="8"/>
      <c r="F38" s="8"/>
      <c r="G38" s="20">
        <f>SUM(G29:G37)</f>
        <v>3108722254</v>
      </c>
      <c r="H38" s="19"/>
      <c r="I38" s="20">
        <f>SUM(I29:I37)</f>
        <v>3182466824</v>
      </c>
    </row>
    <row r="39" spans="1:12" ht="24" customHeight="1">
      <c r="A39" s="16" t="s">
        <v>49</v>
      </c>
      <c r="E39" s="21"/>
      <c r="F39" s="21"/>
      <c r="G39" s="19"/>
      <c r="H39" s="19"/>
      <c r="I39" s="19"/>
    </row>
    <row r="40" spans="1:12" ht="24" customHeight="1">
      <c r="A40" s="7" t="s">
        <v>15</v>
      </c>
      <c r="E40" s="21">
        <v>25</v>
      </c>
      <c r="F40" s="21"/>
      <c r="G40" s="19"/>
      <c r="H40" s="19"/>
      <c r="I40" s="19"/>
    </row>
    <row r="41" spans="1:12" ht="24" customHeight="1">
      <c r="A41" s="7" t="s">
        <v>70</v>
      </c>
      <c r="E41" s="21"/>
      <c r="F41" s="21"/>
      <c r="G41" s="19"/>
      <c r="H41" s="19"/>
      <c r="I41" s="19"/>
    </row>
    <row r="42" spans="1:12" ht="24" customHeight="1">
      <c r="A42" s="7" t="s">
        <v>71</v>
      </c>
      <c r="E42" s="21"/>
      <c r="F42" s="21"/>
      <c r="G42" s="18">
        <v>3000000000</v>
      </c>
      <c r="H42" s="18"/>
      <c r="I42" s="18">
        <v>3000000000</v>
      </c>
    </row>
    <row r="43" spans="1:12" ht="24" customHeight="1">
      <c r="A43" s="7" t="s">
        <v>13</v>
      </c>
      <c r="E43" s="21"/>
      <c r="F43" s="21"/>
      <c r="G43" s="18"/>
      <c r="H43" s="18"/>
      <c r="I43" s="18"/>
    </row>
    <row r="44" spans="1:12" ht="24" customHeight="1">
      <c r="A44" s="7" t="s">
        <v>72</v>
      </c>
      <c r="E44" s="21">
        <v>27</v>
      </c>
      <c r="F44" s="21"/>
      <c r="G44" s="18">
        <v>277610028</v>
      </c>
      <c r="H44" s="18"/>
      <c r="I44" s="18">
        <v>253676637</v>
      </c>
    </row>
    <row r="45" spans="1:12" ht="24" customHeight="1">
      <c r="A45" s="7" t="s">
        <v>28</v>
      </c>
      <c r="E45" s="21"/>
      <c r="F45" s="21"/>
      <c r="G45" s="6">
        <v>464583674</v>
      </c>
      <c r="H45" s="18"/>
      <c r="I45" s="6">
        <v>247186309</v>
      </c>
    </row>
    <row r="46" spans="1:12" ht="24" customHeight="1">
      <c r="A46" s="7" t="s">
        <v>92</v>
      </c>
      <c r="E46" s="25">
        <v>10.4</v>
      </c>
      <c r="F46" s="21"/>
      <c r="G46" s="18">
        <v>616795</v>
      </c>
      <c r="H46" s="18"/>
      <c r="I46" s="18">
        <v>498540</v>
      </c>
    </row>
    <row r="47" spans="1:12" ht="24" customHeight="1">
      <c r="A47" s="16" t="s">
        <v>50</v>
      </c>
      <c r="E47" s="21"/>
      <c r="F47" s="21"/>
      <c r="G47" s="29">
        <f>SUM(G42:G46)</f>
        <v>3742810497</v>
      </c>
      <c r="H47" s="19"/>
      <c r="I47" s="29">
        <f>SUM(I42:I46)</f>
        <v>3501361486</v>
      </c>
    </row>
    <row r="48" spans="1:12" ht="24" customHeight="1" thickBot="1">
      <c r="A48" s="16" t="s">
        <v>51</v>
      </c>
      <c r="E48" s="21"/>
      <c r="F48" s="21"/>
      <c r="G48" s="22">
        <f>G38+G47</f>
        <v>6851532751</v>
      </c>
      <c r="H48" s="19"/>
      <c r="I48" s="22">
        <f>I38+I47</f>
        <v>6683828310</v>
      </c>
    </row>
    <row r="49" spans="1:9" ht="24" customHeight="1" thickTop="1">
      <c r="E49" s="21"/>
      <c r="F49" s="21"/>
      <c r="G49" s="19">
        <f>G48-G20</f>
        <v>0</v>
      </c>
      <c r="H49" s="19"/>
      <c r="I49" s="19">
        <f>I48-I20</f>
        <v>0</v>
      </c>
    </row>
    <row r="50" spans="1:9" ht="24" customHeight="1">
      <c r="A50" s="7" t="s">
        <v>3</v>
      </c>
      <c r="E50" s="21"/>
      <c r="F50" s="21"/>
    </row>
    <row r="51" spans="1:9" ht="24" customHeight="1">
      <c r="E51" s="21"/>
      <c r="F51" s="21"/>
    </row>
    <row r="52" spans="1:9" s="13" customFormat="1" ht="24" customHeight="1">
      <c r="A52" s="26"/>
      <c r="B52" s="26"/>
      <c r="C52" s="26"/>
      <c r="D52" s="17"/>
      <c r="E52" s="26"/>
      <c r="F52" s="26"/>
      <c r="G52" s="27"/>
      <c r="H52" s="27"/>
      <c r="I52" s="27"/>
    </row>
    <row r="53" spans="1:9" s="13" customFormat="1" ht="24" customHeight="1">
      <c r="A53" s="109" t="s">
        <v>21</v>
      </c>
      <c r="B53" s="109"/>
      <c r="C53" s="109"/>
      <c r="D53" s="17"/>
      <c r="E53" s="109" t="s">
        <v>155</v>
      </c>
      <c r="F53" s="109"/>
      <c r="G53" s="109"/>
      <c r="H53" s="109"/>
      <c r="I53" s="109"/>
    </row>
    <row r="54" spans="1:9" s="13" customFormat="1" ht="24" customHeight="1">
      <c r="A54" s="111" t="s">
        <v>20</v>
      </c>
      <c r="B54" s="111"/>
      <c r="C54" s="111"/>
      <c r="D54" s="7"/>
      <c r="E54" s="110" t="s">
        <v>20</v>
      </c>
      <c r="F54" s="110"/>
      <c r="G54" s="110"/>
      <c r="H54" s="110"/>
      <c r="I54" s="110"/>
    </row>
  </sheetData>
  <mergeCells count="4">
    <mergeCell ref="E53:I53"/>
    <mergeCell ref="E54:I54"/>
    <mergeCell ref="A53:C53"/>
    <mergeCell ref="A54:C54"/>
  </mergeCells>
  <printOptions horizontalCentered="1"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2" max="16383" man="1"/>
  </rowBreaks>
  <ignoredErrors>
    <ignoredError sqref="I5 G5 G27:I2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52"/>
  <sheetViews>
    <sheetView showGridLines="0" view="pageBreakPreview" zoomScale="90" zoomScaleNormal="100" zoomScaleSheetLayoutView="90" workbookViewId="0">
      <selection activeCell="D8" sqref="D8"/>
    </sheetView>
  </sheetViews>
  <sheetFormatPr defaultColWidth="10.5703125" defaultRowHeight="24" customHeight="1"/>
  <cols>
    <col min="1" max="1" width="43.85546875" style="47" customWidth="1"/>
    <col min="2" max="3" width="1.7109375" style="47" customWidth="1"/>
    <col min="4" max="4" width="8.42578125" style="47" customWidth="1"/>
    <col min="5" max="5" width="7.42578125" style="47" customWidth="1"/>
    <col min="6" max="6" width="1.140625" style="47" customWidth="1"/>
    <col min="7" max="7" width="17.28515625" style="48" customWidth="1"/>
    <col min="8" max="8" width="1.140625" style="48" customWidth="1"/>
    <col min="9" max="9" width="17.28515625" style="48" customWidth="1"/>
    <col min="10" max="10" width="1.7109375" style="47" customWidth="1"/>
    <col min="11" max="11" width="13.140625" style="47" bestFit="1" customWidth="1"/>
    <col min="12" max="16384" width="10.5703125" style="47"/>
  </cols>
  <sheetData>
    <row r="1" spans="1:9" s="59" customFormat="1" ht="24" customHeight="1">
      <c r="A1" s="30" t="s">
        <v>16</v>
      </c>
      <c r="B1" s="57"/>
      <c r="C1" s="57"/>
      <c r="D1" s="57"/>
      <c r="E1" s="57"/>
      <c r="F1" s="57"/>
      <c r="G1" s="58"/>
      <c r="H1" s="58"/>
      <c r="I1" s="58"/>
    </row>
    <row r="2" spans="1:9" s="59" customFormat="1" ht="24" customHeight="1">
      <c r="A2" s="34" t="s">
        <v>52</v>
      </c>
      <c r="B2" s="57"/>
      <c r="C2" s="57"/>
      <c r="D2" s="57"/>
      <c r="E2" s="57"/>
      <c r="F2" s="57"/>
      <c r="G2" s="58"/>
      <c r="H2" s="58"/>
      <c r="I2" s="58"/>
    </row>
    <row r="3" spans="1:9" s="59" customFormat="1" ht="24" customHeight="1">
      <c r="A3" s="49" t="s">
        <v>108</v>
      </c>
      <c r="B3" s="57"/>
      <c r="C3" s="57"/>
      <c r="D3" s="57"/>
      <c r="E3" s="57"/>
      <c r="F3" s="57"/>
      <c r="G3" s="58"/>
      <c r="H3" s="58"/>
      <c r="I3" s="58"/>
    </row>
    <row r="4" spans="1:9" s="59" customFormat="1" ht="24" customHeight="1">
      <c r="A4" s="57"/>
      <c r="B4" s="57"/>
      <c r="C4" s="57"/>
      <c r="D4" s="57"/>
      <c r="E4" s="57"/>
      <c r="F4" s="57"/>
      <c r="G4" s="60"/>
      <c r="H4" s="61"/>
      <c r="I4" s="60" t="s">
        <v>27</v>
      </c>
    </row>
    <row r="5" spans="1:9" ht="24" customHeight="1">
      <c r="D5" s="62"/>
      <c r="E5" s="63" t="s">
        <v>0</v>
      </c>
      <c r="F5" s="64"/>
      <c r="G5" s="65" t="s">
        <v>109</v>
      </c>
      <c r="H5" s="66"/>
      <c r="I5" s="65" t="s">
        <v>101</v>
      </c>
    </row>
    <row r="6" spans="1:9" ht="24" customHeight="1">
      <c r="A6" s="67" t="s">
        <v>99</v>
      </c>
      <c r="D6" s="62"/>
      <c r="E6" s="62"/>
      <c r="F6" s="64"/>
      <c r="G6" s="68"/>
      <c r="H6" s="66"/>
      <c r="I6" s="68"/>
    </row>
    <row r="7" spans="1:9" ht="24" customHeight="1">
      <c r="A7" s="67" t="s">
        <v>9</v>
      </c>
    </row>
    <row r="8" spans="1:9" ht="24" customHeight="1">
      <c r="A8" s="47" t="s">
        <v>80</v>
      </c>
      <c r="E8" s="69">
        <v>29</v>
      </c>
      <c r="G8" s="70">
        <v>1103744575</v>
      </c>
      <c r="H8" s="70"/>
      <c r="I8" s="70">
        <v>983736124</v>
      </c>
    </row>
    <row r="9" spans="1:9" ht="24" customHeight="1">
      <c r="A9" s="47" t="s">
        <v>81</v>
      </c>
      <c r="E9" s="69">
        <v>30</v>
      </c>
      <c r="G9" s="70">
        <v>181592770</v>
      </c>
      <c r="H9" s="70"/>
      <c r="I9" s="70">
        <v>66700294</v>
      </c>
    </row>
    <row r="10" spans="1:9" ht="24" customHeight="1">
      <c r="A10" s="47" t="s">
        <v>131</v>
      </c>
      <c r="E10" s="69">
        <v>31</v>
      </c>
      <c r="G10" s="19">
        <v>194914406</v>
      </c>
      <c r="H10" s="70"/>
      <c r="I10" s="70">
        <v>272505319</v>
      </c>
    </row>
    <row r="11" spans="1:9" ht="24" customHeight="1">
      <c r="A11" s="47" t="s">
        <v>75</v>
      </c>
      <c r="E11" s="69">
        <v>32</v>
      </c>
      <c r="G11" s="19">
        <v>27366815</v>
      </c>
      <c r="H11" s="70"/>
      <c r="I11" s="70">
        <v>1747879601</v>
      </c>
    </row>
    <row r="12" spans="1:9" ht="24" customHeight="1">
      <c r="A12" s="47" t="s">
        <v>39</v>
      </c>
      <c r="E12" s="69"/>
      <c r="G12" s="19">
        <v>9677179</v>
      </c>
      <c r="H12" s="70"/>
      <c r="I12" s="70">
        <v>5306758</v>
      </c>
    </row>
    <row r="13" spans="1:9" ht="24" customHeight="1">
      <c r="A13" s="67" t="s">
        <v>14</v>
      </c>
      <c r="E13" s="69"/>
      <c r="G13" s="71">
        <f>SUM(G8:G12)</f>
        <v>1517295745</v>
      </c>
      <c r="H13" s="70"/>
      <c r="I13" s="71">
        <f>SUM(I8:I12)</f>
        <v>3076128096</v>
      </c>
    </row>
    <row r="14" spans="1:9" ht="24" customHeight="1">
      <c r="A14" s="67" t="s">
        <v>10</v>
      </c>
      <c r="E14" s="69"/>
      <c r="G14" s="70"/>
      <c r="H14" s="70"/>
      <c r="I14" s="70"/>
    </row>
    <row r="15" spans="1:9" ht="24" customHeight="1">
      <c r="A15" s="47" t="s">
        <v>77</v>
      </c>
      <c r="E15" s="69"/>
      <c r="G15" s="70">
        <v>556091338</v>
      </c>
      <c r="H15" s="70"/>
      <c r="I15" s="70">
        <v>543611812</v>
      </c>
    </row>
    <row r="16" spans="1:9" ht="24" customHeight="1">
      <c r="A16" s="47" t="s">
        <v>29</v>
      </c>
      <c r="E16" s="69"/>
      <c r="G16" s="70">
        <v>145777433</v>
      </c>
      <c r="H16" s="70"/>
      <c r="I16" s="70">
        <v>133970792</v>
      </c>
    </row>
    <row r="17" spans="1:9" ht="24" customHeight="1">
      <c r="A17" s="47" t="s">
        <v>132</v>
      </c>
      <c r="E17" s="69">
        <v>33</v>
      </c>
      <c r="G17" s="70">
        <v>34647746</v>
      </c>
      <c r="H17" s="70"/>
      <c r="I17" s="70">
        <v>102375656</v>
      </c>
    </row>
    <row r="18" spans="1:9" ht="24" customHeight="1">
      <c r="A18" s="47" t="s">
        <v>102</v>
      </c>
      <c r="G18" s="19">
        <v>0</v>
      </c>
      <c r="H18" s="70"/>
      <c r="I18" s="70">
        <v>-292592</v>
      </c>
    </row>
    <row r="19" spans="1:9" ht="24" customHeight="1">
      <c r="A19" s="47" t="s">
        <v>157</v>
      </c>
      <c r="E19" s="69">
        <v>34</v>
      </c>
      <c r="G19" s="19">
        <v>272109</v>
      </c>
      <c r="H19" s="70"/>
      <c r="I19" s="70">
        <v>0</v>
      </c>
    </row>
    <row r="20" spans="1:9" ht="24" customHeight="1">
      <c r="A20" s="47" t="s">
        <v>76</v>
      </c>
      <c r="E20" s="69"/>
      <c r="G20" s="72">
        <v>182794402</v>
      </c>
      <c r="H20" s="70"/>
      <c r="I20" s="72">
        <v>210190895</v>
      </c>
    </row>
    <row r="21" spans="1:9" ht="24" customHeight="1">
      <c r="A21" s="67" t="s">
        <v>12</v>
      </c>
      <c r="E21" s="69"/>
      <c r="G21" s="72">
        <f>SUM(G15:G20)</f>
        <v>919583028</v>
      </c>
      <c r="H21" s="70"/>
      <c r="I21" s="72">
        <f>SUM(I15:I20)</f>
        <v>989856563</v>
      </c>
    </row>
    <row r="22" spans="1:9" ht="24" customHeight="1">
      <c r="A22" s="67" t="s">
        <v>53</v>
      </c>
      <c r="E22" s="69"/>
      <c r="F22" s="69"/>
      <c r="G22" s="70">
        <f>G13-G21</f>
        <v>597712717</v>
      </c>
      <c r="H22" s="70"/>
      <c r="I22" s="70">
        <f>I13-I21</f>
        <v>2086271533</v>
      </c>
    </row>
    <row r="23" spans="1:9" ht="24" customHeight="1">
      <c r="A23" s="47" t="s">
        <v>54</v>
      </c>
      <c r="E23" s="73">
        <v>23.2</v>
      </c>
      <c r="F23" s="69"/>
      <c r="G23" s="70">
        <v>-119044890</v>
      </c>
      <c r="H23" s="70"/>
      <c r="I23" s="70">
        <v>-412738799</v>
      </c>
    </row>
    <row r="24" spans="1:9" ht="24" customHeight="1">
      <c r="A24" s="67" t="s">
        <v>103</v>
      </c>
      <c r="E24" s="69"/>
      <c r="F24" s="69"/>
      <c r="G24" s="71">
        <f>SUM(G22:G23)</f>
        <v>478667827</v>
      </c>
      <c r="H24" s="70"/>
      <c r="I24" s="71">
        <f>SUM(I22:I23)</f>
        <v>1673532734</v>
      </c>
    </row>
    <row r="25" spans="1:9" ht="24" customHeight="1">
      <c r="A25" s="67"/>
      <c r="E25" s="69"/>
      <c r="F25" s="69"/>
      <c r="G25" s="70"/>
      <c r="H25" s="70"/>
      <c r="I25" s="70"/>
    </row>
    <row r="26" spans="1:9" ht="24" customHeight="1">
      <c r="A26" s="47" t="s">
        <v>3</v>
      </c>
      <c r="E26" s="69"/>
      <c r="F26" s="69"/>
      <c r="G26" s="70"/>
      <c r="H26" s="70"/>
      <c r="I26" s="70"/>
    </row>
    <row r="27" spans="1:9" s="59" customFormat="1" ht="24" customHeight="1">
      <c r="A27" s="30" t="s">
        <v>16</v>
      </c>
      <c r="B27" s="57"/>
      <c r="C27" s="57"/>
      <c r="D27" s="57"/>
      <c r="E27" s="57"/>
      <c r="F27" s="57"/>
      <c r="G27" s="58"/>
      <c r="H27" s="58"/>
      <c r="I27" s="58"/>
    </row>
    <row r="28" spans="1:9" s="59" customFormat="1" ht="24" customHeight="1">
      <c r="A28" s="34" t="s">
        <v>94</v>
      </c>
      <c r="B28" s="57"/>
      <c r="C28" s="57"/>
      <c r="D28" s="57"/>
      <c r="E28" s="57"/>
      <c r="F28" s="57"/>
      <c r="G28" s="58"/>
      <c r="H28" s="58"/>
      <c r="I28" s="58"/>
    </row>
    <row r="29" spans="1:9" s="59" customFormat="1" ht="24" customHeight="1">
      <c r="A29" s="49" t="s">
        <v>108</v>
      </c>
      <c r="B29" s="57"/>
      <c r="C29" s="57"/>
      <c r="D29" s="57"/>
      <c r="E29" s="57"/>
      <c r="F29" s="57"/>
      <c r="G29" s="58"/>
      <c r="H29" s="58"/>
      <c r="I29" s="58"/>
    </row>
    <row r="30" spans="1:9" s="59" customFormat="1" ht="24" customHeight="1">
      <c r="A30" s="57"/>
      <c r="B30" s="57"/>
      <c r="C30" s="57"/>
      <c r="D30" s="57"/>
      <c r="E30" s="57"/>
      <c r="F30" s="57"/>
      <c r="G30" s="60"/>
      <c r="H30" s="61"/>
      <c r="I30" s="60" t="s">
        <v>27</v>
      </c>
    </row>
    <row r="31" spans="1:9" ht="24" customHeight="1">
      <c r="D31" s="62"/>
      <c r="E31" s="63" t="s">
        <v>0</v>
      </c>
      <c r="F31" s="64"/>
      <c r="G31" s="65" t="s">
        <v>109</v>
      </c>
      <c r="H31" s="66"/>
      <c r="I31" s="65" t="s">
        <v>101</v>
      </c>
    </row>
    <row r="32" spans="1:9" ht="24" customHeight="1">
      <c r="A32" s="67" t="s">
        <v>87</v>
      </c>
      <c r="E32" s="69"/>
      <c r="F32" s="69"/>
      <c r="G32" s="70"/>
      <c r="H32" s="70"/>
      <c r="I32" s="70"/>
    </row>
    <row r="33" spans="1:9" ht="24" customHeight="1">
      <c r="A33" s="101" t="s">
        <v>84</v>
      </c>
      <c r="E33" s="69"/>
      <c r="F33" s="69"/>
      <c r="G33" s="70"/>
      <c r="H33" s="70"/>
      <c r="I33" s="70"/>
    </row>
    <row r="34" spans="1:9" ht="24" customHeight="1">
      <c r="A34" s="47" t="s">
        <v>164</v>
      </c>
      <c r="E34" s="69"/>
      <c r="F34" s="69"/>
      <c r="G34" s="70"/>
      <c r="H34" s="70"/>
      <c r="I34" s="70"/>
    </row>
    <row r="35" spans="1:9" ht="24" customHeight="1">
      <c r="A35" s="47" t="s">
        <v>136</v>
      </c>
      <c r="F35" s="69"/>
      <c r="G35" s="70">
        <v>147819</v>
      </c>
      <c r="H35" s="70"/>
      <c r="I35" s="70">
        <v>0</v>
      </c>
    </row>
    <row r="36" spans="1:9" ht="24" customHeight="1">
      <c r="A36" s="47" t="s">
        <v>134</v>
      </c>
      <c r="E36" s="73">
        <v>23.2</v>
      </c>
      <c r="F36" s="69"/>
      <c r="G36" s="70">
        <v>-29564</v>
      </c>
      <c r="H36" s="70"/>
      <c r="I36" s="70">
        <v>0</v>
      </c>
    </row>
    <row r="37" spans="1:9" ht="24" customHeight="1">
      <c r="A37" s="47" t="s">
        <v>133</v>
      </c>
      <c r="E37" s="69"/>
      <c r="F37" s="69"/>
      <c r="G37" s="70">
        <v>0</v>
      </c>
      <c r="H37" s="70"/>
      <c r="I37" s="70">
        <v>-1616171266</v>
      </c>
    </row>
    <row r="38" spans="1:9" ht="24" customHeight="1">
      <c r="A38" s="47" t="s">
        <v>134</v>
      </c>
      <c r="E38" s="73">
        <v>23.2</v>
      </c>
      <c r="F38" s="69"/>
      <c r="G38" s="72">
        <v>0</v>
      </c>
      <c r="H38" s="70"/>
      <c r="I38" s="72">
        <v>323234253</v>
      </c>
    </row>
    <row r="39" spans="1:9" ht="24" customHeight="1">
      <c r="A39" s="47" t="s">
        <v>85</v>
      </c>
      <c r="G39" s="71">
        <f>SUM(G32:G38)</f>
        <v>118255</v>
      </c>
      <c r="H39" s="70"/>
      <c r="I39" s="71">
        <f>SUM(I32:I38)</f>
        <v>-1292937013</v>
      </c>
    </row>
    <row r="40" spans="1:9" ht="24" customHeight="1">
      <c r="A40" s="101" t="s">
        <v>104</v>
      </c>
      <c r="G40" s="70"/>
      <c r="H40" s="70"/>
      <c r="I40" s="70"/>
    </row>
    <row r="41" spans="1:9" ht="24" customHeight="1">
      <c r="A41" s="47" t="s">
        <v>105</v>
      </c>
      <c r="G41" s="70">
        <v>3328661</v>
      </c>
      <c r="H41" s="70"/>
      <c r="I41" s="70">
        <v>-15333651</v>
      </c>
    </row>
    <row r="42" spans="1:9" ht="24" customHeight="1">
      <c r="A42" s="47" t="s">
        <v>134</v>
      </c>
      <c r="E42" s="73">
        <v>23.2</v>
      </c>
      <c r="G42" s="72">
        <v>-665732</v>
      </c>
      <c r="H42" s="70"/>
      <c r="I42" s="72">
        <v>3066730</v>
      </c>
    </row>
    <row r="43" spans="1:9" ht="24" customHeight="1">
      <c r="A43" s="47" t="s">
        <v>106</v>
      </c>
      <c r="G43" s="71">
        <f>SUM(G41:G42)</f>
        <v>2662929</v>
      </c>
      <c r="H43" s="70"/>
      <c r="I43" s="71">
        <f>SUM(I41:I42)</f>
        <v>-12266921</v>
      </c>
    </row>
    <row r="44" spans="1:9" ht="24" customHeight="1">
      <c r="A44" s="47" t="s">
        <v>135</v>
      </c>
      <c r="G44" s="71">
        <f>SUM(G39+G43)</f>
        <v>2781184</v>
      </c>
      <c r="H44" s="70"/>
      <c r="I44" s="71">
        <f>SUM(I39+I43)</f>
        <v>-1305203934</v>
      </c>
    </row>
    <row r="45" spans="1:9" ht="24" customHeight="1">
      <c r="G45" s="70"/>
      <c r="H45" s="70"/>
      <c r="I45" s="70"/>
    </row>
    <row r="46" spans="1:9" ht="24" customHeight="1" thickBot="1">
      <c r="A46" s="67" t="s">
        <v>107</v>
      </c>
      <c r="G46" s="74">
        <f>SUM(G24,G44)</f>
        <v>481449011</v>
      </c>
      <c r="H46" s="70"/>
      <c r="I46" s="74">
        <f>SUM(I24,I44)</f>
        <v>368328800</v>
      </c>
    </row>
    <row r="47" spans="1:9" ht="24" customHeight="1" thickTop="1">
      <c r="A47" s="67"/>
      <c r="G47" s="70"/>
      <c r="H47" s="70"/>
      <c r="I47" s="70"/>
    </row>
    <row r="48" spans="1:9" ht="24" customHeight="1">
      <c r="A48" s="67" t="s">
        <v>55</v>
      </c>
      <c r="E48" s="69">
        <v>35</v>
      </c>
      <c r="G48" s="75"/>
      <c r="H48" s="75"/>
      <c r="I48" s="75"/>
    </row>
    <row r="49" spans="1:9" ht="24" customHeight="1" thickBot="1">
      <c r="A49" s="47" t="s">
        <v>17</v>
      </c>
      <c r="E49" s="69"/>
      <c r="F49" s="69"/>
      <c r="G49" s="76">
        <v>0.16</v>
      </c>
      <c r="I49" s="76">
        <v>0.78815959332597862</v>
      </c>
    </row>
    <row r="50" spans="1:9" ht="24" customHeight="1" thickTop="1" thickBot="1">
      <c r="A50" s="47" t="s">
        <v>88</v>
      </c>
      <c r="E50" s="69"/>
      <c r="F50" s="69"/>
      <c r="G50" s="77">
        <v>3000000000</v>
      </c>
      <c r="I50" s="77">
        <v>2123342466</v>
      </c>
    </row>
    <row r="51" spans="1:9" s="59" customFormat="1" ht="24" customHeight="1" thickTop="1">
      <c r="A51" s="47"/>
      <c r="B51" s="47"/>
      <c r="C51" s="47"/>
      <c r="D51" s="47"/>
      <c r="E51" s="47"/>
      <c r="F51" s="47"/>
      <c r="G51" s="48"/>
      <c r="H51" s="48"/>
      <c r="I51" s="48"/>
    </row>
    <row r="52" spans="1:9" s="59" customFormat="1" ht="24" customHeight="1">
      <c r="A52" s="47" t="s">
        <v>3</v>
      </c>
      <c r="B52" s="47"/>
      <c r="C52" s="47"/>
      <c r="D52" s="47"/>
      <c r="E52" s="47"/>
      <c r="F52" s="47"/>
      <c r="G52" s="48"/>
      <c r="H52" s="48"/>
      <c r="I52" s="48"/>
    </row>
  </sheetData>
  <printOptions gridLinesSet="0"/>
  <pageMargins left="0.86614173228346458" right="0.55118110236220474" top="0.9055118110236221" bottom="0" header="0.19685039370078741" footer="0.19685039370078741"/>
  <pageSetup paperSize="9" scale="88" orientation="portrait" r:id="rId1"/>
  <headerFooter alignWithMargins="0">
    <oddFooter xml:space="preserve">&amp;R&amp;"Times New Roman,Regular"&amp;8                  
</oddFooter>
  </headerFooter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37DEE-DB73-4D1F-81A8-A3263D68FE15}">
  <sheetPr>
    <pageSetUpPr fitToPage="1"/>
  </sheetPr>
  <dimension ref="A1:N34"/>
  <sheetViews>
    <sheetView showGridLines="0" view="pageBreakPreview" topLeftCell="A22" zoomScale="70" zoomScaleNormal="100" zoomScaleSheetLayoutView="70" workbookViewId="0">
      <selection activeCell="A37" sqref="A37"/>
    </sheetView>
  </sheetViews>
  <sheetFormatPr defaultColWidth="9.28515625" defaultRowHeight="24" customHeight="1"/>
  <cols>
    <col min="1" max="1" width="44.5703125" style="33" customWidth="1"/>
    <col min="2" max="2" width="2.42578125" style="33" customWidth="1"/>
    <col min="3" max="3" width="21.28515625" style="33" customWidth="1"/>
    <col min="4" max="4" width="2.42578125" style="33" customWidth="1"/>
    <col min="5" max="5" width="21.28515625" style="33" customWidth="1"/>
    <col min="6" max="6" width="2.42578125" style="33" customWidth="1"/>
    <col min="7" max="7" width="21.28515625" style="33" customWidth="1"/>
    <col min="8" max="8" width="2.42578125" style="33" customWidth="1"/>
    <col min="9" max="9" width="21.28515625" style="33" customWidth="1"/>
    <col min="10" max="10" width="2.42578125" style="33" customWidth="1"/>
    <col min="11" max="11" width="21.28515625" style="33" customWidth="1"/>
    <col min="12" max="12" width="2.42578125" style="33" customWidth="1"/>
    <col min="13" max="13" width="21.28515625" style="33" customWidth="1"/>
    <col min="14" max="258" width="9.28515625" style="33"/>
    <col min="259" max="259" width="44.28515625" style="33" customWidth="1"/>
    <col min="260" max="260" width="2.42578125" style="33" customWidth="1"/>
    <col min="261" max="261" width="19.85546875" style="33" customWidth="1"/>
    <col min="262" max="262" width="2.42578125" style="33" customWidth="1"/>
    <col min="263" max="263" width="19.85546875" style="33" customWidth="1"/>
    <col min="264" max="264" width="2.42578125" style="33" customWidth="1"/>
    <col min="265" max="265" width="19.85546875" style="33" customWidth="1"/>
    <col min="266" max="266" width="2.42578125" style="33" customWidth="1"/>
    <col min="267" max="267" width="19.85546875" style="33" customWidth="1"/>
    <col min="268" max="268" width="2.42578125" style="33" customWidth="1"/>
    <col min="269" max="269" width="19.85546875" style="33" customWidth="1"/>
    <col min="270" max="514" width="9.28515625" style="33"/>
    <col min="515" max="515" width="44.28515625" style="33" customWidth="1"/>
    <col min="516" max="516" width="2.42578125" style="33" customWidth="1"/>
    <col min="517" max="517" width="19.85546875" style="33" customWidth="1"/>
    <col min="518" max="518" width="2.42578125" style="33" customWidth="1"/>
    <col min="519" max="519" width="19.85546875" style="33" customWidth="1"/>
    <col min="520" max="520" width="2.42578125" style="33" customWidth="1"/>
    <col min="521" max="521" width="19.85546875" style="33" customWidth="1"/>
    <col min="522" max="522" width="2.42578125" style="33" customWidth="1"/>
    <col min="523" max="523" width="19.85546875" style="33" customWidth="1"/>
    <col min="524" max="524" width="2.42578125" style="33" customWidth="1"/>
    <col min="525" max="525" width="19.85546875" style="33" customWidth="1"/>
    <col min="526" max="770" width="9.28515625" style="33"/>
    <col min="771" max="771" width="44.28515625" style="33" customWidth="1"/>
    <col min="772" max="772" width="2.42578125" style="33" customWidth="1"/>
    <col min="773" max="773" width="19.85546875" style="33" customWidth="1"/>
    <col min="774" max="774" width="2.42578125" style="33" customWidth="1"/>
    <col min="775" max="775" width="19.85546875" style="33" customWidth="1"/>
    <col min="776" max="776" width="2.42578125" style="33" customWidth="1"/>
    <col min="777" max="777" width="19.85546875" style="33" customWidth="1"/>
    <col min="778" max="778" width="2.42578125" style="33" customWidth="1"/>
    <col min="779" max="779" width="19.85546875" style="33" customWidth="1"/>
    <col min="780" max="780" width="2.42578125" style="33" customWidth="1"/>
    <col min="781" max="781" width="19.85546875" style="33" customWidth="1"/>
    <col min="782" max="1026" width="9.28515625" style="33"/>
    <col min="1027" max="1027" width="44.28515625" style="33" customWidth="1"/>
    <col min="1028" max="1028" width="2.42578125" style="33" customWidth="1"/>
    <col min="1029" max="1029" width="19.85546875" style="33" customWidth="1"/>
    <col min="1030" max="1030" width="2.42578125" style="33" customWidth="1"/>
    <col min="1031" max="1031" width="19.85546875" style="33" customWidth="1"/>
    <col min="1032" max="1032" width="2.42578125" style="33" customWidth="1"/>
    <col min="1033" max="1033" width="19.85546875" style="33" customWidth="1"/>
    <col min="1034" max="1034" width="2.42578125" style="33" customWidth="1"/>
    <col min="1035" max="1035" width="19.85546875" style="33" customWidth="1"/>
    <col min="1036" max="1036" width="2.42578125" style="33" customWidth="1"/>
    <col min="1037" max="1037" width="19.85546875" style="33" customWidth="1"/>
    <col min="1038" max="1282" width="9.28515625" style="33"/>
    <col min="1283" max="1283" width="44.28515625" style="33" customWidth="1"/>
    <col min="1284" max="1284" width="2.42578125" style="33" customWidth="1"/>
    <col min="1285" max="1285" width="19.85546875" style="33" customWidth="1"/>
    <col min="1286" max="1286" width="2.42578125" style="33" customWidth="1"/>
    <col min="1287" max="1287" width="19.85546875" style="33" customWidth="1"/>
    <col min="1288" max="1288" width="2.42578125" style="33" customWidth="1"/>
    <col min="1289" max="1289" width="19.85546875" style="33" customWidth="1"/>
    <col min="1290" max="1290" width="2.42578125" style="33" customWidth="1"/>
    <col min="1291" max="1291" width="19.85546875" style="33" customWidth="1"/>
    <col min="1292" max="1292" width="2.42578125" style="33" customWidth="1"/>
    <col min="1293" max="1293" width="19.85546875" style="33" customWidth="1"/>
    <col min="1294" max="1538" width="9.28515625" style="33"/>
    <col min="1539" max="1539" width="44.28515625" style="33" customWidth="1"/>
    <col min="1540" max="1540" width="2.42578125" style="33" customWidth="1"/>
    <col min="1541" max="1541" width="19.85546875" style="33" customWidth="1"/>
    <col min="1542" max="1542" width="2.42578125" style="33" customWidth="1"/>
    <col min="1543" max="1543" width="19.85546875" style="33" customWidth="1"/>
    <col min="1544" max="1544" width="2.42578125" style="33" customWidth="1"/>
    <col min="1545" max="1545" width="19.85546875" style="33" customWidth="1"/>
    <col min="1546" max="1546" width="2.42578125" style="33" customWidth="1"/>
    <col min="1547" max="1547" width="19.85546875" style="33" customWidth="1"/>
    <col min="1548" max="1548" width="2.42578125" style="33" customWidth="1"/>
    <col min="1549" max="1549" width="19.85546875" style="33" customWidth="1"/>
    <col min="1550" max="1794" width="9.28515625" style="33"/>
    <col min="1795" max="1795" width="44.28515625" style="33" customWidth="1"/>
    <col min="1796" max="1796" width="2.42578125" style="33" customWidth="1"/>
    <col min="1797" max="1797" width="19.85546875" style="33" customWidth="1"/>
    <col min="1798" max="1798" width="2.42578125" style="33" customWidth="1"/>
    <col min="1799" max="1799" width="19.85546875" style="33" customWidth="1"/>
    <col min="1800" max="1800" width="2.42578125" style="33" customWidth="1"/>
    <col min="1801" max="1801" width="19.85546875" style="33" customWidth="1"/>
    <col min="1802" max="1802" width="2.42578125" style="33" customWidth="1"/>
    <col min="1803" max="1803" width="19.85546875" style="33" customWidth="1"/>
    <col min="1804" max="1804" width="2.42578125" style="33" customWidth="1"/>
    <col min="1805" max="1805" width="19.85546875" style="33" customWidth="1"/>
    <col min="1806" max="2050" width="9.28515625" style="33"/>
    <col min="2051" max="2051" width="44.28515625" style="33" customWidth="1"/>
    <col min="2052" max="2052" width="2.42578125" style="33" customWidth="1"/>
    <col min="2053" max="2053" width="19.85546875" style="33" customWidth="1"/>
    <col min="2054" max="2054" width="2.42578125" style="33" customWidth="1"/>
    <col min="2055" max="2055" width="19.85546875" style="33" customWidth="1"/>
    <col min="2056" max="2056" width="2.42578125" style="33" customWidth="1"/>
    <col min="2057" max="2057" width="19.85546875" style="33" customWidth="1"/>
    <col min="2058" max="2058" width="2.42578125" style="33" customWidth="1"/>
    <col min="2059" max="2059" width="19.85546875" style="33" customWidth="1"/>
    <col min="2060" max="2060" width="2.42578125" style="33" customWidth="1"/>
    <col min="2061" max="2061" width="19.85546875" style="33" customWidth="1"/>
    <col min="2062" max="2306" width="9.28515625" style="33"/>
    <col min="2307" max="2307" width="44.28515625" style="33" customWidth="1"/>
    <col min="2308" max="2308" width="2.42578125" style="33" customWidth="1"/>
    <col min="2309" max="2309" width="19.85546875" style="33" customWidth="1"/>
    <col min="2310" max="2310" width="2.42578125" style="33" customWidth="1"/>
    <col min="2311" max="2311" width="19.85546875" style="33" customWidth="1"/>
    <col min="2312" max="2312" width="2.42578125" style="33" customWidth="1"/>
    <col min="2313" max="2313" width="19.85546875" style="33" customWidth="1"/>
    <col min="2314" max="2314" width="2.42578125" style="33" customWidth="1"/>
    <col min="2315" max="2315" width="19.85546875" style="33" customWidth="1"/>
    <col min="2316" max="2316" width="2.42578125" style="33" customWidth="1"/>
    <col min="2317" max="2317" width="19.85546875" style="33" customWidth="1"/>
    <col min="2318" max="2562" width="9.28515625" style="33"/>
    <col min="2563" max="2563" width="44.28515625" style="33" customWidth="1"/>
    <col min="2564" max="2564" width="2.42578125" style="33" customWidth="1"/>
    <col min="2565" max="2565" width="19.85546875" style="33" customWidth="1"/>
    <col min="2566" max="2566" width="2.42578125" style="33" customWidth="1"/>
    <col min="2567" max="2567" width="19.85546875" style="33" customWidth="1"/>
    <col min="2568" max="2568" width="2.42578125" style="33" customWidth="1"/>
    <col min="2569" max="2569" width="19.85546875" style="33" customWidth="1"/>
    <col min="2570" max="2570" width="2.42578125" style="33" customWidth="1"/>
    <col min="2571" max="2571" width="19.85546875" style="33" customWidth="1"/>
    <col min="2572" max="2572" width="2.42578125" style="33" customWidth="1"/>
    <col min="2573" max="2573" width="19.85546875" style="33" customWidth="1"/>
    <col min="2574" max="2818" width="9.28515625" style="33"/>
    <col min="2819" max="2819" width="44.28515625" style="33" customWidth="1"/>
    <col min="2820" max="2820" width="2.42578125" style="33" customWidth="1"/>
    <col min="2821" max="2821" width="19.85546875" style="33" customWidth="1"/>
    <col min="2822" max="2822" width="2.42578125" style="33" customWidth="1"/>
    <col min="2823" max="2823" width="19.85546875" style="33" customWidth="1"/>
    <col min="2824" max="2824" width="2.42578125" style="33" customWidth="1"/>
    <col min="2825" max="2825" width="19.85546875" style="33" customWidth="1"/>
    <col min="2826" max="2826" width="2.42578125" style="33" customWidth="1"/>
    <col min="2827" max="2827" width="19.85546875" style="33" customWidth="1"/>
    <col min="2828" max="2828" width="2.42578125" style="33" customWidth="1"/>
    <col min="2829" max="2829" width="19.85546875" style="33" customWidth="1"/>
    <col min="2830" max="3074" width="9.28515625" style="33"/>
    <col min="3075" max="3075" width="44.28515625" style="33" customWidth="1"/>
    <col min="3076" max="3076" width="2.42578125" style="33" customWidth="1"/>
    <col min="3077" max="3077" width="19.85546875" style="33" customWidth="1"/>
    <col min="3078" max="3078" width="2.42578125" style="33" customWidth="1"/>
    <col min="3079" max="3079" width="19.85546875" style="33" customWidth="1"/>
    <col min="3080" max="3080" width="2.42578125" style="33" customWidth="1"/>
    <col min="3081" max="3081" width="19.85546875" style="33" customWidth="1"/>
    <col min="3082" max="3082" width="2.42578125" style="33" customWidth="1"/>
    <col min="3083" max="3083" width="19.85546875" style="33" customWidth="1"/>
    <col min="3084" max="3084" width="2.42578125" style="33" customWidth="1"/>
    <col min="3085" max="3085" width="19.85546875" style="33" customWidth="1"/>
    <col min="3086" max="3330" width="9.28515625" style="33"/>
    <col min="3331" max="3331" width="44.28515625" style="33" customWidth="1"/>
    <col min="3332" max="3332" width="2.42578125" style="33" customWidth="1"/>
    <col min="3333" max="3333" width="19.85546875" style="33" customWidth="1"/>
    <col min="3334" max="3334" width="2.42578125" style="33" customWidth="1"/>
    <col min="3335" max="3335" width="19.85546875" style="33" customWidth="1"/>
    <col min="3336" max="3336" width="2.42578125" style="33" customWidth="1"/>
    <col min="3337" max="3337" width="19.85546875" style="33" customWidth="1"/>
    <col min="3338" max="3338" width="2.42578125" style="33" customWidth="1"/>
    <col min="3339" max="3339" width="19.85546875" style="33" customWidth="1"/>
    <col min="3340" max="3340" width="2.42578125" style="33" customWidth="1"/>
    <col min="3341" max="3341" width="19.85546875" style="33" customWidth="1"/>
    <col min="3342" max="3586" width="9.28515625" style="33"/>
    <col min="3587" max="3587" width="44.28515625" style="33" customWidth="1"/>
    <col min="3588" max="3588" width="2.42578125" style="33" customWidth="1"/>
    <col min="3589" max="3589" width="19.85546875" style="33" customWidth="1"/>
    <col min="3590" max="3590" width="2.42578125" style="33" customWidth="1"/>
    <col min="3591" max="3591" width="19.85546875" style="33" customWidth="1"/>
    <col min="3592" max="3592" width="2.42578125" style="33" customWidth="1"/>
    <col min="3593" max="3593" width="19.85546875" style="33" customWidth="1"/>
    <col min="3594" max="3594" width="2.42578125" style="33" customWidth="1"/>
    <col min="3595" max="3595" width="19.85546875" style="33" customWidth="1"/>
    <col min="3596" max="3596" width="2.42578125" style="33" customWidth="1"/>
    <col min="3597" max="3597" width="19.85546875" style="33" customWidth="1"/>
    <col min="3598" max="3842" width="9.28515625" style="33"/>
    <col min="3843" max="3843" width="44.28515625" style="33" customWidth="1"/>
    <col min="3844" max="3844" width="2.42578125" style="33" customWidth="1"/>
    <col min="3845" max="3845" width="19.85546875" style="33" customWidth="1"/>
    <col min="3846" max="3846" width="2.42578125" style="33" customWidth="1"/>
    <col min="3847" max="3847" width="19.85546875" style="33" customWidth="1"/>
    <col min="3848" max="3848" width="2.42578125" style="33" customWidth="1"/>
    <col min="3849" max="3849" width="19.85546875" style="33" customWidth="1"/>
    <col min="3850" max="3850" width="2.42578125" style="33" customWidth="1"/>
    <col min="3851" max="3851" width="19.85546875" style="33" customWidth="1"/>
    <col min="3852" max="3852" width="2.42578125" style="33" customWidth="1"/>
    <col min="3853" max="3853" width="19.85546875" style="33" customWidth="1"/>
    <col min="3854" max="4098" width="9.28515625" style="33"/>
    <col min="4099" max="4099" width="44.28515625" style="33" customWidth="1"/>
    <col min="4100" max="4100" width="2.42578125" style="33" customWidth="1"/>
    <col min="4101" max="4101" width="19.85546875" style="33" customWidth="1"/>
    <col min="4102" max="4102" width="2.42578125" style="33" customWidth="1"/>
    <col min="4103" max="4103" width="19.85546875" style="33" customWidth="1"/>
    <col min="4104" max="4104" width="2.42578125" style="33" customWidth="1"/>
    <col min="4105" max="4105" width="19.85546875" style="33" customWidth="1"/>
    <col min="4106" max="4106" width="2.42578125" style="33" customWidth="1"/>
    <col min="4107" max="4107" width="19.85546875" style="33" customWidth="1"/>
    <col min="4108" max="4108" width="2.42578125" style="33" customWidth="1"/>
    <col min="4109" max="4109" width="19.85546875" style="33" customWidth="1"/>
    <col min="4110" max="4354" width="9.28515625" style="33"/>
    <col min="4355" max="4355" width="44.28515625" style="33" customWidth="1"/>
    <col min="4356" max="4356" width="2.42578125" style="33" customWidth="1"/>
    <col min="4357" max="4357" width="19.85546875" style="33" customWidth="1"/>
    <col min="4358" max="4358" width="2.42578125" style="33" customWidth="1"/>
    <col min="4359" max="4359" width="19.85546875" style="33" customWidth="1"/>
    <col min="4360" max="4360" width="2.42578125" style="33" customWidth="1"/>
    <col min="4361" max="4361" width="19.85546875" style="33" customWidth="1"/>
    <col min="4362" max="4362" width="2.42578125" style="33" customWidth="1"/>
    <col min="4363" max="4363" width="19.85546875" style="33" customWidth="1"/>
    <col min="4364" max="4364" width="2.42578125" style="33" customWidth="1"/>
    <col min="4365" max="4365" width="19.85546875" style="33" customWidth="1"/>
    <col min="4366" max="4610" width="9.28515625" style="33"/>
    <col min="4611" max="4611" width="44.28515625" style="33" customWidth="1"/>
    <col min="4612" max="4612" width="2.42578125" style="33" customWidth="1"/>
    <col min="4613" max="4613" width="19.85546875" style="33" customWidth="1"/>
    <col min="4614" max="4614" width="2.42578125" style="33" customWidth="1"/>
    <col min="4615" max="4615" width="19.85546875" style="33" customWidth="1"/>
    <col min="4616" max="4616" width="2.42578125" style="33" customWidth="1"/>
    <col min="4617" max="4617" width="19.85546875" style="33" customWidth="1"/>
    <col min="4618" max="4618" width="2.42578125" style="33" customWidth="1"/>
    <col min="4619" max="4619" width="19.85546875" style="33" customWidth="1"/>
    <col min="4620" max="4620" width="2.42578125" style="33" customWidth="1"/>
    <col min="4621" max="4621" width="19.85546875" style="33" customWidth="1"/>
    <col min="4622" max="4866" width="9.28515625" style="33"/>
    <col min="4867" max="4867" width="44.28515625" style="33" customWidth="1"/>
    <col min="4868" max="4868" width="2.42578125" style="33" customWidth="1"/>
    <col min="4869" max="4869" width="19.85546875" style="33" customWidth="1"/>
    <col min="4870" max="4870" width="2.42578125" style="33" customWidth="1"/>
    <col min="4871" max="4871" width="19.85546875" style="33" customWidth="1"/>
    <col min="4872" max="4872" width="2.42578125" style="33" customWidth="1"/>
    <col min="4873" max="4873" width="19.85546875" style="33" customWidth="1"/>
    <col min="4874" max="4874" width="2.42578125" style="33" customWidth="1"/>
    <col min="4875" max="4875" width="19.85546875" style="33" customWidth="1"/>
    <col min="4876" max="4876" width="2.42578125" style="33" customWidth="1"/>
    <col min="4877" max="4877" width="19.85546875" style="33" customWidth="1"/>
    <col min="4878" max="5122" width="9.28515625" style="33"/>
    <col min="5123" max="5123" width="44.28515625" style="33" customWidth="1"/>
    <col min="5124" max="5124" width="2.42578125" style="33" customWidth="1"/>
    <col min="5125" max="5125" width="19.85546875" style="33" customWidth="1"/>
    <col min="5126" max="5126" width="2.42578125" style="33" customWidth="1"/>
    <col min="5127" max="5127" width="19.85546875" style="33" customWidth="1"/>
    <col min="5128" max="5128" width="2.42578125" style="33" customWidth="1"/>
    <col min="5129" max="5129" width="19.85546875" style="33" customWidth="1"/>
    <col min="5130" max="5130" width="2.42578125" style="33" customWidth="1"/>
    <col min="5131" max="5131" width="19.85546875" style="33" customWidth="1"/>
    <col min="5132" max="5132" width="2.42578125" style="33" customWidth="1"/>
    <col min="5133" max="5133" width="19.85546875" style="33" customWidth="1"/>
    <col min="5134" max="5378" width="9.28515625" style="33"/>
    <col min="5379" max="5379" width="44.28515625" style="33" customWidth="1"/>
    <col min="5380" max="5380" width="2.42578125" style="33" customWidth="1"/>
    <col min="5381" max="5381" width="19.85546875" style="33" customWidth="1"/>
    <col min="5382" max="5382" width="2.42578125" style="33" customWidth="1"/>
    <col min="5383" max="5383" width="19.85546875" style="33" customWidth="1"/>
    <col min="5384" max="5384" width="2.42578125" style="33" customWidth="1"/>
    <col min="5385" max="5385" width="19.85546875" style="33" customWidth="1"/>
    <col min="5386" max="5386" width="2.42578125" style="33" customWidth="1"/>
    <col min="5387" max="5387" width="19.85546875" style="33" customWidth="1"/>
    <col min="5388" max="5388" width="2.42578125" style="33" customWidth="1"/>
    <col min="5389" max="5389" width="19.85546875" style="33" customWidth="1"/>
    <col min="5390" max="5634" width="9.28515625" style="33"/>
    <col min="5635" max="5635" width="44.28515625" style="33" customWidth="1"/>
    <col min="5636" max="5636" width="2.42578125" style="33" customWidth="1"/>
    <col min="5637" max="5637" width="19.85546875" style="33" customWidth="1"/>
    <col min="5638" max="5638" width="2.42578125" style="33" customWidth="1"/>
    <col min="5639" max="5639" width="19.85546875" style="33" customWidth="1"/>
    <col min="5640" max="5640" width="2.42578125" style="33" customWidth="1"/>
    <col min="5641" max="5641" width="19.85546875" style="33" customWidth="1"/>
    <col min="5642" max="5642" width="2.42578125" style="33" customWidth="1"/>
    <col min="5643" max="5643" width="19.85546875" style="33" customWidth="1"/>
    <col min="5644" max="5644" width="2.42578125" style="33" customWidth="1"/>
    <col min="5645" max="5645" width="19.85546875" style="33" customWidth="1"/>
    <col min="5646" max="5890" width="9.28515625" style="33"/>
    <col min="5891" max="5891" width="44.28515625" style="33" customWidth="1"/>
    <col min="5892" max="5892" width="2.42578125" style="33" customWidth="1"/>
    <col min="5893" max="5893" width="19.85546875" style="33" customWidth="1"/>
    <col min="5894" max="5894" width="2.42578125" style="33" customWidth="1"/>
    <col min="5895" max="5895" width="19.85546875" style="33" customWidth="1"/>
    <col min="5896" max="5896" width="2.42578125" style="33" customWidth="1"/>
    <col min="5897" max="5897" width="19.85546875" style="33" customWidth="1"/>
    <col min="5898" max="5898" width="2.42578125" style="33" customWidth="1"/>
    <col min="5899" max="5899" width="19.85546875" style="33" customWidth="1"/>
    <col min="5900" max="5900" width="2.42578125" style="33" customWidth="1"/>
    <col min="5901" max="5901" width="19.85546875" style="33" customWidth="1"/>
    <col min="5902" max="6146" width="9.28515625" style="33"/>
    <col min="6147" max="6147" width="44.28515625" style="33" customWidth="1"/>
    <col min="6148" max="6148" width="2.42578125" style="33" customWidth="1"/>
    <col min="6149" max="6149" width="19.85546875" style="33" customWidth="1"/>
    <col min="6150" max="6150" width="2.42578125" style="33" customWidth="1"/>
    <col min="6151" max="6151" width="19.85546875" style="33" customWidth="1"/>
    <col min="6152" max="6152" width="2.42578125" style="33" customWidth="1"/>
    <col min="6153" max="6153" width="19.85546875" style="33" customWidth="1"/>
    <col min="6154" max="6154" width="2.42578125" style="33" customWidth="1"/>
    <col min="6155" max="6155" width="19.85546875" style="33" customWidth="1"/>
    <col min="6156" max="6156" width="2.42578125" style="33" customWidth="1"/>
    <col min="6157" max="6157" width="19.85546875" style="33" customWidth="1"/>
    <col min="6158" max="6402" width="9.28515625" style="33"/>
    <col min="6403" max="6403" width="44.28515625" style="33" customWidth="1"/>
    <col min="6404" max="6404" width="2.42578125" style="33" customWidth="1"/>
    <col min="6405" max="6405" width="19.85546875" style="33" customWidth="1"/>
    <col min="6406" max="6406" width="2.42578125" style="33" customWidth="1"/>
    <col min="6407" max="6407" width="19.85546875" style="33" customWidth="1"/>
    <col min="6408" max="6408" width="2.42578125" style="33" customWidth="1"/>
    <col min="6409" max="6409" width="19.85546875" style="33" customWidth="1"/>
    <col min="6410" max="6410" width="2.42578125" style="33" customWidth="1"/>
    <col min="6411" max="6411" width="19.85546875" style="33" customWidth="1"/>
    <col min="6412" max="6412" width="2.42578125" style="33" customWidth="1"/>
    <col min="6413" max="6413" width="19.85546875" style="33" customWidth="1"/>
    <col min="6414" max="6658" width="9.28515625" style="33"/>
    <col min="6659" max="6659" width="44.28515625" style="33" customWidth="1"/>
    <col min="6660" max="6660" width="2.42578125" style="33" customWidth="1"/>
    <col min="6661" max="6661" width="19.85546875" style="33" customWidth="1"/>
    <col min="6662" max="6662" width="2.42578125" style="33" customWidth="1"/>
    <col min="6663" max="6663" width="19.85546875" style="33" customWidth="1"/>
    <col min="6664" max="6664" width="2.42578125" style="33" customWidth="1"/>
    <col min="6665" max="6665" width="19.85546875" style="33" customWidth="1"/>
    <col min="6666" max="6666" width="2.42578125" style="33" customWidth="1"/>
    <col min="6667" max="6667" width="19.85546875" style="33" customWidth="1"/>
    <col min="6668" max="6668" width="2.42578125" style="33" customWidth="1"/>
    <col min="6669" max="6669" width="19.85546875" style="33" customWidth="1"/>
    <col min="6670" max="6914" width="9.28515625" style="33"/>
    <col min="6915" max="6915" width="44.28515625" style="33" customWidth="1"/>
    <col min="6916" max="6916" width="2.42578125" style="33" customWidth="1"/>
    <col min="6917" max="6917" width="19.85546875" style="33" customWidth="1"/>
    <col min="6918" max="6918" width="2.42578125" style="33" customWidth="1"/>
    <col min="6919" max="6919" width="19.85546875" style="33" customWidth="1"/>
    <col min="6920" max="6920" width="2.42578125" style="33" customWidth="1"/>
    <col min="6921" max="6921" width="19.85546875" style="33" customWidth="1"/>
    <col min="6922" max="6922" width="2.42578125" style="33" customWidth="1"/>
    <col min="6923" max="6923" width="19.85546875" style="33" customWidth="1"/>
    <col min="6924" max="6924" width="2.42578125" style="33" customWidth="1"/>
    <col min="6925" max="6925" width="19.85546875" style="33" customWidth="1"/>
    <col min="6926" max="7170" width="9.28515625" style="33"/>
    <col min="7171" max="7171" width="44.28515625" style="33" customWidth="1"/>
    <col min="7172" max="7172" width="2.42578125" style="33" customWidth="1"/>
    <col min="7173" max="7173" width="19.85546875" style="33" customWidth="1"/>
    <col min="7174" max="7174" width="2.42578125" style="33" customWidth="1"/>
    <col min="7175" max="7175" width="19.85546875" style="33" customWidth="1"/>
    <col min="7176" max="7176" width="2.42578125" style="33" customWidth="1"/>
    <col min="7177" max="7177" width="19.85546875" style="33" customWidth="1"/>
    <col min="7178" max="7178" width="2.42578125" style="33" customWidth="1"/>
    <col min="7179" max="7179" width="19.85546875" style="33" customWidth="1"/>
    <col min="7180" max="7180" width="2.42578125" style="33" customWidth="1"/>
    <col min="7181" max="7181" width="19.85546875" style="33" customWidth="1"/>
    <col min="7182" max="7426" width="9.28515625" style="33"/>
    <col min="7427" max="7427" width="44.28515625" style="33" customWidth="1"/>
    <col min="7428" max="7428" width="2.42578125" style="33" customWidth="1"/>
    <col min="7429" max="7429" width="19.85546875" style="33" customWidth="1"/>
    <col min="7430" max="7430" width="2.42578125" style="33" customWidth="1"/>
    <col min="7431" max="7431" width="19.85546875" style="33" customWidth="1"/>
    <col min="7432" max="7432" width="2.42578125" style="33" customWidth="1"/>
    <col min="7433" max="7433" width="19.85546875" style="33" customWidth="1"/>
    <col min="7434" max="7434" width="2.42578125" style="33" customWidth="1"/>
    <col min="7435" max="7435" width="19.85546875" style="33" customWidth="1"/>
    <col min="7436" max="7436" width="2.42578125" style="33" customWidth="1"/>
    <col min="7437" max="7437" width="19.85546875" style="33" customWidth="1"/>
    <col min="7438" max="7682" width="9.28515625" style="33"/>
    <col min="7683" max="7683" width="44.28515625" style="33" customWidth="1"/>
    <col min="7684" max="7684" width="2.42578125" style="33" customWidth="1"/>
    <col min="7685" max="7685" width="19.85546875" style="33" customWidth="1"/>
    <col min="7686" max="7686" width="2.42578125" style="33" customWidth="1"/>
    <col min="7687" max="7687" width="19.85546875" style="33" customWidth="1"/>
    <col min="7688" max="7688" width="2.42578125" style="33" customWidth="1"/>
    <col min="7689" max="7689" width="19.85546875" style="33" customWidth="1"/>
    <col min="7690" max="7690" width="2.42578125" style="33" customWidth="1"/>
    <col min="7691" max="7691" width="19.85546875" style="33" customWidth="1"/>
    <col min="7692" max="7692" width="2.42578125" style="33" customWidth="1"/>
    <col min="7693" max="7693" width="19.85546875" style="33" customWidth="1"/>
    <col min="7694" max="7938" width="9.28515625" style="33"/>
    <col min="7939" max="7939" width="44.28515625" style="33" customWidth="1"/>
    <col min="7940" max="7940" width="2.42578125" style="33" customWidth="1"/>
    <col min="7941" max="7941" width="19.85546875" style="33" customWidth="1"/>
    <col min="7942" max="7942" width="2.42578125" style="33" customWidth="1"/>
    <col min="7943" max="7943" width="19.85546875" style="33" customWidth="1"/>
    <col min="7944" max="7944" width="2.42578125" style="33" customWidth="1"/>
    <col min="7945" max="7945" width="19.85546875" style="33" customWidth="1"/>
    <col min="7946" max="7946" width="2.42578125" style="33" customWidth="1"/>
    <col min="7947" max="7947" width="19.85546875" style="33" customWidth="1"/>
    <col min="7948" max="7948" width="2.42578125" style="33" customWidth="1"/>
    <col min="7949" max="7949" width="19.85546875" style="33" customWidth="1"/>
    <col min="7950" max="8194" width="9.28515625" style="33"/>
    <col min="8195" max="8195" width="44.28515625" style="33" customWidth="1"/>
    <col min="8196" max="8196" width="2.42578125" style="33" customWidth="1"/>
    <col min="8197" max="8197" width="19.85546875" style="33" customWidth="1"/>
    <col min="8198" max="8198" width="2.42578125" style="33" customWidth="1"/>
    <col min="8199" max="8199" width="19.85546875" style="33" customWidth="1"/>
    <col min="8200" max="8200" width="2.42578125" style="33" customWidth="1"/>
    <col min="8201" max="8201" width="19.85546875" style="33" customWidth="1"/>
    <col min="8202" max="8202" width="2.42578125" style="33" customWidth="1"/>
    <col min="8203" max="8203" width="19.85546875" style="33" customWidth="1"/>
    <col min="8204" max="8204" width="2.42578125" style="33" customWidth="1"/>
    <col min="8205" max="8205" width="19.85546875" style="33" customWidth="1"/>
    <col min="8206" max="8450" width="9.28515625" style="33"/>
    <col min="8451" max="8451" width="44.28515625" style="33" customWidth="1"/>
    <col min="8452" max="8452" width="2.42578125" style="33" customWidth="1"/>
    <col min="8453" max="8453" width="19.85546875" style="33" customWidth="1"/>
    <col min="8454" max="8454" width="2.42578125" style="33" customWidth="1"/>
    <col min="8455" max="8455" width="19.85546875" style="33" customWidth="1"/>
    <col min="8456" max="8456" width="2.42578125" style="33" customWidth="1"/>
    <col min="8457" max="8457" width="19.85546875" style="33" customWidth="1"/>
    <col min="8458" max="8458" width="2.42578125" style="33" customWidth="1"/>
    <col min="8459" max="8459" width="19.85546875" style="33" customWidth="1"/>
    <col min="8460" max="8460" width="2.42578125" style="33" customWidth="1"/>
    <col min="8461" max="8461" width="19.85546875" style="33" customWidth="1"/>
    <col min="8462" max="8706" width="9.28515625" style="33"/>
    <col min="8707" max="8707" width="44.28515625" style="33" customWidth="1"/>
    <col min="8708" max="8708" width="2.42578125" style="33" customWidth="1"/>
    <col min="8709" max="8709" width="19.85546875" style="33" customWidth="1"/>
    <col min="8710" max="8710" width="2.42578125" style="33" customWidth="1"/>
    <col min="8711" max="8711" width="19.85546875" style="33" customWidth="1"/>
    <col min="8712" max="8712" width="2.42578125" style="33" customWidth="1"/>
    <col min="8713" max="8713" width="19.85546875" style="33" customWidth="1"/>
    <col min="8714" max="8714" width="2.42578125" style="33" customWidth="1"/>
    <col min="8715" max="8715" width="19.85546875" style="33" customWidth="1"/>
    <col min="8716" max="8716" width="2.42578125" style="33" customWidth="1"/>
    <col min="8717" max="8717" width="19.85546875" style="33" customWidth="1"/>
    <col min="8718" max="8962" width="9.28515625" style="33"/>
    <col min="8963" max="8963" width="44.28515625" style="33" customWidth="1"/>
    <col min="8964" max="8964" width="2.42578125" style="33" customWidth="1"/>
    <col min="8965" max="8965" width="19.85546875" style="33" customWidth="1"/>
    <col min="8966" max="8966" width="2.42578125" style="33" customWidth="1"/>
    <col min="8967" max="8967" width="19.85546875" style="33" customWidth="1"/>
    <col min="8968" max="8968" width="2.42578125" style="33" customWidth="1"/>
    <col min="8969" max="8969" width="19.85546875" style="33" customWidth="1"/>
    <col min="8970" max="8970" width="2.42578125" style="33" customWidth="1"/>
    <col min="8971" max="8971" width="19.85546875" style="33" customWidth="1"/>
    <col min="8972" max="8972" width="2.42578125" style="33" customWidth="1"/>
    <col min="8973" max="8973" width="19.85546875" style="33" customWidth="1"/>
    <col min="8974" max="9218" width="9.28515625" style="33"/>
    <col min="9219" max="9219" width="44.28515625" style="33" customWidth="1"/>
    <col min="9220" max="9220" width="2.42578125" style="33" customWidth="1"/>
    <col min="9221" max="9221" width="19.85546875" style="33" customWidth="1"/>
    <col min="9222" max="9222" width="2.42578125" style="33" customWidth="1"/>
    <col min="9223" max="9223" width="19.85546875" style="33" customWidth="1"/>
    <col min="9224" max="9224" width="2.42578125" style="33" customWidth="1"/>
    <col min="9225" max="9225" width="19.85546875" style="33" customWidth="1"/>
    <col min="9226" max="9226" width="2.42578125" style="33" customWidth="1"/>
    <col min="9227" max="9227" width="19.85546875" style="33" customWidth="1"/>
    <col min="9228" max="9228" width="2.42578125" style="33" customWidth="1"/>
    <col min="9229" max="9229" width="19.85546875" style="33" customWidth="1"/>
    <col min="9230" max="9474" width="9.28515625" style="33"/>
    <col min="9475" max="9475" width="44.28515625" style="33" customWidth="1"/>
    <col min="9476" max="9476" width="2.42578125" style="33" customWidth="1"/>
    <col min="9477" max="9477" width="19.85546875" style="33" customWidth="1"/>
    <col min="9478" max="9478" width="2.42578125" style="33" customWidth="1"/>
    <col min="9479" max="9479" width="19.85546875" style="33" customWidth="1"/>
    <col min="9480" max="9480" width="2.42578125" style="33" customWidth="1"/>
    <col min="9481" max="9481" width="19.85546875" style="33" customWidth="1"/>
    <col min="9482" max="9482" width="2.42578125" style="33" customWidth="1"/>
    <col min="9483" max="9483" width="19.85546875" style="33" customWidth="1"/>
    <col min="9484" max="9484" width="2.42578125" style="33" customWidth="1"/>
    <col min="9485" max="9485" width="19.85546875" style="33" customWidth="1"/>
    <col min="9486" max="9730" width="9.28515625" style="33"/>
    <col min="9731" max="9731" width="44.28515625" style="33" customWidth="1"/>
    <col min="9732" max="9732" width="2.42578125" style="33" customWidth="1"/>
    <col min="9733" max="9733" width="19.85546875" style="33" customWidth="1"/>
    <col min="9734" max="9734" width="2.42578125" style="33" customWidth="1"/>
    <col min="9735" max="9735" width="19.85546875" style="33" customWidth="1"/>
    <col min="9736" max="9736" width="2.42578125" style="33" customWidth="1"/>
    <col min="9737" max="9737" width="19.85546875" style="33" customWidth="1"/>
    <col min="9738" max="9738" width="2.42578125" style="33" customWidth="1"/>
    <col min="9739" max="9739" width="19.85546875" style="33" customWidth="1"/>
    <col min="9740" max="9740" width="2.42578125" style="33" customWidth="1"/>
    <col min="9741" max="9741" width="19.85546875" style="33" customWidth="1"/>
    <col min="9742" max="9986" width="9.28515625" style="33"/>
    <col min="9987" max="9987" width="44.28515625" style="33" customWidth="1"/>
    <col min="9988" max="9988" width="2.42578125" style="33" customWidth="1"/>
    <col min="9989" max="9989" width="19.85546875" style="33" customWidth="1"/>
    <col min="9990" max="9990" width="2.42578125" style="33" customWidth="1"/>
    <col min="9991" max="9991" width="19.85546875" style="33" customWidth="1"/>
    <col min="9992" max="9992" width="2.42578125" style="33" customWidth="1"/>
    <col min="9993" max="9993" width="19.85546875" style="33" customWidth="1"/>
    <col min="9994" max="9994" width="2.42578125" style="33" customWidth="1"/>
    <col min="9995" max="9995" width="19.85546875" style="33" customWidth="1"/>
    <col min="9996" max="9996" width="2.42578125" style="33" customWidth="1"/>
    <col min="9997" max="9997" width="19.85546875" style="33" customWidth="1"/>
    <col min="9998" max="10242" width="9.28515625" style="33"/>
    <col min="10243" max="10243" width="44.28515625" style="33" customWidth="1"/>
    <col min="10244" max="10244" width="2.42578125" style="33" customWidth="1"/>
    <col min="10245" max="10245" width="19.85546875" style="33" customWidth="1"/>
    <col min="10246" max="10246" width="2.42578125" style="33" customWidth="1"/>
    <col min="10247" max="10247" width="19.85546875" style="33" customWidth="1"/>
    <col min="10248" max="10248" width="2.42578125" style="33" customWidth="1"/>
    <col min="10249" max="10249" width="19.85546875" style="33" customWidth="1"/>
    <col min="10250" max="10250" width="2.42578125" style="33" customWidth="1"/>
    <col min="10251" max="10251" width="19.85546875" style="33" customWidth="1"/>
    <col min="10252" max="10252" width="2.42578125" style="33" customWidth="1"/>
    <col min="10253" max="10253" width="19.85546875" style="33" customWidth="1"/>
    <col min="10254" max="10498" width="9.28515625" style="33"/>
    <col min="10499" max="10499" width="44.28515625" style="33" customWidth="1"/>
    <col min="10500" max="10500" width="2.42578125" style="33" customWidth="1"/>
    <col min="10501" max="10501" width="19.85546875" style="33" customWidth="1"/>
    <col min="10502" max="10502" width="2.42578125" style="33" customWidth="1"/>
    <col min="10503" max="10503" width="19.85546875" style="33" customWidth="1"/>
    <col min="10504" max="10504" width="2.42578125" style="33" customWidth="1"/>
    <col min="10505" max="10505" width="19.85546875" style="33" customWidth="1"/>
    <col min="10506" max="10506" width="2.42578125" style="33" customWidth="1"/>
    <col min="10507" max="10507" width="19.85546875" style="33" customWidth="1"/>
    <col min="10508" max="10508" width="2.42578125" style="33" customWidth="1"/>
    <col min="10509" max="10509" width="19.85546875" style="33" customWidth="1"/>
    <col min="10510" max="10754" width="9.28515625" style="33"/>
    <col min="10755" max="10755" width="44.28515625" style="33" customWidth="1"/>
    <col min="10756" max="10756" width="2.42578125" style="33" customWidth="1"/>
    <col min="10757" max="10757" width="19.85546875" style="33" customWidth="1"/>
    <col min="10758" max="10758" width="2.42578125" style="33" customWidth="1"/>
    <col min="10759" max="10759" width="19.85546875" style="33" customWidth="1"/>
    <col min="10760" max="10760" width="2.42578125" style="33" customWidth="1"/>
    <col min="10761" max="10761" width="19.85546875" style="33" customWidth="1"/>
    <col min="10762" max="10762" width="2.42578125" style="33" customWidth="1"/>
    <col min="10763" max="10763" width="19.85546875" style="33" customWidth="1"/>
    <col min="10764" max="10764" width="2.42578125" style="33" customWidth="1"/>
    <col min="10765" max="10765" width="19.85546875" style="33" customWidth="1"/>
    <col min="10766" max="11010" width="9.28515625" style="33"/>
    <col min="11011" max="11011" width="44.28515625" style="33" customWidth="1"/>
    <col min="11012" max="11012" width="2.42578125" style="33" customWidth="1"/>
    <col min="11013" max="11013" width="19.85546875" style="33" customWidth="1"/>
    <col min="11014" max="11014" width="2.42578125" style="33" customWidth="1"/>
    <col min="11015" max="11015" width="19.85546875" style="33" customWidth="1"/>
    <col min="11016" max="11016" width="2.42578125" style="33" customWidth="1"/>
    <col min="11017" max="11017" width="19.85546875" style="33" customWidth="1"/>
    <col min="11018" max="11018" width="2.42578125" style="33" customWidth="1"/>
    <col min="11019" max="11019" width="19.85546875" style="33" customWidth="1"/>
    <col min="11020" max="11020" width="2.42578125" style="33" customWidth="1"/>
    <col min="11021" max="11021" width="19.85546875" style="33" customWidth="1"/>
    <col min="11022" max="11266" width="9.28515625" style="33"/>
    <col min="11267" max="11267" width="44.28515625" style="33" customWidth="1"/>
    <col min="11268" max="11268" width="2.42578125" style="33" customWidth="1"/>
    <col min="11269" max="11269" width="19.85546875" style="33" customWidth="1"/>
    <col min="11270" max="11270" width="2.42578125" style="33" customWidth="1"/>
    <col min="11271" max="11271" width="19.85546875" style="33" customWidth="1"/>
    <col min="11272" max="11272" width="2.42578125" style="33" customWidth="1"/>
    <col min="11273" max="11273" width="19.85546875" style="33" customWidth="1"/>
    <col min="11274" max="11274" width="2.42578125" style="33" customWidth="1"/>
    <col min="11275" max="11275" width="19.85546875" style="33" customWidth="1"/>
    <col min="11276" max="11276" width="2.42578125" style="33" customWidth="1"/>
    <col min="11277" max="11277" width="19.85546875" style="33" customWidth="1"/>
    <col min="11278" max="11522" width="9.28515625" style="33"/>
    <col min="11523" max="11523" width="44.28515625" style="33" customWidth="1"/>
    <col min="11524" max="11524" width="2.42578125" style="33" customWidth="1"/>
    <col min="11525" max="11525" width="19.85546875" style="33" customWidth="1"/>
    <col min="11526" max="11526" width="2.42578125" style="33" customWidth="1"/>
    <col min="11527" max="11527" width="19.85546875" style="33" customWidth="1"/>
    <col min="11528" max="11528" width="2.42578125" style="33" customWidth="1"/>
    <col min="11529" max="11529" width="19.85546875" style="33" customWidth="1"/>
    <col min="11530" max="11530" width="2.42578125" style="33" customWidth="1"/>
    <col min="11531" max="11531" width="19.85546875" style="33" customWidth="1"/>
    <col min="11532" max="11532" width="2.42578125" style="33" customWidth="1"/>
    <col min="11533" max="11533" width="19.85546875" style="33" customWidth="1"/>
    <col min="11534" max="11778" width="9.28515625" style="33"/>
    <col min="11779" max="11779" width="44.28515625" style="33" customWidth="1"/>
    <col min="11780" max="11780" width="2.42578125" style="33" customWidth="1"/>
    <col min="11781" max="11781" width="19.85546875" style="33" customWidth="1"/>
    <col min="11782" max="11782" width="2.42578125" style="33" customWidth="1"/>
    <col min="11783" max="11783" width="19.85546875" style="33" customWidth="1"/>
    <col min="11784" max="11784" width="2.42578125" style="33" customWidth="1"/>
    <col min="11785" max="11785" width="19.85546875" style="33" customWidth="1"/>
    <col min="11786" max="11786" width="2.42578125" style="33" customWidth="1"/>
    <col min="11787" max="11787" width="19.85546875" style="33" customWidth="1"/>
    <col min="11788" max="11788" width="2.42578125" style="33" customWidth="1"/>
    <col min="11789" max="11789" width="19.85546875" style="33" customWidth="1"/>
    <col min="11790" max="12034" width="9.28515625" style="33"/>
    <col min="12035" max="12035" width="44.28515625" style="33" customWidth="1"/>
    <col min="12036" max="12036" width="2.42578125" style="33" customWidth="1"/>
    <col min="12037" max="12037" width="19.85546875" style="33" customWidth="1"/>
    <col min="12038" max="12038" width="2.42578125" style="33" customWidth="1"/>
    <col min="12039" max="12039" width="19.85546875" style="33" customWidth="1"/>
    <col min="12040" max="12040" width="2.42578125" style="33" customWidth="1"/>
    <col min="12041" max="12041" width="19.85546875" style="33" customWidth="1"/>
    <col min="12042" max="12042" width="2.42578125" style="33" customWidth="1"/>
    <col min="12043" max="12043" width="19.85546875" style="33" customWidth="1"/>
    <col min="12044" max="12044" width="2.42578125" style="33" customWidth="1"/>
    <col min="12045" max="12045" width="19.85546875" style="33" customWidth="1"/>
    <col min="12046" max="12290" width="9.28515625" style="33"/>
    <col min="12291" max="12291" width="44.28515625" style="33" customWidth="1"/>
    <col min="12292" max="12292" width="2.42578125" style="33" customWidth="1"/>
    <col min="12293" max="12293" width="19.85546875" style="33" customWidth="1"/>
    <col min="12294" max="12294" width="2.42578125" style="33" customWidth="1"/>
    <col min="12295" max="12295" width="19.85546875" style="33" customWidth="1"/>
    <col min="12296" max="12296" width="2.42578125" style="33" customWidth="1"/>
    <col min="12297" max="12297" width="19.85546875" style="33" customWidth="1"/>
    <col min="12298" max="12298" width="2.42578125" style="33" customWidth="1"/>
    <col min="12299" max="12299" width="19.85546875" style="33" customWidth="1"/>
    <col min="12300" max="12300" width="2.42578125" style="33" customWidth="1"/>
    <col min="12301" max="12301" width="19.85546875" style="33" customWidth="1"/>
    <col min="12302" max="12546" width="9.28515625" style="33"/>
    <col min="12547" max="12547" width="44.28515625" style="33" customWidth="1"/>
    <col min="12548" max="12548" width="2.42578125" style="33" customWidth="1"/>
    <col min="12549" max="12549" width="19.85546875" style="33" customWidth="1"/>
    <col min="12550" max="12550" width="2.42578125" style="33" customWidth="1"/>
    <col min="12551" max="12551" width="19.85546875" style="33" customWidth="1"/>
    <col min="12552" max="12552" width="2.42578125" style="33" customWidth="1"/>
    <col min="12553" max="12553" width="19.85546875" style="33" customWidth="1"/>
    <col min="12554" max="12554" width="2.42578125" style="33" customWidth="1"/>
    <col min="12555" max="12555" width="19.85546875" style="33" customWidth="1"/>
    <col min="12556" max="12556" width="2.42578125" style="33" customWidth="1"/>
    <col min="12557" max="12557" width="19.85546875" style="33" customWidth="1"/>
    <col min="12558" max="12802" width="9.28515625" style="33"/>
    <col min="12803" max="12803" width="44.28515625" style="33" customWidth="1"/>
    <col min="12804" max="12804" width="2.42578125" style="33" customWidth="1"/>
    <col min="12805" max="12805" width="19.85546875" style="33" customWidth="1"/>
    <col min="12806" max="12806" width="2.42578125" style="33" customWidth="1"/>
    <col min="12807" max="12807" width="19.85546875" style="33" customWidth="1"/>
    <col min="12808" max="12808" width="2.42578125" style="33" customWidth="1"/>
    <col min="12809" max="12809" width="19.85546875" style="33" customWidth="1"/>
    <col min="12810" max="12810" width="2.42578125" style="33" customWidth="1"/>
    <col min="12811" max="12811" width="19.85546875" style="33" customWidth="1"/>
    <col min="12812" max="12812" width="2.42578125" style="33" customWidth="1"/>
    <col min="12813" max="12813" width="19.85546875" style="33" customWidth="1"/>
    <col min="12814" max="13058" width="9.28515625" style="33"/>
    <col min="13059" max="13059" width="44.28515625" style="33" customWidth="1"/>
    <col min="13060" max="13060" width="2.42578125" style="33" customWidth="1"/>
    <col min="13061" max="13061" width="19.85546875" style="33" customWidth="1"/>
    <col min="13062" max="13062" width="2.42578125" style="33" customWidth="1"/>
    <col min="13063" max="13063" width="19.85546875" style="33" customWidth="1"/>
    <col min="13064" max="13064" width="2.42578125" style="33" customWidth="1"/>
    <col min="13065" max="13065" width="19.85546875" style="33" customWidth="1"/>
    <col min="13066" max="13066" width="2.42578125" style="33" customWidth="1"/>
    <col min="13067" max="13067" width="19.85546875" style="33" customWidth="1"/>
    <col min="13068" max="13068" width="2.42578125" style="33" customWidth="1"/>
    <col min="13069" max="13069" width="19.85546875" style="33" customWidth="1"/>
    <col min="13070" max="13314" width="9.28515625" style="33"/>
    <col min="13315" max="13315" width="44.28515625" style="33" customWidth="1"/>
    <col min="13316" max="13316" width="2.42578125" style="33" customWidth="1"/>
    <col min="13317" max="13317" width="19.85546875" style="33" customWidth="1"/>
    <col min="13318" max="13318" width="2.42578125" style="33" customWidth="1"/>
    <col min="13319" max="13319" width="19.85546875" style="33" customWidth="1"/>
    <col min="13320" max="13320" width="2.42578125" style="33" customWidth="1"/>
    <col min="13321" max="13321" width="19.85546875" style="33" customWidth="1"/>
    <col min="13322" max="13322" width="2.42578125" style="33" customWidth="1"/>
    <col min="13323" max="13323" width="19.85546875" style="33" customWidth="1"/>
    <col min="13324" max="13324" width="2.42578125" style="33" customWidth="1"/>
    <col min="13325" max="13325" width="19.85546875" style="33" customWidth="1"/>
    <col min="13326" max="13570" width="9.28515625" style="33"/>
    <col min="13571" max="13571" width="44.28515625" style="33" customWidth="1"/>
    <col min="13572" max="13572" width="2.42578125" style="33" customWidth="1"/>
    <col min="13573" max="13573" width="19.85546875" style="33" customWidth="1"/>
    <col min="13574" max="13574" width="2.42578125" style="33" customWidth="1"/>
    <col min="13575" max="13575" width="19.85546875" style="33" customWidth="1"/>
    <col min="13576" max="13576" width="2.42578125" style="33" customWidth="1"/>
    <col min="13577" max="13577" width="19.85546875" style="33" customWidth="1"/>
    <col min="13578" max="13578" width="2.42578125" style="33" customWidth="1"/>
    <col min="13579" max="13579" width="19.85546875" style="33" customWidth="1"/>
    <col min="13580" max="13580" width="2.42578125" style="33" customWidth="1"/>
    <col min="13581" max="13581" width="19.85546875" style="33" customWidth="1"/>
    <col min="13582" max="13826" width="9.28515625" style="33"/>
    <col min="13827" max="13827" width="44.28515625" style="33" customWidth="1"/>
    <col min="13828" max="13828" width="2.42578125" style="33" customWidth="1"/>
    <col min="13829" max="13829" width="19.85546875" style="33" customWidth="1"/>
    <col min="13830" max="13830" width="2.42578125" style="33" customWidth="1"/>
    <col min="13831" max="13831" width="19.85546875" style="33" customWidth="1"/>
    <col min="13832" max="13832" width="2.42578125" style="33" customWidth="1"/>
    <col min="13833" max="13833" width="19.85546875" style="33" customWidth="1"/>
    <col min="13834" max="13834" width="2.42578125" style="33" customWidth="1"/>
    <col min="13835" max="13835" width="19.85546875" style="33" customWidth="1"/>
    <col min="13836" max="13836" width="2.42578125" style="33" customWidth="1"/>
    <col min="13837" max="13837" width="19.85546875" style="33" customWidth="1"/>
    <col min="13838" max="14082" width="9.28515625" style="33"/>
    <col min="14083" max="14083" width="44.28515625" style="33" customWidth="1"/>
    <col min="14084" max="14084" width="2.42578125" style="33" customWidth="1"/>
    <col min="14085" max="14085" width="19.85546875" style="33" customWidth="1"/>
    <col min="14086" max="14086" width="2.42578125" style="33" customWidth="1"/>
    <col min="14087" max="14087" width="19.85546875" style="33" customWidth="1"/>
    <col min="14088" max="14088" width="2.42578125" style="33" customWidth="1"/>
    <col min="14089" max="14089" width="19.85546875" style="33" customWidth="1"/>
    <col min="14090" max="14090" width="2.42578125" style="33" customWidth="1"/>
    <col min="14091" max="14091" width="19.85546875" style="33" customWidth="1"/>
    <col min="14092" max="14092" width="2.42578125" style="33" customWidth="1"/>
    <col min="14093" max="14093" width="19.85546875" style="33" customWidth="1"/>
    <col min="14094" max="14338" width="9.28515625" style="33"/>
    <col min="14339" max="14339" width="44.28515625" style="33" customWidth="1"/>
    <col min="14340" max="14340" width="2.42578125" style="33" customWidth="1"/>
    <col min="14341" max="14341" width="19.85546875" style="33" customWidth="1"/>
    <col min="14342" max="14342" width="2.42578125" style="33" customWidth="1"/>
    <col min="14343" max="14343" width="19.85546875" style="33" customWidth="1"/>
    <col min="14344" max="14344" width="2.42578125" style="33" customWidth="1"/>
    <col min="14345" max="14345" width="19.85546875" style="33" customWidth="1"/>
    <col min="14346" max="14346" width="2.42578125" style="33" customWidth="1"/>
    <col min="14347" max="14347" width="19.85546875" style="33" customWidth="1"/>
    <col min="14348" max="14348" width="2.42578125" style="33" customWidth="1"/>
    <col min="14349" max="14349" width="19.85546875" style="33" customWidth="1"/>
    <col min="14350" max="14594" width="9.28515625" style="33"/>
    <col min="14595" max="14595" width="44.28515625" style="33" customWidth="1"/>
    <col min="14596" max="14596" width="2.42578125" style="33" customWidth="1"/>
    <col min="14597" max="14597" width="19.85546875" style="33" customWidth="1"/>
    <col min="14598" max="14598" width="2.42578125" style="33" customWidth="1"/>
    <col min="14599" max="14599" width="19.85546875" style="33" customWidth="1"/>
    <col min="14600" max="14600" width="2.42578125" style="33" customWidth="1"/>
    <col min="14601" max="14601" width="19.85546875" style="33" customWidth="1"/>
    <col min="14602" max="14602" width="2.42578125" style="33" customWidth="1"/>
    <col min="14603" max="14603" width="19.85546875" style="33" customWidth="1"/>
    <col min="14604" max="14604" width="2.42578125" style="33" customWidth="1"/>
    <col min="14605" max="14605" width="19.85546875" style="33" customWidth="1"/>
    <col min="14606" max="14850" width="9.28515625" style="33"/>
    <col min="14851" max="14851" width="44.28515625" style="33" customWidth="1"/>
    <col min="14852" max="14852" width="2.42578125" style="33" customWidth="1"/>
    <col min="14853" max="14853" width="19.85546875" style="33" customWidth="1"/>
    <col min="14854" max="14854" width="2.42578125" style="33" customWidth="1"/>
    <col min="14855" max="14855" width="19.85546875" style="33" customWidth="1"/>
    <col min="14856" max="14856" width="2.42578125" style="33" customWidth="1"/>
    <col min="14857" max="14857" width="19.85546875" style="33" customWidth="1"/>
    <col min="14858" max="14858" width="2.42578125" style="33" customWidth="1"/>
    <col min="14859" max="14859" width="19.85546875" style="33" customWidth="1"/>
    <col min="14860" max="14860" width="2.42578125" style="33" customWidth="1"/>
    <col min="14861" max="14861" width="19.85546875" style="33" customWidth="1"/>
    <col min="14862" max="15106" width="9.28515625" style="33"/>
    <col min="15107" max="15107" width="44.28515625" style="33" customWidth="1"/>
    <col min="15108" max="15108" width="2.42578125" style="33" customWidth="1"/>
    <col min="15109" max="15109" width="19.85546875" style="33" customWidth="1"/>
    <col min="15110" max="15110" width="2.42578125" style="33" customWidth="1"/>
    <col min="15111" max="15111" width="19.85546875" style="33" customWidth="1"/>
    <col min="15112" max="15112" width="2.42578125" style="33" customWidth="1"/>
    <col min="15113" max="15113" width="19.85546875" style="33" customWidth="1"/>
    <col min="15114" max="15114" width="2.42578125" style="33" customWidth="1"/>
    <col min="15115" max="15115" width="19.85546875" style="33" customWidth="1"/>
    <col min="15116" max="15116" width="2.42578125" style="33" customWidth="1"/>
    <col min="15117" max="15117" width="19.85546875" style="33" customWidth="1"/>
    <col min="15118" max="15362" width="9.28515625" style="33"/>
    <col min="15363" max="15363" width="44.28515625" style="33" customWidth="1"/>
    <col min="15364" max="15364" width="2.42578125" style="33" customWidth="1"/>
    <col min="15365" max="15365" width="19.85546875" style="33" customWidth="1"/>
    <col min="15366" max="15366" width="2.42578125" style="33" customWidth="1"/>
    <col min="15367" max="15367" width="19.85546875" style="33" customWidth="1"/>
    <col min="15368" max="15368" width="2.42578125" style="33" customWidth="1"/>
    <col min="15369" max="15369" width="19.85546875" style="33" customWidth="1"/>
    <col min="15370" max="15370" width="2.42578125" style="33" customWidth="1"/>
    <col min="15371" max="15371" width="19.85546875" style="33" customWidth="1"/>
    <col min="15372" max="15372" width="2.42578125" style="33" customWidth="1"/>
    <col min="15373" max="15373" width="19.85546875" style="33" customWidth="1"/>
    <col min="15374" max="15618" width="9.28515625" style="33"/>
    <col min="15619" max="15619" width="44.28515625" style="33" customWidth="1"/>
    <col min="15620" max="15620" width="2.42578125" style="33" customWidth="1"/>
    <col min="15621" max="15621" width="19.85546875" style="33" customWidth="1"/>
    <col min="15622" max="15622" width="2.42578125" style="33" customWidth="1"/>
    <col min="15623" max="15623" width="19.85546875" style="33" customWidth="1"/>
    <col min="15624" max="15624" width="2.42578125" style="33" customWidth="1"/>
    <col min="15625" max="15625" width="19.85546875" style="33" customWidth="1"/>
    <col min="15626" max="15626" width="2.42578125" style="33" customWidth="1"/>
    <col min="15627" max="15627" width="19.85546875" style="33" customWidth="1"/>
    <col min="15628" max="15628" width="2.42578125" style="33" customWidth="1"/>
    <col min="15629" max="15629" width="19.85546875" style="33" customWidth="1"/>
    <col min="15630" max="15874" width="9.28515625" style="33"/>
    <col min="15875" max="15875" width="44.28515625" style="33" customWidth="1"/>
    <col min="15876" max="15876" width="2.42578125" style="33" customWidth="1"/>
    <col min="15877" max="15877" width="19.85546875" style="33" customWidth="1"/>
    <col min="15878" max="15878" width="2.42578125" style="33" customWidth="1"/>
    <col min="15879" max="15879" width="19.85546875" style="33" customWidth="1"/>
    <col min="15880" max="15880" width="2.42578125" style="33" customWidth="1"/>
    <col min="15881" max="15881" width="19.85546875" style="33" customWidth="1"/>
    <col min="15882" max="15882" width="2.42578125" style="33" customWidth="1"/>
    <col min="15883" max="15883" width="19.85546875" style="33" customWidth="1"/>
    <col min="15884" max="15884" width="2.42578125" style="33" customWidth="1"/>
    <col min="15885" max="15885" width="19.85546875" style="33" customWidth="1"/>
    <col min="15886" max="16130" width="9.28515625" style="33"/>
    <col min="16131" max="16131" width="44.28515625" style="33" customWidth="1"/>
    <col min="16132" max="16132" width="2.42578125" style="33" customWidth="1"/>
    <col min="16133" max="16133" width="19.85546875" style="33" customWidth="1"/>
    <col min="16134" max="16134" width="2.42578125" style="33" customWidth="1"/>
    <col min="16135" max="16135" width="19.85546875" style="33" customWidth="1"/>
    <col min="16136" max="16136" width="2.42578125" style="33" customWidth="1"/>
    <col min="16137" max="16137" width="19.85546875" style="33" customWidth="1"/>
    <col min="16138" max="16138" width="2.42578125" style="33" customWidth="1"/>
    <col min="16139" max="16139" width="19.85546875" style="33" customWidth="1"/>
    <col min="16140" max="16140" width="2.42578125" style="33" customWidth="1"/>
    <col min="16141" max="16141" width="19.85546875" style="33" customWidth="1"/>
    <col min="16142" max="16384" width="9.28515625" style="33"/>
  </cols>
  <sheetData>
    <row r="1" spans="1:13" ht="24" customHeight="1">
      <c r="A1" s="30" t="s">
        <v>16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4" customHeight="1">
      <c r="A2" s="30" t="s">
        <v>56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 ht="24" customHeight="1">
      <c r="A3" s="88" t="s">
        <v>108</v>
      </c>
      <c r="B3" s="50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s="35" customFormat="1" ht="24" customHeight="1">
      <c r="M4" s="36" t="s">
        <v>27</v>
      </c>
    </row>
    <row r="5" spans="1:13" s="35" customFormat="1" ht="24" customHeight="1">
      <c r="I5" s="112" t="s">
        <v>92</v>
      </c>
      <c r="J5" s="112"/>
      <c r="K5" s="112"/>
      <c r="M5" s="36"/>
    </row>
    <row r="6" spans="1:13" s="35" customFormat="1" ht="24" customHeight="1">
      <c r="I6" s="112" t="s">
        <v>137</v>
      </c>
      <c r="J6" s="112"/>
      <c r="K6" s="112"/>
      <c r="M6" s="36"/>
    </row>
    <row r="7" spans="1:13" ht="24" customHeight="1">
      <c r="I7" s="37"/>
      <c r="K7" s="37" t="s">
        <v>165</v>
      </c>
      <c r="M7" s="36"/>
    </row>
    <row r="8" spans="1:13" s="37" customFormat="1" ht="24" customHeight="1">
      <c r="A8" s="33"/>
      <c r="B8" s="33"/>
      <c r="C8" s="33"/>
      <c r="D8" s="33"/>
      <c r="H8" s="33"/>
      <c r="J8" s="33"/>
      <c r="K8" s="37" t="s">
        <v>138</v>
      </c>
      <c r="L8" s="33"/>
      <c r="M8" s="36"/>
    </row>
    <row r="9" spans="1:13" s="37" customFormat="1" ht="24" customHeight="1">
      <c r="C9" s="38"/>
      <c r="E9" s="112" t="s">
        <v>13</v>
      </c>
      <c r="F9" s="112"/>
      <c r="G9" s="112"/>
      <c r="I9" s="38" t="s">
        <v>139</v>
      </c>
      <c r="K9" s="38" t="s">
        <v>140</v>
      </c>
    </row>
    <row r="10" spans="1:13" s="37" customFormat="1" ht="24" customHeight="1">
      <c r="C10" s="38"/>
      <c r="E10" s="37" t="s">
        <v>18</v>
      </c>
      <c r="G10" s="38"/>
      <c r="I10" s="37" t="s">
        <v>141</v>
      </c>
      <c r="K10" s="37" t="s">
        <v>142</v>
      </c>
    </row>
    <row r="11" spans="1:13" s="37" customFormat="1" ht="24" customHeight="1">
      <c r="C11" s="39" t="s">
        <v>74</v>
      </c>
      <c r="E11" s="39" t="s">
        <v>143</v>
      </c>
      <c r="G11" s="39" t="s">
        <v>19</v>
      </c>
      <c r="I11" s="56" t="s">
        <v>144</v>
      </c>
      <c r="K11" s="56" t="s">
        <v>145</v>
      </c>
      <c r="M11" s="39" t="s">
        <v>11</v>
      </c>
    </row>
    <row r="12" spans="1:13" s="37" customFormat="1" ht="24" customHeight="1">
      <c r="C12" s="38"/>
      <c r="E12" s="38"/>
      <c r="G12" s="38"/>
      <c r="M12" s="38"/>
    </row>
    <row r="13" spans="1:13" ht="24" customHeight="1">
      <c r="A13" s="44" t="s">
        <v>83</v>
      </c>
      <c r="B13" s="44"/>
      <c r="C13" s="51">
        <v>1500000000</v>
      </c>
      <c r="D13" s="52"/>
      <c r="E13" s="51">
        <v>170000000</v>
      </c>
      <c r="F13" s="52"/>
      <c r="G13" s="51">
        <v>108817133</v>
      </c>
      <c r="H13" s="52"/>
      <c r="I13" s="51">
        <v>1293435553</v>
      </c>
      <c r="J13" s="51"/>
      <c r="K13" s="51">
        <v>0</v>
      </c>
      <c r="L13" s="51"/>
      <c r="M13" s="51">
        <f>SUM(C13:I13)</f>
        <v>3072252686</v>
      </c>
    </row>
    <row r="14" spans="1:13" ht="24" customHeight="1">
      <c r="A14" s="33" t="s">
        <v>146</v>
      </c>
      <c r="C14" s="53">
        <v>1500000000</v>
      </c>
      <c r="D14" s="52"/>
      <c r="E14" s="102" t="s">
        <v>147</v>
      </c>
      <c r="F14" s="52"/>
      <c r="G14" s="102" t="s">
        <v>147</v>
      </c>
      <c r="H14" s="52"/>
      <c r="I14" s="102" t="s">
        <v>147</v>
      </c>
      <c r="J14" s="52"/>
      <c r="K14" s="102" t="s">
        <v>147</v>
      </c>
      <c r="L14" s="52"/>
      <c r="M14" s="51">
        <f>SUM(C14:I14)</f>
        <v>1500000000</v>
      </c>
    </row>
    <row r="15" spans="1:13" ht="24" customHeight="1">
      <c r="A15" s="33" t="s">
        <v>103</v>
      </c>
      <c r="B15" s="44"/>
      <c r="C15" s="40">
        <v>0</v>
      </c>
      <c r="D15" s="52"/>
      <c r="E15" s="40">
        <v>0</v>
      </c>
      <c r="F15" s="52"/>
      <c r="G15" s="40">
        <f>SUM(PL!I24)</f>
        <v>1673532734</v>
      </c>
      <c r="H15" s="52"/>
      <c r="I15" s="40">
        <v>0</v>
      </c>
      <c r="J15" s="51"/>
      <c r="K15" s="40">
        <v>0</v>
      </c>
      <c r="L15" s="51"/>
      <c r="M15" s="40">
        <f>SUM(C15:L15)</f>
        <v>1673532734</v>
      </c>
    </row>
    <row r="16" spans="1:13" ht="24" customHeight="1">
      <c r="A16" s="33" t="s">
        <v>110</v>
      </c>
      <c r="B16" s="44"/>
      <c r="C16" s="41">
        <v>0</v>
      </c>
      <c r="D16" s="52"/>
      <c r="E16" s="41">
        <v>0</v>
      </c>
      <c r="F16" s="52"/>
      <c r="G16" s="41">
        <f>SUM(PL!I43)</f>
        <v>-12266921</v>
      </c>
      <c r="H16" s="52"/>
      <c r="I16" s="41">
        <f>SUM(PL!I39)</f>
        <v>-1292937013</v>
      </c>
      <c r="J16" s="51"/>
      <c r="K16" s="41">
        <v>0</v>
      </c>
      <c r="L16" s="51"/>
      <c r="M16" s="41">
        <f>SUM(C16:L16)</f>
        <v>-1305203934</v>
      </c>
    </row>
    <row r="17" spans="1:14" ht="24" customHeight="1">
      <c r="A17" s="33" t="s">
        <v>107</v>
      </c>
      <c r="C17" s="53">
        <f>SUM(C15:C16)</f>
        <v>0</v>
      </c>
      <c r="D17" s="52"/>
      <c r="E17" s="53">
        <f>SUM(E15:E16)</f>
        <v>0</v>
      </c>
      <c r="F17" s="52"/>
      <c r="G17" s="53">
        <f>SUM(G15:G16)</f>
        <v>1661265813</v>
      </c>
      <c r="H17" s="52"/>
      <c r="I17" s="53">
        <f>SUM(I15:I16)</f>
        <v>-1292937013</v>
      </c>
      <c r="J17" s="52"/>
      <c r="K17" s="53">
        <f>SUM(K15:K16)</f>
        <v>0</v>
      </c>
      <c r="L17" s="52"/>
      <c r="M17" s="51">
        <f>SUM(M15:M16)</f>
        <v>368328800</v>
      </c>
    </row>
    <row r="18" spans="1:14" ht="24" customHeight="1">
      <c r="A18" s="33" t="s">
        <v>172</v>
      </c>
      <c r="C18" s="53">
        <v>0</v>
      </c>
      <c r="D18" s="52"/>
      <c r="E18" s="102">
        <v>83676637</v>
      </c>
      <c r="F18" s="52"/>
      <c r="G18" s="102">
        <v>-83676637</v>
      </c>
      <c r="H18" s="52"/>
      <c r="I18" s="102">
        <v>0</v>
      </c>
      <c r="J18" s="52"/>
      <c r="K18" s="102">
        <v>0</v>
      </c>
      <c r="L18" s="52"/>
      <c r="M18" s="51">
        <f>SUM(C18:L18)</f>
        <v>0</v>
      </c>
    </row>
    <row r="19" spans="1:14" ht="24" customHeight="1">
      <c r="A19" s="33" t="s">
        <v>148</v>
      </c>
      <c r="C19" s="42">
        <v>0</v>
      </c>
      <c r="D19" s="52"/>
      <c r="E19" s="42">
        <v>0</v>
      </c>
      <c r="F19" s="52"/>
      <c r="G19" s="42">
        <v>-1439220000</v>
      </c>
      <c r="H19" s="52"/>
      <c r="I19" s="42">
        <v>0</v>
      </c>
      <c r="J19" s="52"/>
      <c r="K19" s="42">
        <v>0</v>
      </c>
      <c r="L19" s="52"/>
      <c r="M19" s="43">
        <f>SUM(C19:I19)</f>
        <v>-1439220000</v>
      </c>
    </row>
    <row r="20" spans="1:14" ht="24" customHeight="1" thickBot="1">
      <c r="A20" s="44" t="s">
        <v>111</v>
      </c>
      <c r="B20" s="44"/>
      <c r="C20" s="45">
        <f>SUM(C13:C14,C17:C19)</f>
        <v>3000000000</v>
      </c>
      <c r="D20" s="52"/>
      <c r="E20" s="45">
        <f>SUM(E13:E14,E17:E19)</f>
        <v>253676637</v>
      </c>
      <c r="F20" s="52"/>
      <c r="G20" s="45">
        <f>SUM(G13:G14,G17:G19)</f>
        <v>247186309</v>
      </c>
      <c r="H20" s="52"/>
      <c r="I20" s="45">
        <f>SUM(I13:I14,I17:I19)</f>
        <v>498540</v>
      </c>
      <c r="J20" s="51"/>
      <c r="K20" s="45">
        <f>SUM(K13:K14,K17:K19)</f>
        <v>0</v>
      </c>
      <c r="L20" s="51"/>
      <c r="M20" s="45">
        <f>SUM(M13:M14,M17:M19)</f>
        <v>3501361486</v>
      </c>
    </row>
    <row r="21" spans="1:14" ht="24" customHeight="1" thickTop="1">
      <c r="A21" s="44"/>
      <c r="B21" s="44"/>
      <c r="C21" s="51"/>
      <c r="D21" s="52"/>
      <c r="E21" s="51"/>
      <c r="F21" s="52"/>
      <c r="G21" s="51"/>
      <c r="H21" s="52"/>
      <c r="I21" s="51"/>
      <c r="J21" s="51"/>
      <c r="K21" s="51"/>
      <c r="L21" s="51"/>
      <c r="M21" s="51"/>
    </row>
    <row r="22" spans="1:14" ht="24" customHeight="1">
      <c r="A22" s="44" t="s">
        <v>89</v>
      </c>
      <c r="B22" s="44"/>
      <c r="C22" s="51">
        <v>3000000000</v>
      </c>
      <c r="D22" s="52"/>
      <c r="E22" s="51">
        <v>253676637</v>
      </c>
      <c r="F22" s="52"/>
      <c r="G22" s="51">
        <v>247186309</v>
      </c>
      <c r="H22" s="52"/>
      <c r="I22" s="51">
        <v>498540</v>
      </c>
      <c r="J22" s="51"/>
      <c r="K22" s="51">
        <v>0</v>
      </c>
      <c r="L22" s="51"/>
      <c r="M22" s="51">
        <f>SUM(C22:K22)</f>
        <v>3501361486</v>
      </c>
    </row>
    <row r="23" spans="1:14" ht="24" customHeight="1">
      <c r="A23" s="103" t="s">
        <v>149</v>
      </c>
      <c r="B23" s="44"/>
      <c r="C23" s="51"/>
      <c r="D23" s="52"/>
      <c r="E23" s="51"/>
      <c r="F23" s="52"/>
      <c r="G23" s="51"/>
      <c r="H23" s="52"/>
      <c r="I23" s="51"/>
      <c r="J23" s="51"/>
      <c r="K23" s="51"/>
      <c r="L23" s="51"/>
      <c r="M23" s="51"/>
    </row>
    <row r="24" spans="1:14" ht="24" customHeight="1">
      <c r="A24" s="103" t="s">
        <v>166</v>
      </c>
      <c r="B24" s="44"/>
      <c r="C24" s="51">
        <v>0</v>
      </c>
      <c r="D24" s="52"/>
      <c r="E24" s="51">
        <v>0</v>
      </c>
      <c r="F24" s="52"/>
      <c r="G24" s="51">
        <v>0</v>
      </c>
      <c r="H24" s="52"/>
      <c r="I24" s="51">
        <v>-498540</v>
      </c>
      <c r="J24" s="51"/>
      <c r="K24" s="51">
        <v>498540</v>
      </c>
      <c r="L24" s="51"/>
      <c r="M24" s="51">
        <f>SUM(C24:K24)</f>
        <v>0</v>
      </c>
    </row>
    <row r="25" spans="1:14" ht="24" customHeight="1">
      <c r="A25" s="104" t="s">
        <v>89</v>
      </c>
      <c r="B25" s="44"/>
      <c r="C25" s="105"/>
      <c r="D25" s="52"/>
      <c r="E25" s="105"/>
      <c r="F25" s="52"/>
      <c r="G25" s="105"/>
      <c r="H25" s="52"/>
      <c r="I25" s="105"/>
      <c r="J25" s="51"/>
      <c r="K25" s="105"/>
      <c r="L25" s="51"/>
      <c r="M25" s="105"/>
    </row>
    <row r="26" spans="1:14" ht="24" customHeight="1">
      <c r="A26" s="104" t="s">
        <v>150</v>
      </c>
      <c r="B26" s="44"/>
      <c r="C26" s="51">
        <f>SUM(C22:C24)</f>
        <v>3000000000</v>
      </c>
      <c r="D26" s="52"/>
      <c r="E26" s="51">
        <f>SUM(E22:E24)</f>
        <v>253676637</v>
      </c>
      <c r="F26" s="52"/>
      <c r="G26" s="51">
        <f>SUM(G22:G24)</f>
        <v>247186309</v>
      </c>
      <c r="H26" s="52"/>
      <c r="I26" s="51">
        <f>SUM(I22:I24)</f>
        <v>0</v>
      </c>
      <c r="J26" s="51"/>
      <c r="K26" s="51">
        <f>SUM(K22:K24)</f>
        <v>498540</v>
      </c>
      <c r="L26" s="51"/>
      <c r="M26" s="51">
        <f>SUM(C26:K26)</f>
        <v>3501361486</v>
      </c>
    </row>
    <row r="27" spans="1:14" ht="24" customHeight="1">
      <c r="A27" s="33" t="s">
        <v>148</v>
      </c>
      <c r="C27" s="42">
        <v>0</v>
      </c>
      <c r="D27" s="52"/>
      <c r="E27" s="42">
        <v>0</v>
      </c>
      <c r="F27" s="52"/>
      <c r="G27" s="42">
        <v>-240000000</v>
      </c>
      <c r="H27" s="52"/>
      <c r="I27" s="42">
        <v>0</v>
      </c>
      <c r="J27" s="52"/>
      <c r="K27" s="42">
        <v>0</v>
      </c>
      <c r="L27" s="52"/>
      <c r="M27" s="43">
        <f>SUM(C27:K27)</f>
        <v>-240000000</v>
      </c>
    </row>
    <row r="28" spans="1:14" ht="24" customHeight="1">
      <c r="A28" s="33" t="s">
        <v>103</v>
      </c>
      <c r="B28" s="44"/>
      <c r="C28" s="40">
        <v>0</v>
      </c>
      <c r="D28" s="52"/>
      <c r="E28" s="40">
        <v>0</v>
      </c>
      <c r="F28" s="52"/>
      <c r="G28" s="40">
        <f>PL!G24</f>
        <v>478667827</v>
      </c>
      <c r="H28" s="52"/>
      <c r="I28" s="40">
        <v>0</v>
      </c>
      <c r="J28" s="51"/>
      <c r="K28" s="40">
        <v>0</v>
      </c>
      <c r="L28" s="51"/>
      <c r="M28" s="40">
        <f>SUM(C28:K28)</f>
        <v>478667827</v>
      </c>
    </row>
    <row r="29" spans="1:14" ht="24" customHeight="1">
      <c r="A29" s="33" t="s">
        <v>110</v>
      </c>
      <c r="B29" s="44"/>
      <c r="C29" s="41">
        <v>0</v>
      </c>
      <c r="D29" s="52"/>
      <c r="E29" s="41">
        <v>0</v>
      </c>
      <c r="F29" s="52"/>
      <c r="G29" s="41">
        <f>PL!G43</f>
        <v>2662929</v>
      </c>
      <c r="H29" s="52"/>
      <c r="I29" s="41">
        <v>0</v>
      </c>
      <c r="J29" s="51"/>
      <c r="K29" s="41">
        <f>PL!G39</f>
        <v>118255</v>
      </c>
      <c r="L29" s="51"/>
      <c r="M29" s="41">
        <f>SUM(C29:K29)</f>
        <v>2781184</v>
      </c>
    </row>
    <row r="30" spans="1:14" ht="24" customHeight="1">
      <c r="A30" s="33" t="s">
        <v>107</v>
      </c>
      <c r="C30" s="53">
        <f>SUM(C28:C29)</f>
        <v>0</v>
      </c>
      <c r="D30" s="52"/>
      <c r="E30" s="53">
        <f>SUM(E28:E29)</f>
        <v>0</v>
      </c>
      <c r="F30" s="52"/>
      <c r="G30" s="53">
        <f>SUM(G28:G29)</f>
        <v>481330756</v>
      </c>
      <c r="H30" s="52"/>
      <c r="I30" s="53">
        <f>SUM(I28:I29)</f>
        <v>0</v>
      </c>
      <c r="J30" s="52"/>
      <c r="K30" s="53">
        <f>SUM(K28:K29)</f>
        <v>118255</v>
      </c>
      <c r="L30" s="52"/>
      <c r="M30" s="51">
        <f>SUM(M28:M29)</f>
        <v>481449011</v>
      </c>
    </row>
    <row r="31" spans="1:14" ht="24" customHeight="1">
      <c r="A31" s="33" t="s">
        <v>158</v>
      </c>
      <c r="B31" s="44"/>
      <c r="C31" s="43">
        <v>0</v>
      </c>
      <c r="D31" s="52"/>
      <c r="E31" s="43">
        <v>23933391</v>
      </c>
      <c r="F31" s="52"/>
      <c r="G31" s="43">
        <v>-23933391</v>
      </c>
      <c r="H31" s="52"/>
      <c r="I31" s="43">
        <v>0</v>
      </c>
      <c r="J31" s="51"/>
      <c r="K31" s="43">
        <v>0</v>
      </c>
      <c r="L31" s="51"/>
      <c r="M31" s="43">
        <v>0</v>
      </c>
      <c r="N31" s="108"/>
    </row>
    <row r="32" spans="1:14" ht="24" customHeight="1" thickBot="1">
      <c r="A32" s="44" t="s">
        <v>128</v>
      </c>
      <c r="B32" s="44"/>
      <c r="C32" s="45">
        <f>SUM(C26:C27,C30,C31)</f>
        <v>3000000000</v>
      </c>
      <c r="D32" s="52"/>
      <c r="E32" s="45">
        <f>SUM(E26:E27,E30,E31)</f>
        <v>277610028</v>
      </c>
      <c r="F32" s="52"/>
      <c r="G32" s="45">
        <f>SUM(G26:G27,G30,G31)</f>
        <v>464583674</v>
      </c>
      <c r="H32" s="52"/>
      <c r="I32" s="45">
        <f>SUM(I26:I27,I30,I31)</f>
        <v>0</v>
      </c>
      <c r="J32" s="51"/>
      <c r="K32" s="45">
        <f>SUM(K26:K27,K30,K31)</f>
        <v>616795</v>
      </c>
      <c r="L32" s="51"/>
      <c r="M32" s="45">
        <f>SUM(M26:M27,M30,M31)</f>
        <v>3742810497</v>
      </c>
    </row>
    <row r="33" spans="1:13" ht="24" customHeight="1" thickTop="1">
      <c r="A33" s="44"/>
      <c r="B33" s="44"/>
      <c r="C33" s="51">
        <f>C32-BS!G42</f>
        <v>0</v>
      </c>
      <c r="D33" s="52"/>
      <c r="E33" s="100">
        <f>E32-BS!G44</f>
        <v>0</v>
      </c>
      <c r="F33" s="52"/>
      <c r="G33" s="51">
        <f>G32-BS!G45</f>
        <v>0</v>
      </c>
      <c r="H33" s="52"/>
      <c r="I33" s="51">
        <f>I32</f>
        <v>0</v>
      </c>
      <c r="J33" s="51"/>
      <c r="K33" s="100">
        <f>K32-BS!G46</f>
        <v>0</v>
      </c>
      <c r="L33" s="51"/>
      <c r="M33" s="51">
        <f>M32-BS!G47</f>
        <v>0</v>
      </c>
    </row>
    <row r="34" spans="1:13" ht="24" customHeight="1">
      <c r="A34" s="33" t="s">
        <v>3</v>
      </c>
      <c r="C34" s="46"/>
      <c r="D34" s="46"/>
      <c r="E34" s="46"/>
      <c r="F34" s="46"/>
      <c r="G34" s="46"/>
      <c r="H34" s="54"/>
      <c r="I34" s="46"/>
      <c r="J34" s="46"/>
      <c r="K34" s="46"/>
      <c r="L34" s="46"/>
    </row>
  </sheetData>
  <mergeCells count="3">
    <mergeCell ref="I5:K5"/>
    <mergeCell ref="I6:K6"/>
    <mergeCell ref="E9:G9"/>
  </mergeCells>
  <printOptions horizontalCentered="1"/>
  <pageMargins left="0.39370078740157483" right="0.39370078740157483" top="0.86614173228346458" bottom="0" header="0.19685039370078741" footer="0.19685039370078741"/>
  <pageSetup paperSize="9" scale="70" orientation="landscape" r:id="rId1"/>
  <headerFooter alignWithMargins="0">
    <oddFooter xml:space="preserve">&amp;R&amp;"Times New Roman,Regular"&amp;8              
</oddFooter>
  </headerFooter>
  <rowBreaks count="1" manualBreakCount="1">
    <brk id="34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I72"/>
  <sheetViews>
    <sheetView showGridLines="0" view="pageBreakPreview" topLeftCell="A28" zoomScale="85" zoomScaleNormal="100" zoomScaleSheetLayoutView="85" workbookViewId="0">
      <selection activeCell="A40" sqref="A40"/>
    </sheetView>
  </sheetViews>
  <sheetFormatPr defaultColWidth="10.5703125" defaultRowHeight="24" customHeight="1"/>
  <cols>
    <col min="1" max="1" width="44.85546875" style="47" customWidth="1"/>
    <col min="2" max="3" width="1.7109375" style="47" customWidth="1"/>
    <col min="4" max="4" width="9.140625" style="47" customWidth="1"/>
    <col min="5" max="5" width="7.42578125" style="47" customWidth="1"/>
    <col min="6" max="6" width="1.140625" style="47" customWidth="1"/>
    <col min="7" max="7" width="17.28515625" style="48" customWidth="1"/>
    <col min="8" max="8" width="1.140625" style="48" customWidth="1"/>
    <col min="9" max="9" width="17.28515625" style="48" customWidth="1"/>
    <col min="10" max="10" width="1.7109375" style="47" customWidth="1"/>
    <col min="11" max="11" width="16.5703125" style="47" customWidth="1"/>
    <col min="12" max="16384" width="10.5703125" style="47"/>
  </cols>
  <sheetData>
    <row r="1" spans="1:9" s="59" customFormat="1" ht="24" customHeight="1">
      <c r="A1" s="30" t="s">
        <v>16</v>
      </c>
      <c r="B1" s="57"/>
      <c r="C1" s="57"/>
      <c r="D1" s="57"/>
      <c r="E1" s="57"/>
      <c r="F1" s="57"/>
      <c r="G1" s="58"/>
      <c r="H1" s="58"/>
      <c r="I1" s="58"/>
    </row>
    <row r="2" spans="1:9" ht="24" customHeight="1">
      <c r="A2" s="34" t="s">
        <v>6</v>
      </c>
      <c r="B2" s="57"/>
      <c r="C2" s="57"/>
      <c r="D2" s="57"/>
      <c r="E2" s="57"/>
      <c r="F2" s="57"/>
      <c r="G2" s="58"/>
      <c r="H2" s="58"/>
      <c r="I2" s="58"/>
    </row>
    <row r="3" spans="1:9" ht="24" customHeight="1">
      <c r="A3" s="49" t="s">
        <v>108</v>
      </c>
      <c r="B3" s="57"/>
      <c r="C3" s="57"/>
      <c r="D3" s="57"/>
      <c r="E3" s="57"/>
      <c r="F3" s="57"/>
      <c r="G3" s="58"/>
      <c r="H3" s="58"/>
      <c r="I3" s="58"/>
    </row>
    <row r="4" spans="1:9" ht="24" customHeight="1">
      <c r="A4" s="57"/>
      <c r="B4" s="57"/>
      <c r="C4" s="57"/>
      <c r="D4" s="57"/>
      <c r="E4" s="57"/>
      <c r="F4" s="57"/>
      <c r="G4" s="60"/>
      <c r="H4" s="61"/>
      <c r="I4" s="60" t="s">
        <v>27</v>
      </c>
    </row>
    <row r="5" spans="1:9" ht="24" customHeight="1">
      <c r="D5" s="62"/>
      <c r="E5" s="62"/>
      <c r="F5" s="64"/>
      <c r="G5" s="65" t="s">
        <v>109</v>
      </c>
      <c r="H5" s="66"/>
      <c r="I5" s="65" t="s">
        <v>101</v>
      </c>
    </row>
    <row r="6" spans="1:9" ht="24" customHeight="1">
      <c r="A6" s="67" t="s">
        <v>25</v>
      </c>
    </row>
    <row r="7" spans="1:9" ht="24" customHeight="1">
      <c r="A7" s="47" t="s">
        <v>53</v>
      </c>
      <c r="G7" s="70">
        <f>SUM(PL!G22)</f>
        <v>597712717</v>
      </c>
      <c r="H7" s="70"/>
      <c r="I7" s="70">
        <f>SUM(PL!I22)</f>
        <v>2086271533</v>
      </c>
    </row>
    <row r="8" spans="1:9" ht="24" customHeight="1">
      <c r="A8" s="47" t="s">
        <v>112</v>
      </c>
      <c r="G8" s="78"/>
      <c r="H8" s="70"/>
      <c r="I8" s="78"/>
    </row>
    <row r="9" spans="1:9" ht="24" customHeight="1">
      <c r="A9" s="47" t="s">
        <v>113</v>
      </c>
      <c r="G9" s="78"/>
      <c r="H9" s="70"/>
      <c r="I9" s="78"/>
    </row>
    <row r="10" spans="1:9" ht="24" customHeight="1">
      <c r="A10" s="47" t="s">
        <v>30</v>
      </c>
      <c r="G10" s="78">
        <v>58993649</v>
      </c>
      <c r="H10" s="70"/>
      <c r="I10" s="78">
        <v>19742228</v>
      </c>
    </row>
    <row r="11" spans="1:9" ht="24" customHeight="1">
      <c r="A11" s="47" t="s">
        <v>114</v>
      </c>
      <c r="G11" s="78">
        <v>0</v>
      </c>
      <c r="H11" s="70"/>
      <c r="I11" s="78">
        <v>-7388629</v>
      </c>
    </row>
    <row r="12" spans="1:9" ht="24" customHeight="1">
      <c r="A12" s="47" t="s">
        <v>159</v>
      </c>
      <c r="G12" s="78">
        <v>272109</v>
      </c>
      <c r="H12" s="70"/>
      <c r="I12" s="78">
        <v>0</v>
      </c>
    </row>
    <row r="13" spans="1:9" ht="24" customHeight="1">
      <c r="A13" s="47" t="s">
        <v>167</v>
      </c>
      <c r="G13" s="79"/>
      <c r="H13" s="47"/>
      <c r="I13" s="79"/>
    </row>
    <row r="14" spans="1:9" ht="24" customHeight="1">
      <c r="A14" s="47" t="s">
        <v>115</v>
      </c>
      <c r="G14" s="78">
        <v>86185857</v>
      </c>
      <c r="H14" s="70"/>
      <c r="I14" s="78">
        <v>-34237218</v>
      </c>
    </row>
    <row r="15" spans="1:9" ht="24" customHeight="1">
      <c r="A15" s="47" t="s">
        <v>168</v>
      </c>
      <c r="G15" s="78">
        <v>-107016119</v>
      </c>
      <c r="H15" s="70"/>
      <c r="I15" s="78">
        <v>23789246</v>
      </c>
    </row>
    <row r="16" spans="1:9" ht="24" customHeight="1">
      <c r="A16" s="47" t="s">
        <v>116</v>
      </c>
      <c r="G16" s="78">
        <v>0</v>
      </c>
      <c r="H16" s="70"/>
      <c r="I16" s="78">
        <v>671994</v>
      </c>
    </row>
    <row r="17" spans="1:9" ht="24" customHeight="1">
      <c r="A17" s="47" t="s">
        <v>160</v>
      </c>
      <c r="G17" s="47"/>
      <c r="H17" s="47"/>
      <c r="I17" s="47"/>
    </row>
    <row r="18" spans="1:9" ht="24" customHeight="1">
      <c r="A18" s="47" t="s">
        <v>161</v>
      </c>
      <c r="G18" s="78">
        <v>2587159</v>
      </c>
      <c r="H18" s="70"/>
      <c r="I18" s="78">
        <v>2520935</v>
      </c>
    </row>
    <row r="19" spans="1:9" ht="24" customHeight="1">
      <c r="A19" s="47" t="s">
        <v>58</v>
      </c>
      <c r="G19" s="78">
        <v>-6896679</v>
      </c>
      <c r="H19" s="70"/>
      <c r="I19" s="78">
        <v>14032020</v>
      </c>
    </row>
    <row r="20" spans="1:9" ht="24" customHeight="1">
      <c r="A20" s="47" t="s">
        <v>156</v>
      </c>
      <c r="G20" s="80">
        <v>-194914406</v>
      </c>
      <c r="H20" s="70"/>
      <c r="I20" s="80">
        <v>-272505319</v>
      </c>
    </row>
    <row r="21" spans="1:9" ht="24" customHeight="1">
      <c r="A21" s="47" t="s">
        <v>153</v>
      </c>
      <c r="G21" s="80">
        <v>-14191750</v>
      </c>
      <c r="H21" s="70"/>
      <c r="I21" s="80">
        <v>-107919017</v>
      </c>
    </row>
    <row r="22" spans="1:9" ht="24" customHeight="1">
      <c r="A22" s="47" t="s">
        <v>154</v>
      </c>
      <c r="G22" s="81">
        <v>34647746</v>
      </c>
      <c r="H22" s="70"/>
      <c r="I22" s="81">
        <v>102375656</v>
      </c>
    </row>
    <row r="23" spans="1:9" ht="24" customHeight="1">
      <c r="A23" s="67" t="s">
        <v>41</v>
      </c>
      <c r="G23" s="82"/>
      <c r="H23" s="70"/>
      <c r="I23" s="82"/>
    </row>
    <row r="24" spans="1:9" ht="24" customHeight="1">
      <c r="A24" s="83" t="s">
        <v>31</v>
      </c>
      <c r="B24" s="79"/>
      <c r="C24" s="79"/>
      <c r="D24" s="79"/>
      <c r="E24" s="79"/>
      <c r="F24" s="79"/>
      <c r="G24" s="78">
        <f>SUM(G7:G22)</f>
        <v>457380283</v>
      </c>
      <c r="H24" s="78"/>
      <c r="I24" s="78">
        <f>SUM(I7:I22)</f>
        <v>1827353429</v>
      </c>
    </row>
    <row r="25" spans="1:9" ht="24" customHeight="1">
      <c r="A25" s="79" t="s">
        <v>61</v>
      </c>
      <c r="B25" s="79"/>
      <c r="C25" s="79"/>
      <c r="D25" s="79"/>
      <c r="E25" s="79"/>
      <c r="F25" s="79"/>
      <c r="G25" s="78"/>
      <c r="H25" s="78"/>
      <c r="I25" s="78"/>
    </row>
    <row r="26" spans="1:9" ht="24" customHeight="1">
      <c r="A26" s="79" t="s">
        <v>78</v>
      </c>
      <c r="B26" s="79"/>
      <c r="C26" s="79"/>
      <c r="D26" s="79"/>
      <c r="E26" s="79"/>
      <c r="F26" s="79"/>
      <c r="G26" s="78">
        <v>-874596207</v>
      </c>
      <c r="H26" s="78"/>
      <c r="I26" s="78">
        <v>91406184</v>
      </c>
    </row>
    <row r="27" spans="1:9" ht="24" customHeight="1">
      <c r="A27" s="79" t="s">
        <v>32</v>
      </c>
      <c r="B27" s="79"/>
      <c r="C27" s="79"/>
      <c r="D27" s="79"/>
      <c r="E27" s="79"/>
      <c r="F27" s="79"/>
      <c r="G27" s="78">
        <v>876841654</v>
      </c>
      <c r="H27" s="78"/>
      <c r="I27" s="78">
        <v>660192351</v>
      </c>
    </row>
    <row r="28" spans="1:9" ht="24" customHeight="1">
      <c r="A28" s="79" t="s">
        <v>96</v>
      </c>
      <c r="B28" s="79"/>
      <c r="C28" s="79"/>
      <c r="D28" s="79"/>
      <c r="E28" s="79"/>
      <c r="F28" s="79"/>
      <c r="G28" s="78">
        <v>6621120</v>
      </c>
      <c r="H28" s="78"/>
      <c r="I28" s="78">
        <v>-12309000</v>
      </c>
    </row>
    <row r="29" spans="1:9" ht="24" customHeight="1">
      <c r="A29" s="79" t="s">
        <v>151</v>
      </c>
      <c r="B29" s="79"/>
      <c r="C29" s="79"/>
      <c r="D29" s="79"/>
      <c r="E29" s="79"/>
      <c r="F29" s="79"/>
      <c r="G29" s="78">
        <v>220175167</v>
      </c>
      <c r="H29" s="78"/>
      <c r="I29" s="78">
        <v>240214223</v>
      </c>
    </row>
    <row r="30" spans="1:9" ht="24" customHeight="1">
      <c r="A30" s="79" t="s">
        <v>152</v>
      </c>
      <c r="B30" s="79"/>
      <c r="C30" s="79"/>
      <c r="D30" s="79"/>
      <c r="E30" s="79"/>
      <c r="F30" s="79"/>
      <c r="G30" s="78">
        <v>112780000</v>
      </c>
      <c r="H30" s="78"/>
      <c r="I30" s="78">
        <v>-138806000</v>
      </c>
    </row>
    <row r="31" spans="1:9" ht="24" customHeight="1">
      <c r="A31" s="79" t="s">
        <v>79</v>
      </c>
      <c r="B31" s="79"/>
      <c r="C31" s="79"/>
      <c r="D31" s="79"/>
      <c r="E31" s="79"/>
      <c r="F31" s="79"/>
      <c r="G31" s="78">
        <v>9795137</v>
      </c>
      <c r="H31" s="78"/>
      <c r="I31" s="78">
        <v>2528387</v>
      </c>
    </row>
    <row r="32" spans="1:9" ht="24" customHeight="1">
      <c r="A32" s="79" t="s">
        <v>33</v>
      </c>
      <c r="B32" s="79"/>
      <c r="C32" s="79"/>
      <c r="D32" s="79"/>
      <c r="E32" s="79"/>
      <c r="F32" s="79"/>
      <c r="G32" s="78">
        <v>-55027177</v>
      </c>
      <c r="H32" s="78"/>
      <c r="I32" s="78">
        <v>-15839438</v>
      </c>
    </row>
    <row r="33" spans="1:9" ht="24" customHeight="1">
      <c r="A33" s="79"/>
      <c r="B33" s="79"/>
      <c r="C33" s="79"/>
      <c r="D33" s="79"/>
      <c r="E33" s="79"/>
      <c r="F33" s="79"/>
      <c r="G33" s="78"/>
      <c r="H33" s="78"/>
      <c r="I33" s="78"/>
    </row>
    <row r="34" spans="1:9" ht="24" customHeight="1">
      <c r="A34" s="79" t="s">
        <v>3</v>
      </c>
      <c r="B34" s="79"/>
      <c r="C34" s="79"/>
      <c r="D34" s="79"/>
      <c r="E34" s="79"/>
      <c r="F34" s="79"/>
      <c r="G34" s="78"/>
      <c r="H34" s="78"/>
      <c r="I34" s="78"/>
    </row>
    <row r="35" spans="1:9" s="59" customFormat="1" ht="24" customHeight="1">
      <c r="A35" s="84" t="s">
        <v>16</v>
      </c>
      <c r="B35" s="85"/>
      <c r="C35" s="85"/>
      <c r="D35" s="85"/>
      <c r="E35" s="85"/>
      <c r="F35" s="85"/>
      <c r="G35" s="86"/>
      <c r="H35" s="86"/>
      <c r="I35" s="86"/>
    </row>
    <row r="36" spans="1:9" ht="24" customHeight="1">
      <c r="A36" s="87" t="s">
        <v>7</v>
      </c>
      <c r="B36" s="85"/>
      <c r="C36" s="85"/>
      <c r="D36" s="85"/>
      <c r="E36" s="85"/>
      <c r="F36" s="85"/>
      <c r="G36" s="86"/>
      <c r="H36" s="86"/>
      <c r="I36" s="86"/>
    </row>
    <row r="37" spans="1:9" ht="24" customHeight="1">
      <c r="A37" s="88" t="s">
        <v>108</v>
      </c>
      <c r="B37" s="85"/>
      <c r="C37" s="85"/>
      <c r="D37" s="85"/>
      <c r="E37" s="85"/>
      <c r="F37" s="85"/>
      <c r="G37" s="86"/>
      <c r="H37" s="86"/>
      <c r="I37" s="86"/>
    </row>
    <row r="38" spans="1:9" ht="24" customHeight="1">
      <c r="A38" s="85"/>
      <c r="B38" s="85"/>
      <c r="C38" s="85"/>
      <c r="D38" s="85"/>
      <c r="E38" s="85"/>
      <c r="F38" s="85"/>
      <c r="G38" s="89"/>
      <c r="H38" s="90"/>
      <c r="I38" s="89" t="s">
        <v>27</v>
      </c>
    </row>
    <row r="39" spans="1:9" ht="24" customHeight="1">
      <c r="A39" s="79"/>
      <c r="B39" s="79"/>
      <c r="C39" s="79"/>
      <c r="D39" s="91"/>
      <c r="E39" s="91"/>
      <c r="F39" s="92"/>
      <c r="G39" s="93" t="s">
        <v>109</v>
      </c>
      <c r="H39" s="94"/>
      <c r="I39" s="93" t="s">
        <v>101</v>
      </c>
    </row>
    <row r="40" spans="1:9" ht="24" customHeight="1">
      <c r="A40" s="79" t="s">
        <v>117</v>
      </c>
      <c r="B40" s="79"/>
      <c r="C40" s="79"/>
      <c r="D40" s="79"/>
      <c r="E40" s="79"/>
      <c r="F40" s="79"/>
      <c r="G40" s="78"/>
      <c r="H40" s="78"/>
      <c r="I40" s="78"/>
    </row>
    <row r="41" spans="1:9" ht="24" customHeight="1">
      <c r="A41" s="79" t="s">
        <v>82</v>
      </c>
      <c r="B41" s="79"/>
      <c r="C41" s="79"/>
      <c r="D41" s="79"/>
      <c r="E41" s="79"/>
      <c r="F41" s="79"/>
      <c r="G41" s="78">
        <v>-1053862732</v>
      </c>
      <c r="H41" s="78"/>
      <c r="I41" s="78">
        <v>258652909</v>
      </c>
    </row>
    <row r="42" spans="1:9" ht="24" customHeight="1">
      <c r="A42" s="79" t="s">
        <v>34</v>
      </c>
      <c r="B42" s="79"/>
      <c r="C42" s="79"/>
      <c r="D42" s="79"/>
      <c r="E42" s="79"/>
      <c r="F42" s="79"/>
      <c r="G42" s="78">
        <v>1326754446</v>
      </c>
      <c r="H42" s="78"/>
      <c r="I42" s="78">
        <v>-19043822</v>
      </c>
    </row>
    <row r="43" spans="1:9" ht="24" customHeight="1">
      <c r="A43" s="79" t="s">
        <v>118</v>
      </c>
      <c r="B43" s="79"/>
      <c r="C43" s="79"/>
      <c r="D43" s="79"/>
      <c r="E43" s="79"/>
      <c r="F43" s="79"/>
      <c r="G43" s="78">
        <v>-37507089</v>
      </c>
      <c r="H43" s="78"/>
      <c r="I43" s="78">
        <v>51752638</v>
      </c>
    </row>
    <row r="44" spans="1:9" ht="24" customHeight="1">
      <c r="A44" s="79" t="s">
        <v>60</v>
      </c>
      <c r="B44" s="79"/>
      <c r="C44" s="79"/>
      <c r="D44" s="79"/>
      <c r="E44" s="79"/>
      <c r="F44" s="79"/>
      <c r="G44" s="78">
        <v>-7018153</v>
      </c>
      <c r="H44" s="78"/>
      <c r="I44" s="78">
        <v>-259253669</v>
      </c>
    </row>
    <row r="45" spans="1:9" ht="24" customHeight="1">
      <c r="A45" s="79" t="s">
        <v>163</v>
      </c>
      <c r="B45" s="79"/>
      <c r="C45" s="79"/>
      <c r="D45" s="79"/>
      <c r="E45" s="79"/>
      <c r="F45" s="79"/>
      <c r="G45" s="78">
        <v>-5767823</v>
      </c>
      <c r="H45" s="78"/>
      <c r="I45" s="78">
        <v>657578</v>
      </c>
    </row>
    <row r="46" spans="1:9" ht="24" customHeight="1">
      <c r="A46" s="79" t="s">
        <v>35</v>
      </c>
      <c r="B46" s="79"/>
      <c r="C46" s="79"/>
      <c r="D46" s="79"/>
      <c r="E46" s="79"/>
      <c r="F46" s="79"/>
      <c r="G46" s="95">
        <v>64054263</v>
      </c>
      <c r="H46" s="78"/>
      <c r="I46" s="95">
        <v>-107061199</v>
      </c>
    </row>
    <row r="47" spans="1:9" ht="24" customHeight="1">
      <c r="A47" s="79" t="s">
        <v>119</v>
      </c>
      <c r="B47" s="79"/>
      <c r="C47" s="79"/>
      <c r="D47" s="79"/>
      <c r="E47" s="79"/>
      <c r="F47" s="79"/>
      <c r="G47" s="78">
        <f>SUM(G24:G32,G41:G46)</f>
        <v>1040622889</v>
      </c>
      <c r="H47" s="78"/>
      <c r="I47" s="78">
        <f>SUM(I24:I32,I41:I46)</f>
        <v>2580444571</v>
      </c>
    </row>
    <row r="48" spans="1:9" ht="24" customHeight="1">
      <c r="A48" s="79" t="s">
        <v>62</v>
      </c>
      <c r="B48" s="79"/>
      <c r="C48" s="79"/>
      <c r="D48" s="79"/>
      <c r="E48" s="79"/>
      <c r="F48" s="79"/>
      <c r="G48" s="78">
        <v>64511183</v>
      </c>
      <c r="H48" s="78"/>
      <c r="I48" s="78">
        <v>72573524</v>
      </c>
    </row>
    <row r="49" spans="1:9" ht="24" customHeight="1">
      <c r="A49" s="79" t="s">
        <v>63</v>
      </c>
      <c r="B49" s="79"/>
      <c r="C49" s="79"/>
      <c r="D49" s="79"/>
      <c r="E49" s="79"/>
      <c r="F49" s="79"/>
      <c r="G49" s="78">
        <v>-34647746</v>
      </c>
      <c r="H49" s="78"/>
      <c r="I49" s="78">
        <v>-102375656</v>
      </c>
    </row>
    <row r="50" spans="1:9" ht="24" customHeight="1">
      <c r="A50" s="79" t="s">
        <v>57</v>
      </c>
      <c r="B50" s="79"/>
      <c r="C50" s="79"/>
      <c r="D50" s="79"/>
      <c r="E50" s="79"/>
      <c r="F50" s="79"/>
      <c r="G50" s="95">
        <v>-431861612</v>
      </c>
      <c r="H50" s="78"/>
      <c r="I50" s="95">
        <v>-108227811</v>
      </c>
    </row>
    <row r="51" spans="1:9" s="96" customFormat="1" ht="24" customHeight="1">
      <c r="A51" s="83" t="s">
        <v>169</v>
      </c>
      <c r="B51" s="79"/>
      <c r="C51" s="79"/>
      <c r="D51" s="79"/>
      <c r="E51" s="79"/>
      <c r="F51" s="79"/>
      <c r="G51" s="95">
        <f>SUM(G47:G50)</f>
        <v>638624714</v>
      </c>
      <c r="H51" s="78"/>
      <c r="I51" s="95">
        <f>SUM(I47:I50)</f>
        <v>2442414628</v>
      </c>
    </row>
    <row r="52" spans="1:9" ht="24" customHeight="1">
      <c r="A52" s="83" t="s">
        <v>23</v>
      </c>
      <c r="B52" s="79"/>
      <c r="C52" s="79"/>
      <c r="D52" s="79"/>
      <c r="E52" s="79"/>
      <c r="F52" s="79"/>
      <c r="G52" s="78"/>
      <c r="H52" s="78"/>
      <c r="I52" s="78"/>
    </row>
    <row r="53" spans="1:9" ht="24" customHeight="1">
      <c r="A53" s="79" t="s">
        <v>40</v>
      </c>
      <c r="B53" s="79"/>
      <c r="C53" s="79"/>
      <c r="D53" s="79"/>
      <c r="E53" s="79"/>
      <c r="F53" s="79"/>
      <c r="G53" s="78">
        <v>14738014</v>
      </c>
      <c r="H53" s="78"/>
      <c r="I53" s="78">
        <v>107949572</v>
      </c>
    </row>
    <row r="54" spans="1:9" ht="24" customHeight="1">
      <c r="A54" s="79" t="s">
        <v>120</v>
      </c>
      <c r="B54" s="79"/>
      <c r="C54" s="79"/>
      <c r="D54" s="79"/>
      <c r="E54" s="79"/>
      <c r="F54" s="79"/>
      <c r="G54" s="78">
        <v>0</v>
      </c>
      <c r="H54" s="78"/>
      <c r="I54" s="78">
        <v>2328000</v>
      </c>
    </row>
    <row r="55" spans="1:9" ht="24" customHeight="1">
      <c r="A55" s="79" t="s">
        <v>121</v>
      </c>
      <c r="B55" s="79"/>
      <c r="C55" s="79"/>
      <c r="D55" s="79"/>
      <c r="E55" s="79"/>
      <c r="F55" s="79"/>
      <c r="G55" s="78">
        <v>0</v>
      </c>
      <c r="H55" s="78"/>
      <c r="I55" s="78">
        <v>454</v>
      </c>
    </row>
    <row r="56" spans="1:9" ht="24" customHeight="1">
      <c r="A56" s="79" t="s">
        <v>36</v>
      </c>
      <c r="B56" s="79"/>
      <c r="C56" s="79"/>
      <c r="D56" s="79"/>
      <c r="E56" s="79"/>
      <c r="F56" s="79"/>
      <c r="G56" s="78">
        <v>7500</v>
      </c>
      <c r="H56" s="78"/>
      <c r="I56" s="78">
        <v>632014</v>
      </c>
    </row>
    <row r="57" spans="1:9" ht="24" customHeight="1">
      <c r="A57" s="79" t="s">
        <v>122</v>
      </c>
      <c r="B57" s="79"/>
      <c r="C57" s="79"/>
      <c r="D57" s="79"/>
      <c r="E57" s="79"/>
      <c r="F57" s="79"/>
      <c r="G57" s="78">
        <v>0</v>
      </c>
      <c r="H57" s="78"/>
      <c r="I57" s="78">
        <v>-410880</v>
      </c>
    </row>
    <row r="58" spans="1:9" ht="24" customHeight="1">
      <c r="A58" s="79" t="s">
        <v>37</v>
      </c>
      <c r="B58" s="79"/>
      <c r="C58" s="79"/>
      <c r="D58" s="79"/>
      <c r="E58" s="79"/>
      <c r="F58" s="79"/>
      <c r="G58" s="78">
        <v>-7151760</v>
      </c>
      <c r="H58" s="78"/>
      <c r="I58" s="78">
        <v>-24501319</v>
      </c>
    </row>
    <row r="59" spans="1:9" ht="24" customHeight="1">
      <c r="A59" s="79" t="s">
        <v>38</v>
      </c>
      <c r="B59" s="79"/>
      <c r="C59" s="79"/>
      <c r="D59" s="79"/>
      <c r="E59" s="79"/>
      <c r="F59" s="79"/>
      <c r="G59" s="95">
        <v>-11236841</v>
      </c>
      <c r="H59" s="78"/>
      <c r="I59" s="95">
        <v>-20806193</v>
      </c>
    </row>
    <row r="60" spans="1:9" ht="24" customHeight="1">
      <c r="A60" s="83" t="s">
        <v>170</v>
      </c>
      <c r="B60" s="79"/>
      <c r="C60" s="79"/>
      <c r="D60" s="79"/>
      <c r="E60" s="79"/>
      <c r="F60" s="79"/>
      <c r="G60" s="95">
        <f>SUM(G53:G59)</f>
        <v>-3643087</v>
      </c>
      <c r="H60" s="78"/>
      <c r="I60" s="95">
        <f>SUM(I53:I59)</f>
        <v>65191648</v>
      </c>
    </row>
    <row r="61" spans="1:9" ht="24" customHeight="1">
      <c r="A61" s="83" t="s">
        <v>24</v>
      </c>
      <c r="B61" s="79"/>
      <c r="C61" s="79"/>
      <c r="D61" s="79"/>
      <c r="E61" s="79"/>
      <c r="F61" s="79"/>
      <c r="G61" s="78"/>
      <c r="H61" s="78"/>
      <c r="I61" s="78"/>
    </row>
    <row r="62" spans="1:9" ht="24" customHeight="1">
      <c r="A62" s="79" t="s">
        <v>123</v>
      </c>
      <c r="B62" s="79"/>
      <c r="C62" s="79"/>
      <c r="D62" s="79"/>
      <c r="E62" s="79"/>
      <c r="F62" s="79"/>
      <c r="G62" s="78">
        <v>-150000000</v>
      </c>
      <c r="H62" s="78"/>
      <c r="I62" s="78">
        <v>-1930000000</v>
      </c>
    </row>
    <row r="63" spans="1:9" ht="24" customHeight="1">
      <c r="A63" s="79" t="s">
        <v>124</v>
      </c>
      <c r="B63" s="79"/>
      <c r="C63" s="79"/>
      <c r="D63" s="79"/>
      <c r="E63" s="79"/>
      <c r="F63" s="79"/>
      <c r="G63" s="78">
        <v>0</v>
      </c>
      <c r="H63" s="78"/>
      <c r="I63" s="78">
        <v>1500000000</v>
      </c>
    </row>
    <row r="64" spans="1:9" ht="24" customHeight="1">
      <c r="A64" s="79" t="s">
        <v>22</v>
      </c>
      <c r="B64" s="79"/>
      <c r="C64" s="79"/>
      <c r="D64" s="79"/>
      <c r="E64" s="79"/>
      <c r="F64" s="79"/>
      <c r="G64" s="82">
        <v>-240000000</v>
      </c>
      <c r="H64" s="78"/>
      <c r="I64" s="82">
        <v>-2084220000</v>
      </c>
    </row>
    <row r="65" spans="1:9" ht="24" customHeight="1">
      <c r="A65" s="79" t="s">
        <v>162</v>
      </c>
      <c r="B65" s="79"/>
      <c r="C65" s="79"/>
      <c r="D65" s="79"/>
      <c r="E65" s="79"/>
      <c r="F65" s="79"/>
      <c r="G65" s="82">
        <v>-33665458</v>
      </c>
      <c r="H65" s="78"/>
      <c r="I65" s="82">
        <v>0</v>
      </c>
    </row>
    <row r="66" spans="1:9" ht="24" customHeight="1">
      <c r="A66" s="83" t="s">
        <v>125</v>
      </c>
      <c r="B66" s="79"/>
      <c r="C66" s="79"/>
      <c r="D66" s="79"/>
      <c r="E66" s="79"/>
      <c r="F66" s="79"/>
      <c r="G66" s="97">
        <f>SUM(G62:G65)</f>
        <v>-423665458</v>
      </c>
      <c r="H66" s="82"/>
      <c r="I66" s="97">
        <f>SUM(I62:I65)</f>
        <v>-2514220000</v>
      </c>
    </row>
    <row r="67" spans="1:9" ht="24" customHeight="1">
      <c r="A67" s="79" t="s">
        <v>171</v>
      </c>
      <c r="B67" s="79"/>
      <c r="C67" s="79"/>
      <c r="D67" s="79"/>
      <c r="E67" s="79"/>
      <c r="F67" s="79"/>
      <c r="G67" s="78">
        <f>G66+G60+G51</f>
        <v>211316169</v>
      </c>
      <c r="H67" s="78"/>
      <c r="I67" s="78">
        <f>I66+I60+I51</f>
        <v>-6613724</v>
      </c>
    </row>
    <row r="68" spans="1:9" ht="24" customHeight="1">
      <c r="A68" s="79" t="s">
        <v>126</v>
      </c>
      <c r="B68" s="79"/>
      <c r="C68" s="79"/>
      <c r="D68" s="79"/>
      <c r="E68" s="79"/>
      <c r="F68" s="79"/>
      <c r="G68" s="95">
        <v>117954341</v>
      </c>
      <c r="H68" s="78"/>
      <c r="I68" s="95">
        <v>124568065</v>
      </c>
    </row>
    <row r="69" spans="1:9" ht="24" customHeight="1" thickBot="1">
      <c r="A69" s="83" t="s">
        <v>127</v>
      </c>
      <c r="B69" s="79"/>
      <c r="C69" s="79"/>
      <c r="D69" s="79"/>
      <c r="E69" s="79"/>
      <c r="F69" s="79"/>
      <c r="G69" s="98">
        <f>SUM(G67:G68)</f>
        <v>329270510</v>
      </c>
      <c r="H69" s="78"/>
      <c r="I69" s="98">
        <f>SUM(I67:I68)</f>
        <v>117954341</v>
      </c>
    </row>
    <row r="70" spans="1:9" ht="24" customHeight="1" thickTop="1">
      <c r="G70" s="99">
        <f>SUM(G69-BS!G7)</f>
        <v>0</v>
      </c>
      <c r="H70" s="70"/>
      <c r="I70" s="99">
        <f>[1]BS!I7-[1]CF!I65</f>
        <v>0</v>
      </c>
    </row>
    <row r="71" spans="1:9" ht="24" customHeight="1">
      <c r="A71" s="47" t="s">
        <v>3</v>
      </c>
      <c r="G71" s="100"/>
      <c r="H71" s="70"/>
      <c r="I71" s="100"/>
    </row>
    <row r="72" spans="1:9" ht="24" customHeight="1">
      <c r="G72" s="70"/>
      <c r="H72" s="70"/>
      <c r="I72" s="70"/>
    </row>
  </sheetData>
  <phoneticPr fontId="0" type="noConversion"/>
  <printOptions gridLinesSet="0"/>
  <pageMargins left="0.86614173228346458" right="0.39370078740157483" top="0.86614173228346458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onsitesupport</cp:lastModifiedBy>
  <cp:lastPrinted>2021-02-02T06:21:13Z</cp:lastPrinted>
  <dcterms:created xsi:type="dcterms:W3CDTF">1998-02-25T03:57:14Z</dcterms:created>
  <dcterms:modified xsi:type="dcterms:W3CDTF">2021-02-23T04:36:00Z</dcterms:modified>
</cp:coreProperties>
</file>