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Co Ltd\S hotel &amp; Resort (Conso)_Dec20 ☻\"/>
    </mc:Choice>
  </mc:AlternateContent>
  <xr:revisionPtr revIDLastSave="0" documentId="13_ncr:1_{0841945E-C6A7-4635-8A40-8E142A16EB8A}" xr6:coauthVersionLast="45" xr6:coauthVersionMax="45" xr10:uidLastSave="{00000000-0000-0000-0000-000000000000}"/>
  <bookViews>
    <workbookView xWindow="-120" yWindow="-120" windowWidth="21840" windowHeight="13140" tabRatio="787" xr2:uid="{00000000-000D-0000-FFFF-FFFF00000000}"/>
  </bookViews>
  <sheets>
    <sheet name="T9-11" sheetId="1" r:id="rId1"/>
    <sheet name="T12-13" sheetId="2" r:id="rId2"/>
    <sheet name="14 Change Conso" sheetId="6" r:id="rId3"/>
    <sheet name="15 Change Company" sheetId="4" r:id="rId4"/>
    <sheet name="16-18" sheetId="7" r:id="rId5"/>
  </sheets>
  <externalReferences>
    <externalReference r:id="rId6"/>
  </externalReferences>
  <definedNames>
    <definedName name="Excel_BuiltIn_Print_Area_36">"$#REF!.$A$1:$I$80"</definedName>
    <definedName name="Language" localSheetId="1">[1]Basic_Information!$F$4</definedName>
    <definedName name="Language" localSheetId="0">[1]Basic_Information!$F$4</definedName>
    <definedName name="Language">[1]Basic_Information!$F$4</definedName>
    <definedName name="_xlnm.Print_Area" localSheetId="2">'14 Change Conso'!$A$1:$AB$37</definedName>
    <definedName name="_xlnm.Print_Area" localSheetId="0">'T9-11'!$A$1:$L$130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7" l="1"/>
  <c r="V22" i="6" l="1"/>
  <c r="L15" i="4" l="1"/>
  <c r="J110" i="1" s="1"/>
  <c r="J67" i="1" l="1"/>
  <c r="L67" i="1"/>
  <c r="H67" i="1"/>
  <c r="V21" i="6" l="1"/>
  <c r="X21" i="6" s="1"/>
  <c r="T24" i="6" l="1"/>
  <c r="F97" i="7"/>
  <c r="J97" i="7"/>
  <c r="J15" i="4"/>
  <c r="J109" i="1" s="1"/>
  <c r="J113" i="1" s="1"/>
  <c r="H15" i="4"/>
  <c r="F15" i="4"/>
  <c r="R31" i="6"/>
  <c r="F43" i="2"/>
  <c r="F46" i="2" s="1"/>
  <c r="Z24" i="6"/>
  <c r="J24" i="6"/>
  <c r="H24" i="6"/>
  <c r="F24" i="6"/>
  <c r="AB21" i="6"/>
  <c r="V17" i="6"/>
  <c r="X17" i="6" s="1"/>
  <c r="AB17" i="6" s="1"/>
  <c r="L43" i="2"/>
  <c r="L46" i="2" s="1"/>
  <c r="H43" i="2"/>
  <c r="H46" i="2" s="1"/>
  <c r="J43" i="2"/>
  <c r="J46" i="2" s="1"/>
  <c r="J40" i="1"/>
  <c r="J22" i="1"/>
  <c r="J78" i="1"/>
  <c r="J12" i="2"/>
  <c r="J19" i="2" s="1"/>
  <c r="H86" i="7"/>
  <c r="L86" i="7"/>
  <c r="H97" i="7"/>
  <c r="L97" i="7"/>
  <c r="H44" i="7"/>
  <c r="H49" i="7" s="1"/>
  <c r="L31" i="7"/>
  <c r="L44" i="7" s="1"/>
  <c r="L49" i="7" s="1"/>
  <c r="H68" i="2"/>
  <c r="L68" i="2"/>
  <c r="H74" i="2"/>
  <c r="L74" i="2"/>
  <c r="H12" i="2"/>
  <c r="H19" i="2" s="1"/>
  <c r="H22" i="2" s="1"/>
  <c r="L12" i="2"/>
  <c r="L19" i="2" s="1"/>
  <c r="L22" i="2" s="1"/>
  <c r="H113" i="1"/>
  <c r="L113" i="1"/>
  <c r="H78" i="1"/>
  <c r="L78" i="1"/>
  <c r="H22" i="1"/>
  <c r="L22" i="1"/>
  <c r="H40" i="1"/>
  <c r="L40" i="1"/>
  <c r="V16" i="6"/>
  <c r="X16" i="6" s="1"/>
  <c r="AB16" i="6" s="1"/>
  <c r="V26" i="6"/>
  <c r="X26" i="6" s="1"/>
  <c r="AB26" i="6" s="1"/>
  <c r="V28" i="6"/>
  <c r="X28" i="6" s="1"/>
  <c r="AB28" i="6" s="1"/>
  <c r="N11" i="4"/>
  <c r="L22" i="4"/>
  <c r="N18" i="4"/>
  <c r="N19" i="4"/>
  <c r="N20" i="4"/>
  <c r="N17" i="4"/>
  <c r="F86" i="7"/>
  <c r="L31" i="6"/>
  <c r="J22" i="4"/>
  <c r="A1" i="7"/>
  <c r="A115" i="7" s="1"/>
  <c r="A1" i="2"/>
  <c r="A1" i="6" s="1"/>
  <c r="A1" i="4" s="1"/>
  <c r="F22" i="4"/>
  <c r="H22" i="4"/>
  <c r="V27" i="6"/>
  <c r="X27" i="6" s="1"/>
  <c r="A168" i="7"/>
  <c r="A114" i="7"/>
  <c r="A57" i="7"/>
  <c r="J31" i="6"/>
  <c r="A58" i="2"/>
  <c r="P31" i="6"/>
  <c r="T31" i="6"/>
  <c r="H31" i="6"/>
  <c r="F31" i="6"/>
  <c r="A3" i="6"/>
  <c r="A3" i="4" s="1"/>
  <c r="A3" i="7" s="1"/>
  <c r="A55" i="2"/>
  <c r="A37" i="6" s="1"/>
  <c r="A47" i="4" s="1"/>
  <c r="A46" i="1"/>
  <c r="A48" i="1"/>
  <c r="A86" i="1"/>
  <c r="A87" i="1"/>
  <c r="A89" i="1"/>
  <c r="A130" i="1"/>
  <c r="A102" i="2" s="1"/>
  <c r="V29" i="6"/>
  <c r="X29" i="6" s="1"/>
  <c r="AB29" i="6" s="1"/>
  <c r="N31" i="6"/>
  <c r="Z31" i="6"/>
  <c r="J86" i="7"/>
  <c r="F78" i="1"/>
  <c r="F67" i="1"/>
  <c r="F40" i="1"/>
  <c r="F12" i="2"/>
  <c r="F19" i="2" s="1"/>
  <c r="F9" i="7" s="1"/>
  <c r="F31" i="7" s="1"/>
  <c r="F44" i="7" s="1"/>
  <c r="F22" i="1"/>
  <c r="F113" i="1"/>
  <c r="N12" i="4"/>
  <c r="L24" i="6"/>
  <c r="R24" i="6"/>
  <c r="P24" i="6"/>
  <c r="V20" i="6"/>
  <c r="X20" i="6" s="1"/>
  <c r="AB20" i="6" s="1"/>
  <c r="J22" i="2" l="1"/>
  <c r="J48" i="2" s="1"/>
  <c r="J74" i="2" s="1"/>
  <c r="J9" i="7"/>
  <c r="J31" i="7" s="1"/>
  <c r="J44" i="7" s="1"/>
  <c r="J49" i="7" s="1"/>
  <c r="J99" i="7" s="1"/>
  <c r="J104" i="7" s="1"/>
  <c r="N22" i="4"/>
  <c r="H99" i="7"/>
  <c r="H104" i="7" s="1"/>
  <c r="L99" i="7"/>
  <c r="L104" i="7" s="1"/>
  <c r="X31" i="6"/>
  <c r="AB27" i="6"/>
  <c r="AB31" i="6" s="1"/>
  <c r="V31" i="6"/>
  <c r="V24" i="6"/>
  <c r="H48" i="2"/>
  <c r="L48" i="2"/>
  <c r="J68" i="2"/>
  <c r="F22" i="2"/>
  <c r="F49" i="7"/>
  <c r="F99" i="7" s="1"/>
  <c r="F104" i="7" s="1"/>
  <c r="L42" i="1"/>
  <c r="J42" i="1"/>
  <c r="L80" i="1"/>
  <c r="L115" i="1" s="1"/>
  <c r="J80" i="1"/>
  <c r="J115" i="1" s="1"/>
  <c r="A58" i="7"/>
  <c r="H80" i="1"/>
  <c r="H115" i="1" s="1"/>
  <c r="A56" i="2"/>
  <c r="F80" i="1"/>
  <c r="F115" i="1" s="1"/>
  <c r="F42" i="1"/>
  <c r="H42" i="1"/>
  <c r="N22" i="6" l="1"/>
  <c r="F48" i="2"/>
  <c r="F71" i="2" s="1"/>
  <c r="N13" i="4"/>
  <c r="N15" i="4" s="1"/>
  <c r="F74" i="2"/>
  <c r="F68" i="2" l="1"/>
  <c r="N24" i="6" l="1"/>
  <c r="X22" i="6"/>
  <c r="AB22" i="6" s="1"/>
  <c r="X24" i="6" l="1"/>
  <c r="AB24" i="6" l="1"/>
</calcChain>
</file>

<file path=xl/sharedStrings.xml><?xml version="1.0" encoding="utf-8"?>
<sst xmlns="http://schemas.openxmlformats.org/spreadsheetml/2006/main" count="393" uniqueCount="235">
  <si>
    <t>งบแสดงฐานะการเงิน</t>
  </si>
  <si>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</si>
  <si>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</si>
  <si>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</si>
  <si>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</si>
  <si>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</si>
  <si>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</si>
  <si>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</si>
  <si>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</si>
  <si>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</si>
  <si>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</si>
  <si>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</si>
  <si>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</si>
  <si>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</si>
  <si>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</si>
  <si>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</si>
  <si>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</si>
  <si>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</si>
  <si>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</si>
  <si>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</si>
  <si>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</si>
  <si>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</si>
  <si>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</si>
  <si>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</si>
  <si>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</si>
  <si>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</si>
  <si>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</si>
  <si>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</si>
  <si>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</si>
  <si>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</si>
  <si>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</si>
  <si>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</si>
  <si>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</si>
  <si>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</si>
  <si>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</si>
  <si>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</si>
  <si>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การควบคุมเดียวกัน</t>
  </si>
  <si>
    <t>งบกำไรขาดทุนเบ็ดเสร็จ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</si>
  <si>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</si>
  <si>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</si>
  <si>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</si>
  <si>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กำไร(ขาดทุน)เบ็ดเสร็จรวมสำหรับปี</t>
  </si>
  <si>
    <t>ทุนที่ออก</t>
  </si>
  <si>
    <t>รวมส่วนของ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</si>
  <si>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</si>
  <si>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</si>
  <si>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</si>
  <si>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</si>
  <si>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</si>
  <si>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ต้นทุนทางการเงิน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</si>
  <si>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</si>
  <si>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</si>
  <si>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</si>
  <si>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</si>
  <si>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</si>
  <si>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</si>
  <si>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</si>
  <si>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</si>
  <si>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</si>
  <si>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</si>
  <si>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</si>
  <si>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</si>
  <si>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รายการที่มิใช่เงินสด</t>
  </si>
  <si>
    <t xml:space="preserve">      รายการใหม่ไปยังกำไรหรือขาดทุนใน</t>
  </si>
  <si>
    <t>รวมองค์ประกอบอื่น</t>
  </si>
  <si>
    <t>เงินให้กู้ยืมระยะยาวแก่กิจการที่เกี่ยวข้องกัน</t>
  </si>
  <si>
    <t>งบการเงิน</t>
  </si>
  <si>
    <t>-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</si>
  <si>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</si>
  <si>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เงินสดและรายการเทียบเท่าเงินสดเพิ่มขึ้น(ลดลง)สุทธิ</t>
  </si>
  <si>
    <t>งบการเงินเฉพาะกิจการ</t>
  </si>
  <si>
    <t>เจ้าของ</t>
  </si>
  <si>
    <t>เงินสดจ่ายเพื่อซื้อที่ดิน อาคารและอุปกรณ์</t>
  </si>
  <si>
    <t>เงินสดจ่ายคืนเงินกู้ยืมระยะสั้นจากกิจการที่เกี่ยวข้องกัน</t>
  </si>
  <si>
    <t>หนี้สินและส่วนของเจ้าของ</t>
  </si>
  <si>
    <t>สินทรัพย์ภาษีเงินได้รอตัดบัญชี</t>
  </si>
  <si>
    <t>ส่วนของเงินกู้ยืมระยะยาวที่ถึงกำหนดชำระ</t>
  </si>
  <si>
    <t>หนี้สินภาษีเงินได้รอตัดบัญชี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</si>
  <si>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</si>
  <si>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</si>
  <si>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</si>
  <si>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</si>
  <si>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</si>
  <si>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</si>
  <si>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ส่วนของบริษัทใหญ่</t>
  </si>
  <si>
    <t>การแปลงค่า</t>
  </si>
  <si>
    <t>ผู้เป็นเจ้าของ</t>
  </si>
  <si>
    <t>ของบริษัทใหญ่</t>
  </si>
  <si>
    <t>ส่วนได้เสีย</t>
  </si>
  <si>
    <t>ที่ไม่มีอำนาจ</t>
  </si>
  <si>
    <t>ควบคุม</t>
  </si>
  <si>
    <t>ของส่วนของเจ้าของ</t>
  </si>
  <si>
    <t>กำไรขาดทุนเบ็ดเสร็จอื่น</t>
  </si>
  <si>
    <t>ทุนที่ออกและ</t>
  </si>
  <si>
    <t>ชำระแล้ว</t>
  </si>
  <si>
    <t>เผื่อขาย</t>
  </si>
  <si>
    <t>มูลค่าหุ้น</t>
  </si>
  <si>
    <t>ส่วนเกิน</t>
  </si>
  <si>
    <t>รายการเทียบเท่าเงินสด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</si>
  <si>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</si>
  <si>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</si>
  <si>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</si>
  <si>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</si>
  <si>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</si>
  <si>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ส่วนที่เป็นของผู้เป็นเจ้าของของบริษัทใหญ่</t>
  </si>
  <si>
    <t>เงินสดสุทธิได้มาจาก(ใช้ไปใน)กิจกรรมดำเนินงาน</t>
  </si>
  <si>
    <t>รวมส่วน</t>
  </si>
  <si>
    <t>ต้นทุนทางการเงิน (ดอกเบี้ยจ่าย)</t>
  </si>
  <si>
    <t>การเปลี่ยน</t>
  </si>
  <si>
    <t>แปลงมูลค่า</t>
  </si>
  <si>
    <t>ของเงินลงทุน</t>
  </si>
  <si>
    <t>กำไร(ขาดทุน)เบ็ดเสร็จอื่น - สุทธิจากภาษี</t>
  </si>
  <si>
    <t>กำไรหรือขาดทุนในภายหลัง</t>
  </si>
  <si>
    <t>การเปลี่ยนแปลงในมูลค่าของเงินลงทุนเผื่อขาย</t>
  </si>
  <si>
    <t>ภาษีเงินได้ที่เกี่ยวกับรายการที่จะจัดประเภท</t>
  </si>
  <si>
    <t>ผลต่างของอัตราแลกเปลี่ยนจากการแปลงค่า</t>
  </si>
  <si>
    <t xml:space="preserve">รายการที่มิใช่เงินสดที่มีสาระสำคัญ </t>
  </si>
  <si>
    <t>ณ วันที่ 31 ธันวาคม ประกอบด้วย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</si>
  <si>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</si>
  <si>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</si>
  <si>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มูลค่าจากการ</t>
  </si>
  <si>
    <t>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</si>
  <si>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</si>
  <si>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รวมรายการที่จะจัดประเภทรายการใหม่เข้าไปยัง</t>
  </si>
  <si>
    <t>รวมกิจการ</t>
  </si>
  <si>
    <t>ภายใต้การ</t>
  </si>
  <si>
    <t>ควบคุมเดียวกัน</t>
  </si>
  <si>
    <t>เงินสดรับจากการเพิ่มทุนของบริษัท</t>
  </si>
  <si>
    <t>เงินสดได้มาจาก(ใช้ไปใน)การดำเนินงาน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</si>
  <si>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</si>
  <si>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เงินสดจ่ายคืนเงินกู้ยืมเงินระยะยาวจากสถาบันการเงิน</t>
  </si>
  <si>
    <t>เงินสดจ่ายเงินให้กู้ยืมระยะสั้นแก่กิจการที่เกี่ยวข้องกัน</t>
  </si>
  <si>
    <t>สิทธิการเช่า</t>
  </si>
  <si>
    <t xml:space="preserve">   รายการใหม่เข้าไปไว้ในกำไรหรือขาดทุนในภายหลัง</t>
  </si>
  <si>
    <t>รายได้จากการให้บริการ</t>
  </si>
  <si>
    <t>ต้นทุนจากการให้บริการ</t>
  </si>
  <si>
    <t>แลกเปลี่ยนจาก</t>
  </si>
  <si>
    <t>ผลต่างของอัตรา</t>
  </si>
  <si>
    <t>จ่ายผลประโยชน์พนักงาน</t>
  </si>
  <si>
    <t>เงินสดจ่ายเพื่อซื้อสิทธิการเช่า</t>
  </si>
  <si>
    <t>ขาดทุนจากการตัดจำหน่ายและจำหน่ายสินทรัพย์</t>
  </si>
  <si>
    <t>เงินสดจ่ายสำหรับเงินลงทุนในบริษัทย่อย</t>
  </si>
  <si>
    <t xml:space="preserve">   งบการเงิน</t>
  </si>
  <si>
    <t>พ.ศ. 2562</t>
  </si>
  <si>
    <t>ยอดคงเหลือ ณ วันที่ 1 มกราคม พ.ศ. 2562</t>
  </si>
  <si>
    <t>ยอดคงเหลือ ณ วันที่ 31 ธันวาคม พ.ศ. 2562</t>
  </si>
  <si>
    <t>บริษัท เอส โฮเทล แอนด์ รีสอร์ท จำกัด (มหาชน)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</si>
  <si>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</si>
  <si>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อสังหาริมทรัพย์เพื่อการลงทุน </t>
  </si>
  <si>
    <t>ส่วนทุนจากการจ่ายโดยใช้หุ้นเป็นเกณฑ์</t>
  </si>
  <si>
    <t>ส่วนทุนจาก</t>
  </si>
  <si>
    <t>การจ่ายโดยใช้หุ้นเป็นเกณฑ์</t>
  </si>
  <si>
    <t>การจ่ายโดยใช้</t>
  </si>
  <si>
    <t>หุ้นเป็นเกณฑ์</t>
  </si>
  <si>
    <t>กำไรจากการจำหน่ายเงินลงทุนระยะสั้น</t>
  </si>
  <si>
    <t>เงินสดรับจากเงินกู้ยืมระยะยาวจากสถาบันการเงิน</t>
  </si>
  <si>
    <t>หุ้นสามัญจำนวน 3,593,640,000 หุ้น</t>
  </si>
  <si>
    <t xml:space="preserve">   มูลค่าที่ได้รับชำระแล้วหุ้นละ 5 บาท </t>
  </si>
  <si>
    <t xml:space="preserve">   มูลค่าที่ตราไว้หุ้นละ 5 บาท</t>
  </si>
  <si>
    <t xml:space="preserve">หุ้นสามัญจำนวน 3,663,640,000 หุ้น </t>
  </si>
  <si>
    <t>ส่วนลดมูลค่าจากการรวมกิจการภายใต้</t>
  </si>
  <si>
    <t>ขาดทุนที่ยังไม่เกิดขึ้นจริงจากอัตราแลกเปลี่ยน</t>
  </si>
  <si>
    <t>เงินสดจ่ายให้เงินให้กู้ยืมระยะยาวแก่กิจการที่เกี่ยวข้องกัน</t>
  </si>
  <si>
    <t>เงินสดรับจากรายได้เงินปันผลจากบริษัทร่วม</t>
  </si>
  <si>
    <t>เงินสดรับจากเงินให้กู้ยืมระยะยาวแก่กิจการที่เกี่ยวข้องกัน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</si>
  <si>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</si>
  <si>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เงินสดสุทธิใช้ไปในกิจกรรมลงทุน</t>
  </si>
  <si>
    <t>เงินลงทุนในบริษัทร่วมและการร่วมค้า</t>
  </si>
  <si>
    <t>เพิ่มทุน</t>
  </si>
  <si>
    <t>ขาดทุนเบ็ดเสร็จรวมสำหรับปี</t>
  </si>
  <si>
    <t>กำไร(ขาดทุน)</t>
  </si>
  <si>
    <t>จัดสรร</t>
  </si>
  <si>
    <t>สะสมยังไม่ได้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</si>
  <si>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</si>
  <si>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</si>
  <si>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</si>
  <si>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 ณ วันที่ 1 มกราคม พ.ศ. 2563</t>
  </si>
  <si>
    <t>ยอดคงเหลือ ณ วันที่ 31 ธันวาคม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</si>
  <si>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</si>
  <si>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</si>
  <si>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ลูกหนี้ตามสัญญาเช่าการเงิน</t>
  </si>
  <si>
    <t>กิจการที่เกี่ยวข้องกัน สุทธิ</t>
  </si>
  <si>
    <t>เงินกู้ยืมระยะสั้นจากสถาบันการเงิน</t>
  </si>
  <si>
    <t>หนี้สินตามสัญญาเช่าส่วนที่ถึงกำหนดชำระ</t>
  </si>
  <si>
    <t>หนี้สินอนุพันธ์ทางการเงิน</t>
  </si>
  <si>
    <t>หนี้สินตามสัญญาเช่า สุทธิ</t>
  </si>
  <si>
    <t>การป้องกันความเสี่ยงกระแสเงินสด</t>
  </si>
  <si>
    <t xml:space="preserve"> - ตามที่รายงานไว้เดิม</t>
  </si>
  <si>
    <t>ผลกระทบของการเปลี่ยนนโยบายบัญชี</t>
  </si>
  <si>
    <t xml:space="preserve"> - ปรับปรุงใหม่</t>
  </si>
  <si>
    <t>กำไรจากการจำหน่ายเงินลงทุนในบริษัทย่อย</t>
  </si>
  <si>
    <t>กำไรจากการจำหน่ายสินทรัพย์สิทธิการใช้</t>
  </si>
  <si>
    <t>เงินสดรับจากการจำหน่ายเงินลงทุนในบริษัทย่อย</t>
  </si>
  <si>
    <t>เงินสดจ่ายสำหรับค่าใช้จ่ายที่เกี่ยวข้องกับการจำหน่าย</t>
  </si>
  <si>
    <t>การจำหน่ายสินทรัพย์สิทธิการใช้ ที่ดิน อาคารและอุปกรณ์</t>
  </si>
  <si>
    <t>โดยที่ยังไม่ได้รับชำระเงิน</t>
  </si>
  <si>
    <t>การป้องกัน</t>
  </si>
  <si>
    <t>ความเสี่ยง</t>
  </si>
  <si>
    <t>กระแสเงินสด</t>
  </si>
  <si>
    <t>เงินสดรับจากการลดทุนของบริษัทย่อย</t>
  </si>
  <si>
    <t>เงินสดจ่ายคืนเงินต้นของสัญญาเช่า</t>
  </si>
  <si>
    <t>ค่าเผื่อหนี้สงสัยจะสูญและตัดจำหน่ายลูกหนี้</t>
  </si>
  <si>
    <t>ตัดจำหน่ายสินค้าคงเหลือ</t>
  </si>
  <si>
    <t>การปรับปรุงมูลค่ายุติธรรมของอสังหาริมทรัพย์</t>
  </si>
  <si>
    <t>เพื่อการลงทุน</t>
  </si>
  <si>
    <t>เงินสดรับจากการจำหน่ายสินทรัพย์สิทธิการใช้ และ</t>
  </si>
  <si>
    <t>ที่ดิน อาคารและอุปกรณ์</t>
  </si>
  <si>
    <t>เงินสดรับจากเงินกู้ยืมระยะสั้นจากสถาบันการเงิน</t>
  </si>
  <si>
    <t>ขาดทุนก่อนภาษีเงินได้</t>
  </si>
  <si>
    <t>ขาดทุนสำหรับปี</t>
  </si>
  <si>
    <t>(กำไร) ขาดทุนเบ็ดเสร็จอื่นสำหรับปี - สุทธิจากภาษี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</si>
  <si>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</si>
  <si>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</si>
  <si>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</si>
  <si>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</si>
  <si>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รายการปรับปรุงขาดทุนก่อนภาษีเงินได้เป็น</t>
  </si>
  <si>
    <t>กำไร(ขาดทุน)จากอัตราแลกเปลี่ยนของเงินสดและ</t>
  </si>
  <si>
    <t>ขาดทุนสะสมยังไม่ได้จัดสรร</t>
  </si>
  <si>
    <t>ส่วนแบ่ง(กำไร)ขาดทุนจากเงินลงทุนในบริษัทร่วมและการร่วมค้า</t>
  </si>
  <si>
    <t>การได้มาซึ่งที่ดิน อาคาร และอุปกรณ์ ตามสัญญาเช่า</t>
  </si>
  <si>
    <t>เงินสดสุทธิได้มาจาก(ใช้ไปใน)กิจกรรมจัดหาเงิน</t>
  </si>
  <si>
    <t>ภาษีเงินได้</t>
  </si>
  <si>
    <t>ขาดทุนจากการด้อยค่าสินทรัพย์และค่าความนิยม</t>
  </si>
  <si>
    <t>(กำไร)ขาดทุนจากมูลค่ายุติธรรมของสินทรัพย์ทางการเงิน</t>
  </si>
  <si>
    <t>ส่วนแบ่งกำไร(ขาดทุน)จากบริษัทร่วมและการร่วมค้า</t>
  </si>
  <si>
    <t>กำไร(ขาดทุน)ขั้นต้น</t>
  </si>
  <si>
    <t>ส่วนลด</t>
  </si>
  <si>
    <t>เจ้าหนี้การค้าและเจ้าหนี้อื่นจากการซื้อที่ดิน อาคาร และอุปกรณ์</t>
  </si>
  <si>
    <t>รายการที่จะไม่จัดประเภทรายการใหม่เข้าไปยัง</t>
  </si>
  <si>
    <t>กำไรจากการประมาณการตามคณิตศาสตร์</t>
  </si>
  <si>
    <t xml:space="preserve">   ประกันภัย - สุทธิภาษีเงินได้</t>
  </si>
  <si>
    <t>รวมรายการที่จะไม่จัดประเภทรายการใหม่เข้าไปยัง</t>
  </si>
  <si>
    <t>กำไรหรือขาดทุนในภายหลัง - สุทธิภาษีเงินได้</t>
  </si>
  <si>
    <t>ขาดทุนที่เกิดขึ้นจริงจากอัตราแลกเปลี่ยนเนื่องจากการปรับโครงสร้างภายใน</t>
  </si>
  <si>
    <t>ลูกหนี้กิจการที่เกี่ยวข้องกันจากการลดทุน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</si>
</sst>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;\(#,##0.00\);\ \ \ \ \ \-"/>
    <numFmt numFmtId="172" formatCode="#,##0.000;\(#,##0.000\);\ \ \ \ \ \-"/>
    <numFmt numFmtId="173" formatCode="#,##0;\(#,##0\);&quot;-&quot;????"/>
  </numFmts>
  <fonts count="30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sz val="13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50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8" applyNumberFormat="0" applyAlignment="0" applyProtection="0"/>
    <xf numFmtId="0" fontId="16" fillId="28" borderId="9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8" applyNumberFormat="0" applyAlignment="0" applyProtection="0"/>
    <xf numFmtId="0" fontId="23" fillId="0" borderId="13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2" fillId="32" borderId="14" applyNumberFormat="0" applyFont="0" applyAlignment="0" applyProtection="0"/>
    <xf numFmtId="0" fontId="25" fillId="27" borderId="15" applyNumberFormat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0" borderId="0" applyNumberFormat="0" applyFill="0" applyBorder="0" applyAlignment="0" applyProtection="0"/>
  </cellStyleXfs>
  <cellXfs count="234">
    <xf numFmtId="0" fontId="0" fillId="0" borderId="0" xfId="0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4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Continuous" vertical="center"/>
    </xf>
    <xf numFmtId="166" fontId="5" fillId="0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18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center" vertical="center"/>
    </xf>
    <xf numFmtId="166" fontId="5" fillId="0" borderId="18" xfId="0" applyNumberFormat="1" applyFont="1" applyFill="1" applyBorder="1" applyAlignment="1">
      <alignment horizontal="centerContinuous" vertical="center"/>
    </xf>
    <xf numFmtId="166" fontId="5" fillId="0" borderId="18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7" fontId="4" fillId="0" borderId="17" xfId="0" applyNumberFormat="1" applyFont="1" applyFill="1" applyBorder="1" applyAlignment="1">
      <alignment horizontal="center" vertical="center"/>
    </xf>
    <xf numFmtId="166" fontId="4" fillId="0" borderId="1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17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5" fontId="7" fillId="0" borderId="0" xfId="28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5" fontId="7" fillId="0" borderId="0" xfId="28" applyFont="1" applyFill="1" applyAlignment="1">
      <alignment horizontal="right" vertical="center"/>
    </xf>
    <xf numFmtId="166" fontId="7" fillId="0" borderId="19" xfId="28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horizontal="right" vertical="center"/>
    </xf>
    <xf numFmtId="0" fontId="5" fillId="0" borderId="17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166" fontId="5" fillId="0" borderId="17" xfId="0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17" xfId="0" applyNumberFormat="1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centerContinuous" vertical="center"/>
    </xf>
    <xf numFmtId="0" fontId="8" fillId="0" borderId="17" xfId="0" applyFont="1" applyFill="1" applyBorder="1" applyAlignment="1">
      <alignment horizontal="left" vertical="center"/>
    </xf>
    <xf numFmtId="166" fontId="7" fillId="0" borderId="17" xfId="0" applyNumberFormat="1" applyFont="1" applyFill="1" applyBorder="1" applyAlignment="1">
      <alignment horizontal="centerContinuous" vertical="center"/>
    </xf>
    <xf numFmtId="166" fontId="7" fillId="0" borderId="17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169" fontId="7" fillId="0" borderId="0" xfId="28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" fontId="7" fillId="0" borderId="0" xfId="0" applyNumberFormat="1" applyFont="1" applyFill="1" applyAlignment="1">
      <alignment horizontal="center" vertical="center"/>
    </xf>
    <xf numFmtId="166" fontId="7" fillId="0" borderId="0" xfId="28" applyNumberFormat="1" applyFont="1" applyFill="1" applyAlignment="1">
      <alignment vertical="center"/>
    </xf>
    <xf numFmtId="165" fontId="7" fillId="0" borderId="0" xfId="28" applyFont="1" applyFill="1" applyBorder="1" applyAlignment="1">
      <alignment horizontal="right" vertical="center"/>
    </xf>
    <xf numFmtId="166" fontId="7" fillId="0" borderId="0" xfId="28" applyNumberFormat="1" applyFont="1" applyFill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0" fontId="8" fillId="0" borderId="17" xfId="0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42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vertical="center"/>
    </xf>
    <xf numFmtId="166" fontId="5" fillId="0" borderId="17" xfId="0" applyNumberFormat="1" applyFont="1" applyFill="1" applyBorder="1" applyAlignment="1">
      <alignment vertical="center"/>
    </xf>
    <xf numFmtId="166" fontId="5" fillId="0" borderId="17" xfId="28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6" fontId="5" fillId="0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6" fontId="5" fillId="0" borderId="2" xfId="28" applyNumberFormat="1" applyFont="1" applyFill="1" applyBorder="1" applyAlignment="1">
      <alignment vertical="center"/>
    </xf>
    <xf numFmtId="0" fontId="4" fillId="0" borderId="0" xfId="41" applyFont="1" applyFill="1" applyAlignment="1">
      <alignment vertical="center"/>
    </xf>
    <xf numFmtId="0" fontId="5" fillId="0" borderId="0" xfId="41" applyFont="1" applyFill="1" applyAlignment="1">
      <alignment vertical="center"/>
    </xf>
    <xf numFmtId="0" fontId="5" fillId="0" borderId="0" xfId="41" applyFont="1" applyFill="1" applyAlignment="1">
      <alignment horizontal="center" vertical="center"/>
    </xf>
    <xf numFmtId="164" fontId="5" fillId="0" borderId="0" xfId="41" applyNumberFormat="1" applyFont="1" applyFill="1" applyAlignment="1">
      <alignment horizontal="right" vertical="center"/>
    </xf>
    <xf numFmtId="0" fontId="5" fillId="0" borderId="0" xfId="4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73" fontId="5" fillId="0" borderId="0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0" fontId="4" fillId="0" borderId="17" xfId="42" applyFont="1" applyFill="1" applyBorder="1" applyAlignment="1">
      <alignment horizontal="left" vertical="center"/>
    </xf>
    <xf numFmtId="173" fontId="5" fillId="0" borderId="17" xfId="0" applyNumberFormat="1" applyFont="1" applyFill="1" applyBorder="1" applyAlignment="1">
      <alignment horizontal="right" vertical="center"/>
    </xf>
    <xf numFmtId="173" fontId="4" fillId="0" borderId="0" xfId="0" applyNumberFormat="1" applyFont="1" applyFill="1" applyAlignment="1">
      <alignment horizontal="right" vertical="center"/>
    </xf>
    <xf numFmtId="173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center" vertical="center"/>
    </xf>
    <xf numFmtId="173" fontId="4" fillId="0" borderId="17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0" fontId="5" fillId="0" borderId="17" xfId="42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6" fontId="9" fillId="0" borderId="4" xfId="0" applyNumberFormat="1" applyFont="1" applyFill="1" applyBorder="1" applyAlignment="1">
      <alignment vertical="center"/>
    </xf>
    <xf numFmtId="166" fontId="9" fillId="0" borderId="4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173" fontId="9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horizontal="right" vertical="center"/>
    </xf>
    <xf numFmtId="167" fontId="9" fillId="0" borderId="17" xfId="0" applyNumberFormat="1" applyFont="1" applyFill="1" applyBorder="1" applyAlignment="1">
      <alignment horizontal="center" vertical="center"/>
    </xf>
    <xf numFmtId="166" fontId="9" fillId="0" borderId="17" xfId="0" applyNumberFormat="1" applyFont="1" applyFill="1" applyBorder="1" applyAlignment="1">
      <alignment horizontal="right" vertical="center"/>
    </xf>
    <xf numFmtId="173" fontId="9" fillId="0" borderId="17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vertical="center"/>
    </xf>
    <xf numFmtId="166" fontId="10" fillId="0" borderId="0" xfId="28" applyNumberFormat="1" applyFont="1" applyFill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166" fontId="10" fillId="0" borderId="19" xfId="0" applyNumberFormat="1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vertical="center"/>
    </xf>
    <xf numFmtId="167" fontId="9" fillId="0" borderId="1" xfId="0" applyNumberFormat="1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4" fillId="0" borderId="0" xfId="42" applyFont="1" applyFill="1" applyBorder="1" applyAlignment="1">
      <alignment horizontal="left" vertical="center"/>
    </xf>
    <xf numFmtId="0" fontId="5" fillId="0" borderId="0" xfId="42" applyFont="1" applyFill="1" applyBorder="1" applyAlignment="1">
      <alignment horizontal="center" vertical="center"/>
    </xf>
    <xf numFmtId="166" fontId="5" fillId="0" borderId="0" xfId="42" applyNumberFormat="1" applyFont="1" applyFill="1" applyBorder="1" applyAlignment="1">
      <alignment horizontal="centerContinuous" vertical="center"/>
    </xf>
    <xf numFmtId="0" fontId="5" fillId="0" borderId="0" xfId="42" applyFont="1" applyFill="1" applyBorder="1" applyAlignment="1">
      <alignment vertical="center"/>
    </xf>
    <xf numFmtId="0" fontId="5" fillId="0" borderId="17" xfId="42" applyFont="1" applyFill="1" applyBorder="1" applyAlignment="1">
      <alignment horizontal="center" vertical="center"/>
    </xf>
    <xf numFmtId="166" fontId="5" fillId="0" borderId="17" xfId="42" applyNumberFormat="1" applyFont="1" applyFill="1" applyBorder="1" applyAlignment="1">
      <alignment horizontal="centerContinuous" vertical="center"/>
    </xf>
    <xf numFmtId="167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66" fontId="4" fillId="0" borderId="0" xfId="42" applyNumberFormat="1" applyFont="1" applyFill="1" applyAlignment="1">
      <alignment horizontal="right" vertical="center"/>
    </xf>
    <xf numFmtId="0" fontId="5" fillId="0" borderId="0" xfId="42" applyFont="1" applyFill="1" applyAlignment="1">
      <alignment horizontal="center" vertical="center"/>
    </xf>
    <xf numFmtId="166" fontId="5" fillId="0" borderId="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166" fontId="5" fillId="0" borderId="1" xfId="42" applyNumberFormat="1" applyFont="1" applyFill="1" applyBorder="1" applyAlignment="1">
      <alignment horizontal="right" vertical="center"/>
    </xf>
    <xf numFmtId="166" fontId="5" fillId="0" borderId="0" xfId="30" applyNumberFormat="1" applyFont="1" applyFill="1" applyBorder="1" applyAlignment="1">
      <alignment horizontal="right" vertical="center"/>
    </xf>
    <xf numFmtId="0" fontId="4" fillId="0" borderId="0" xfId="42" applyFont="1" applyFill="1" applyBorder="1" applyAlignment="1">
      <alignment vertical="center"/>
    </xf>
    <xf numFmtId="166" fontId="5" fillId="0" borderId="0" xfId="40" applyNumberFormat="1" applyFont="1" applyFill="1" applyBorder="1" applyAlignment="1">
      <alignment horizontal="right" vertical="center"/>
    </xf>
    <xf numFmtId="0" fontId="11" fillId="0" borderId="0" xfId="42" applyFont="1" applyFill="1" applyBorder="1" applyAlignment="1">
      <alignment vertical="center"/>
    </xf>
    <xf numFmtId="166" fontId="5" fillId="0" borderId="17" xfId="29" applyNumberFormat="1" applyFont="1" applyFill="1" applyBorder="1" applyAlignment="1">
      <alignment horizontal="right" vertical="center"/>
    </xf>
    <xf numFmtId="166" fontId="29" fillId="0" borderId="0" xfId="42" applyNumberFormat="1" applyFont="1" applyFill="1" applyBorder="1" applyAlignment="1">
      <alignment horizontal="right" vertical="center"/>
    </xf>
    <xf numFmtId="0" fontId="5" fillId="0" borderId="0" xfId="42" quotePrefix="1" applyFont="1" applyFill="1" applyBorder="1" applyAlignment="1">
      <alignment vertical="center"/>
    </xf>
    <xf numFmtId="166" fontId="5" fillId="0" borderId="0" xfId="42" applyNumberFormat="1" applyFont="1" applyFill="1" applyAlignment="1">
      <alignment vertical="center"/>
    </xf>
    <xf numFmtId="0" fontId="29" fillId="0" borderId="0" xfId="42" applyFont="1" applyFill="1" applyAlignment="1">
      <alignment horizontal="center" vertical="center"/>
    </xf>
    <xf numFmtId="166" fontId="29" fillId="0" borderId="0" xfId="30" applyNumberFormat="1" applyFont="1" applyFill="1" applyBorder="1" applyAlignment="1">
      <alignment horizontal="right" vertical="center"/>
    </xf>
    <xf numFmtId="166" fontId="5" fillId="0" borderId="19" xfId="42" applyNumberFormat="1" applyFont="1" applyFill="1" applyBorder="1" applyAlignment="1">
      <alignment horizontal="right" vertical="center"/>
    </xf>
    <xf numFmtId="0" fontId="11" fillId="0" borderId="17" xfId="42" applyFont="1" applyFill="1" applyBorder="1" applyAlignment="1">
      <alignment vertical="center"/>
    </xf>
    <xf numFmtId="166" fontId="5" fillId="0" borderId="17" xfId="42" applyNumberFormat="1" applyFont="1" applyFill="1" applyBorder="1" applyAlignment="1">
      <alignment horizontal="right" vertical="center"/>
    </xf>
    <xf numFmtId="0" fontId="4" fillId="0" borderId="18" xfId="42" applyFont="1" applyFill="1" applyBorder="1" applyAlignment="1">
      <alignment horizontal="left" vertical="center"/>
    </xf>
    <xf numFmtId="0" fontId="5" fillId="0" borderId="18" xfId="42" applyFont="1" applyFill="1" applyBorder="1" applyAlignment="1">
      <alignment horizontal="center" vertical="center"/>
    </xf>
    <xf numFmtId="166" fontId="5" fillId="0" borderId="18" xfId="42" applyNumberFormat="1" applyFont="1" applyFill="1" applyBorder="1" applyAlignment="1">
      <alignment horizontal="centerContinuous" vertical="center"/>
    </xf>
    <xf numFmtId="0" fontId="4" fillId="0" borderId="0" xfId="42" applyFont="1" applyFill="1" applyAlignment="1">
      <alignment vertical="center"/>
    </xf>
    <xf numFmtId="168" fontId="5" fillId="0" borderId="0" xfId="42" applyNumberFormat="1" applyFont="1" applyFill="1" applyAlignment="1">
      <alignment vertical="center"/>
    </xf>
    <xf numFmtId="166" fontId="5" fillId="0" borderId="0" xfId="42" applyNumberFormat="1" applyFont="1" applyFill="1" applyBorder="1" applyAlignment="1">
      <alignment vertical="center"/>
    </xf>
    <xf numFmtId="168" fontId="5" fillId="0" borderId="0" xfId="42" applyNumberFormat="1" applyFont="1" applyFill="1" applyBorder="1" applyAlignment="1">
      <alignment vertical="center"/>
    </xf>
    <xf numFmtId="166" fontId="5" fillId="0" borderId="2" xfId="42" applyNumberFormat="1" applyFont="1" applyFill="1" applyBorder="1" applyAlignment="1">
      <alignment vertical="center"/>
    </xf>
    <xf numFmtId="166" fontId="5" fillId="0" borderId="5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69" fontId="5" fillId="0" borderId="0" xfId="28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65" fontId="11" fillId="0" borderId="0" xfId="28" applyFont="1" applyFill="1" applyBorder="1" applyAlignment="1">
      <alignment vertical="center"/>
    </xf>
    <xf numFmtId="166" fontId="5" fillId="33" borderId="0" xfId="0" applyNumberFormat="1" applyFont="1" applyFill="1" applyAlignment="1">
      <alignment vertical="center"/>
    </xf>
    <xf numFmtId="166" fontId="7" fillId="33" borderId="0" xfId="0" applyNumberFormat="1" applyFont="1" applyFill="1" applyAlignment="1">
      <alignment vertical="center"/>
    </xf>
    <xf numFmtId="166" fontId="7" fillId="33" borderId="1" xfId="0" applyNumberFormat="1" applyFont="1" applyFill="1" applyBorder="1" applyAlignment="1">
      <alignment vertical="center"/>
    </xf>
    <xf numFmtId="166" fontId="7" fillId="33" borderId="0" xfId="0" applyNumberFormat="1" applyFont="1" applyFill="1" applyBorder="1" applyAlignment="1">
      <alignment horizontal="right" vertical="center"/>
    </xf>
    <xf numFmtId="166" fontId="7" fillId="33" borderId="17" xfId="0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horizontal="right" vertical="center"/>
    </xf>
    <xf numFmtId="166" fontId="7" fillId="33" borderId="19" xfId="28" applyNumberFormat="1" applyFont="1" applyFill="1" applyBorder="1" applyAlignment="1">
      <alignment horizontal="right" vertical="center"/>
    </xf>
    <xf numFmtId="166" fontId="7" fillId="33" borderId="0" xfId="28" applyNumberFormat="1" applyFont="1" applyFill="1" applyBorder="1" applyAlignment="1">
      <alignment vertical="center"/>
    </xf>
    <xf numFmtId="166" fontId="7" fillId="33" borderId="17" xfId="0" applyNumberFormat="1" applyFont="1" applyFill="1" applyBorder="1" applyAlignment="1">
      <alignment vertical="center"/>
    </xf>
    <xf numFmtId="0" fontId="5" fillId="33" borderId="0" xfId="0" applyFont="1" applyFill="1" applyAlignment="1">
      <alignment vertical="center"/>
    </xf>
    <xf numFmtId="166" fontId="4" fillId="33" borderId="0" xfId="0" applyNumberFormat="1" applyFont="1" applyFill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6" fontId="7" fillId="33" borderId="0" xfId="28" applyNumberFormat="1" applyFont="1" applyFill="1" applyBorder="1" applyAlignment="1">
      <alignment horizontal="right" vertical="center"/>
    </xf>
    <xf numFmtId="166" fontId="7" fillId="33" borderId="0" xfId="0" applyNumberFormat="1" applyFont="1" applyFill="1" applyBorder="1" applyAlignment="1">
      <alignment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4" fillId="33" borderId="0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Border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Alignment="1">
      <alignment horizontal="right" vertical="center"/>
    </xf>
    <xf numFmtId="166" fontId="5" fillId="33" borderId="0" xfId="40" applyNumberFormat="1" applyFont="1" applyFill="1" applyBorder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33" borderId="17" xfId="29" applyNumberFormat="1" applyFont="1" applyFill="1" applyBorder="1" applyAlignment="1">
      <alignment horizontal="right" vertical="center"/>
    </xf>
    <xf numFmtId="166" fontId="5" fillId="33" borderId="0" xfId="42" applyNumberFormat="1" applyFont="1" applyFill="1" applyAlignment="1">
      <alignment vertical="center"/>
    </xf>
    <xf numFmtId="166" fontId="5" fillId="33" borderId="19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Border="1" applyAlignment="1">
      <alignment vertical="center"/>
    </xf>
    <xf numFmtId="166" fontId="5" fillId="33" borderId="2" xfId="42" applyNumberFormat="1" applyFont="1" applyFill="1" applyBorder="1" applyAlignment="1">
      <alignment vertical="center"/>
    </xf>
    <xf numFmtId="168" fontId="5" fillId="33" borderId="0" xfId="42" applyNumberFormat="1" applyFont="1" applyFill="1" applyAlignment="1">
      <alignment vertical="center"/>
    </xf>
    <xf numFmtId="166" fontId="5" fillId="33" borderId="5" xfId="0" applyNumberFormat="1" applyFont="1" applyFill="1" applyBorder="1" applyAlignment="1">
      <alignment horizontal="right" vertical="center"/>
    </xf>
    <xf numFmtId="168" fontId="5" fillId="33" borderId="0" xfId="42" applyNumberFormat="1" applyFont="1" applyFill="1" applyBorder="1" applyAlignment="1">
      <alignment vertical="center"/>
    </xf>
    <xf numFmtId="171" fontId="5" fillId="33" borderId="0" xfId="0" applyNumberFormat="1" applyFont="1" applyFill="1" applyAlignment="1">
      <alignment horizontal="right" vertical="center"/>
    </xf>
    <xf numFmtId="166" fontId="10" fillId="33" borderId="0" xfId="0" applyNumberFormat="1" applyFont="1" applyFill="1" applyBorder="1" applyAlignment="1">
      <alignment horizontal="right" vertical="center"/>
    </xf>
    <xf numFmtId="166" fontId="10" fillId="33" borderId="0" xfId="0" applyNumberFormat="1" applyFont="1" applyFill="1" applyAlignment="1">
      <alignment horizontal="right" vertical="center"/>
    </xf>
    <xf numFmtId="166" fontId="10" fillId="33" borderId="1" xfId="0" applyNumberFormat="1" applyFont="1" applyFill="1" applyBorder="1" applyAlignment="1">
      <alignment horizontal="right" vertical="center"/>
    </xf>
    <xf numFmtId="166" fontId="10" fillId="33" borderId="19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33" borderId="3" xfId="0" applyNumberFormat="1" applyFont="1" applyFill="1" applyBorder="1" applyAlignment="1">
      <alignment horizontal="right" vertical="center"/>
    </xf>
    <xf numFmtId="166" fontId="5" fillId="33" borderId="1" xfId="0" applyNumberFormat="1" applyFont="1" applyFill="1" applyBorder="1" applyAlignment="1">
      <alignment vertical="center"/>
    </xf>
    <xf numFmtId="166" fontId="5" fillId="33" borderId="0" xfId="0" applyNumberFormat="1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166" fontId="5" fillId="33" borderId="17" xfId="0" applyNumberFormat="1" applyFont="1" applyFill="1" applyBorder="1" applyAlignment="1">
      <alignment vertical="center"/>
    </xf>
    <xf numFmtId="166" fontId="5" fillId="33" borderId="17" xfId="28" applyNumberFormat="1" applyFont="1" applyFill="1" applyBorder="1" applyAlignment="1">
      <alignment vertical="center"/>
    </xf>
    <xf numFmtId="166" fontId="5" fillId="33" borderId="17" xfId="0" applyNumberFormat="1" applyFont="1" applyFill="1" applyBorder="1" applyAlignment="1">
      <alignment horizontal="right"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33" borderId="2" xfId="28" applyNumberFormat="1" applyFont="1" applyFill="1" applyBorder="1" applyAlignment="1">
      <alignment vertical="center"/>
    </xf>
    <xf numFmtId="164" fontId="5" fillId="33" borderId="0" xfId="41" applyNumberFormat="1" applyFont="1" applyFill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7" fontId="9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0" fontId="5" fillId="0" borderId="0" xfId="41" applyFont="1" applyAlignment="1">
      <alignment vertical="center"/>
    </xf>
    <xf numFmtId="165" fontId="5" fillId="0" borderId="0" xfId="28" applyFont="1" applyFill="1" applyAlignment="1">
      <alignment vertical="center"/>
    </xf>
    <xf numFmtId="165" fontId="5" fillId="0" borderId="0" xfId="28" applyFont="1" applyFill="1" applyAlignment="1">
      <alignment horizontal="right" vertical="center"/>
    </xf>
    <xf numFmtId="166" fontId="4" fillId="0" borderId="1" xfId="0" applyNumberFormat="1" applyFon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166" fontId="9" fillId="0" borderId="6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7" xfId="0" applyNumberFormat="1" applyFont="1" applyFill="1" applyBorder="1" applyAlignment="1">
      <alignment horizontal="center" vertical="center"/>
    </xf>
    <xf numFmtId="173" fontId="4" fillId="0" borderId="17" xfId="0" applyNumberFormat="1" applyFont="1" applyFill="1" applyBorder="1" applyAlignment="1">
      <alignment horizontal="center" vertic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P130"/>
  <sheetViews>
    <sheetView tabSelected="1" zoomScaleNormal="100" zoomScaleSheetLayoutView="100" workbookViewId="0">
      <selection activeCell="C11" sqref="C11"/>
    </sheetView>
  </sheetViews>
  <sheetFormatPr defaultColWidth="9.1640625" defaultRowHeight="21.75" customHeight="1" x14ac:dyDescent="0.45"/>
  <cols>
    <col min="1" max="2" width="1.33203125" style="6" customWidth="1"/>
    <col min="3" max="3" width="33.6640625" style="6" customWidth="1"/>
    <col min="4" max="4" width="8.6640625" style="6" customWidth="1"/>
    <col min="5" max="5" width="0.6640625" style="6" customWidth="1"/>
    <col min="6" max="6" width="15.1640625" style="25" customWidth="1"/>
    <col min="7" max="7" width="0.6640625" style="25" customWidth="1"/>
    <col min="8" max="8" width="15.1640625" style="25" customWidth="1"/>
    <col min="9" max="9" width="0.6640625" style="25" customWidth="1"/>
    <col min="10" max="10" width="15.1640625" style="25" customWidth="1"/>
    <col min="11" max="11" width="0.6640625" style="25" customWidth="1"/>
    <col min="12" max="12" width="15.1640625" style="25" customWidth="1"/>
    <col min="13" max="14" width="9.1640625" style="6"/>
    <col min="15" max="16" width="16.6640625" style="6" bestFit="1" customWidth="1"/>
    <col min="17" max="16384" width="9.1640625" style="6"/>
  </cols>
  <sheetData>
    <row r="1" spans="1:16" ht="21.75" customHeight="1" x14ac:dyDescent="0.45">
      <c r="A1" s="1" t="s">
        <v>146</v>
      </c>
      <c r="B1" s="1"/>
      <c r="C1" s="1"/>
      <c r="D1" s="2"/>
      <c r="E1" s="2"/>
      <c r="F1" s="3"/>
      <c r="G1" s="4"/>
      <c r="H1" s="3"/>
      <c r="I1" s="5"/>
      <c r="J1" s="3"/>
      <c r="K1" s="5"/>
      <c r="L1" s="3"/>
    </row>
    <row r="2" spans="1:16" ht="21.75" customHeight="1" x14ac:dyDescent="0.45">
      <c r="A2" s="1" t="s">
        <v>0</v>
      </c>
      <c r="B2" s="1"/>
      <c r="C2" s="1"/>
      <c r="D2" s="2"/>
      <c r="E2" s="2"/>
      <c r="F2" s="5"/>
      <c r="G2" s="4"/>
      <c r="H2" s="5"/>
      <c r="I2" s="5"/>
      <c r="J2" s="5"/>
      <c r="K2" s="5"/>
      <c r="L2" s="5"/>
    </row>
    <row r="3" spans="1:16" s="11" customFormat="1" ht="21.75" customHeight="1" x14ac:dyDescent="0.45">
      <c r="A3" s="7" t="s">
        <v>173</v>
      </c>
      <c r="B3" s="7"/>
      <c r="C3" s="7"/>
      <c r="D3" s="8"/>
      <c r="E3" s="8"/>
      <c r="F3" s="9"/>
      <c r="G3" s="10"/>
      <c r="H3" s="9"/>
      <c r="I3" s="9"/>
      <c r="J3" s="9"/>
      <c r="K3" s="9"/>
      <c r="L3" s="9"/>
    </row>
    <row r="4" spans="1:16" s="11" customFormat="1" ht="21.75" customHeight="1" x14ac:dyDescent="0.45">
      <c r="A4" s="12"/>
      <c r="B4" s="12"/>
      <c r="C4" s="12"/>
      <c r="D4" s="13"/>
      <c r="E4" s="13"/>
      <c r="F4" s="14"/>
      <c r="G4" s="15"/>
      <c r="H4" s="14"/>
      <c r="I4" s="14"/>
      <c r="J4" s="14"/>
      <c r="K4" s="14"/>
      <c r="L4" s="14"/>
    </row>
    <row r="5" spans="1:16" s="11" customFormat="1" ht="20.100000000000001" customHeight="1" x14ac:dyDescent="0.45">
      <c r="A5" s="16"/>
      <c r="B5" s="16"/>
      <c r="C5" s="16"/>
      <c r="D5" s="17"/>
      <c r="E5" s="17"/>
      <c r="F5" s="227" t="s">
        <v>1</v>
      </c>
      <c r="G5" s="227"/>
      <c r="H5" s="227"/>
      <c r="I5" s="18"/>
      <c r="J5" s="227" t="s">
        <v>70</v>
      </c>
      <c r="K5" s="227"/>
      <c r="L5" s="227"/>
    </row>
    <row r="6" spans="1:16" ht="20.100000000000001" customHeight="1" x14ac:dyDescent="0.45">
      <c r="A6" s="20"/>
      <c r="B6" s="20"/>
      <c r="C6" s="20"/>
      <c r="D6" s="20"/>
      <c r="E6" s="20"/>
      <c r="F6" s="21" t="s">
        <v>174</v>
      </c>
      <c r="G6" s="21"/>
      <c r="H6" s="21" t="s">
        <v>143</v>
      </c>
      <c r="I6" s="21"/>
      <c r="J6" s="21" t="s">
        <v>174</v>
      </c>
      <c r="K6" s="21"/>
      <c r="L6" s="21" t="s">
        <v>143</v>
      </c>
    </row>
    <row r="7" spans="1:16" ht="20.100000000000001" customHeight="1" x14ac:dyDescent="0.45">
      <c r="A7" s="20"/>
      <c r="B7" s="20"/>
      <c r="C7" s="20"/>
      <c r="D7" s="22" t="s">
        <v>2</v>
      </c>
      <c r="E7" s="20"/>
      <c r="F7" s="23" t="s">
        <v>3</v>
      </c>
      <c r="G7" s="21"/>
      <c r="H7" s="23" t="s">
        <v>3</v>
      </c>
      <c r="I7" s="21"/>
      <c r="J7" s="23" t="s">
        <v>3</v>
      </c>
      <c r="K7" s="21"/>
      <c r="L7" s="23" t="s">
        <v>3</v>
      </c>
    </row>
    <row r="8" spans="1:16" ht="6" customHeight="1" x14ac:dyDescent="0.45">
      <c r="A8" s="1"/>
      <c r="B8" s="24"/>
      <c r="C8" s="24"/>
      <c r="D8" s="2"/>
      <c r="E8" s="2"/>
      <c r="F8" s="173"/>
      <c r="J8" s="173"/>
    </row>
    <row r="9" spans="1:16" ht="20.100000000000001" customHeight="1" x14ac:dyDescent="0.45">
      <c r="A9" s="1" t="s">
        <v>4</v>
      </c>
      <c r="B9" s="24"/>
      <c r="C9" s="24"/>
      <c r="D9" s="2"/>
      <c r="E9" s="17"/>
      <c r="F9" s="173"/>
      <c r="J9" s="173"/>
    </row>
    <row r="10" spans="1:16" ht="6" customHeight="1" x14ac:dyDescent="0.45">
      <c r="A10" s="1"/>
      <c r="B10" s="24"/>
      <c r="C10" s="24"/>
      <c r="D10" s="2"/>
      <c r="E10" s="2"/>
      <c r="F10" s="173"/>
      <c r="J10" s="173"/>
    </row>
    <row r="11" spans="1:16" ht="20.100000000000001" customHeight="1" x14ac:dyDescent="0.45">
      <c r="A11" s="26" t="s">
        <v>5</v>
      </c>
      <c r="B11" s="26"/>
      <c r="C11" s="26"/>
      <c r="D11" s="2"/>
      <c r="E11" s="2"/>
      <c r="F11" s="173"/>
      <c r="J11" s="173"/>
    </row>
    <row r="12" spans="1:16" ht="6" customHeight="1" x14ac:dyDescent="0.45">
      <c r="A12" s="1"/>
      <c r="B12" s="24"/>
      <c r="C12" s="24"/>
      <c r="D12" s="2"/>
      <c r="E12" s="2"/>
      <c r="F12" s="173"/>
      <c r="J12" s="173"/>
    </row>
    <row r="13" spans="1:16" ht="20.100000000000001" customHeight="1" x14ac:dyDescent="0.45">
      <c r="A13" s="6" t="s">
        <v>6</v>
      </c>
      <c r="D13" s="27">
        <v>11</v>
      </c>
      <c r="E13" s="27"/>
      <c r="F13" s="174">
        <v>2492656998</v>
      </c>
      <c r="G13" s="29"/>
      <c r="H13" s="28">
        <v>3591606082</v>
      </c>
      <c r="I13" s="29"/>
      <c r="J13" s="174">
        <v>1219695209</v>
      </c>
      <c r="K13" s="29"/>
      <c r="L13" s="28">
        <v>1730962368</v>
      </c>
      <c r="O13" s="225"/>
      <c r="P13" s="225"/>
    </row>
    <row r="14" spans="1:16" ht="20.100000000000001" customHeight="1" x14ac:dyDescent="0.45">
      <c r="A14" s="221" t="s">
        <v>178</v>
      </c>
      <c r="B14" s="221"/>
      <c r="D14" s="27"/>
      <c r="E14" s="27"/>
      <c r="F14" s="174"/>
      <c r="G14" s="29"/>
      <c r="H14" s="28"/>
      <c r="I14" s="29"/>
      <c r="J14" s="174"/>
      <c r="K14" s="29"/>
      <c r="L14" s="28"/>
    </row>
    <row r="15" spans="1:16" ht="20.100000000000001" customHeight="1" x14ac:dyDescent="0.45">
      <c r="A15" s="221"/>
      <c r="B15" s="221" t="s">
        <v>179</v>
      </c>
      <c r="D15" s="27"/>
      <c r="E15" s="27"/>
      <c r="F15" s="174">
        <v>93931001</v>
      </c>
      <c r="G15" s="29"/>
      <c r="H15" s="28">
        <v>0</v>
      </c>
      <c r="I15" s="29"/>
      <c r="J15" s="174">
        <v>6425</v>
      </c>
      <c r="K15" s="29"/>
      <c r="L15" s="28">
        <v>0</v>
      </c>
    </row>
    <row r="16" spans="1:16" ht="20.100000000000001" customHeight="1" x14ac:dyDescent="0.45">
      <c r="A16" s="6" t="s">
        <v>7</v>
      </c>
      <c r="D16" s="27"/>
      <c r="E16" s="27"/>
      <c r="F16" s="174">
        <v>0</v>
      </c>
      <c r="G16" s="29"/>
      <c r="H16" s="28">
        <v>155766423</v>
      </c>
      <c r="I16" s="29"/>
      <c r="J16" s="174">
        <v>0</v>
      </c>
      <c r="K16" s="29"/>
      <c r="L16" s="28">
        <v>0</v>
      </c>
    </row>
    <row r="17" spans="1:12" ht="20.100000000000001" customHeight="1" x14ac:dyDescent="0.45">
      <c r="A17" s="6" t="s">
        <v>99</v>
      </c>
      <c r="D17" s="27">
        <v>12</v>
      </c>
      <c r="E17" s="27"/>
      <c r="F17" s="174">
        <v>52299091</v>
      </c>
      <c r="G17" s="29"/>
      <c r="H17" s="28">
        <v>287832325</v>
      </c>
      <c r="I17" s="29"/>
      <c r="J17" s="174">
        <v>84647</v>
      </c>
      <c r="K17" s="29"/>
      <c r="L17" s="28">
        <v>111535</v>
      </c>
    </row>
    <row r="18" spans="1:12" ht="20.100000000000001" customHeight="1" x14ac:dyDescent="0.45">
      <c r="A18" s="6" t="s">
        <v>9</v>
      </c>
      <c r="D18" s="27">
        <v>14</v>
      </c>
      <c r="E18" s="27"/>
      <c r="F18" s="174">
        <v>175761742</v>
      </c>
      <c r="G18" s="29"/>
      <c r="H18" s="28">
        <v>302509264</v>
      </c>
      <c r="I18" s="29"/>
      <c r="J18" s="174">
        <v>0</v>
      </c>
      <c r="K18" s="29"/>
      <c r="L18" s="28">
        <v>0</v>
      </c>
    </row>
    <row r="19" spans="1:12" ht="20.100000000000001" customHeight="1" x14ac:dyDescent="0.45">
      <c r="A19" s="6" t="s">
        <v>8</v>
      </c>
      <c r="D19" s="27">
        <v>30</v>
      </c>
      <c r="E19" s="27"/>
      <c r="F19" s="174">
        <v>459390818</v>
      </c>
      <c r="G19" s="29"/>
      <c r="H19" s="28">
        <v>307655316</v>
      </c>
      <c r="I19" s="29"/>
      <c r="J19" s="174">
        <v>127808945</v>
      </c>
      <c r="K19" s="29"/>
      <c r="L19" s="28">
        <v>25611388</v>
      </c>
    </row>
    <row r="20" spans="1:12" ht="20.100000000000001" customHeight="1" x14ac:dyDescent="0.45">
      <c r="A20" s="6" t="s">
        <v>10</v>
      </c>
      <c r="D20" s="27">
        <v>15</v>
      </c>
      <c r="E20" s="27"/>
      <c r="F20" s="175">
        <v>364361745</v>
      </c>
      <c r="G20" s="31"/>
      <c r="H20" s="30">
        <v>481265214</v>
      </c>
      <c r="I20" s="31"/>
      <c r="J20" s="175">
        <v>29656909</v>
      </c>
      <c r="K20" s="29"/>
      <c r="L20" s="30">
        <v>22757442</v>
      </c>
    </row>
    <row r="21" spans="1:12" ht="6" customHeight="1" x14ac:dyDescent="0.45">
      <c r="A21" s="1"/>
      <c r="B21" s="24"/>
      <c r="C21" s="24"/>
      <c r="D21" s="27"/>
      <c r="E21" s="27"/>
      <c r="F21" s="176"/>
      <c r="G21" s="28"/>
      <c r="H21" s="31"/>
      <c r="I21" s="28"/>
      <c r="J21" s="176"/>
      <c r="K21" s="28"/>
      <c r="L21" s="31"/>
    </row>
    <row r="22" spans="1:12" ht="20.100000000000001" customHeight="1" x14ac:dyDescent="0.45">
      <c r="A22" s="26" t="s">
        <v>11</v>
      </c>
      <c r="B22" s="11"/>
      <c r="C22" s="26"/>
      <c r="D22" s="27"/>
      <c r="E22" s="27"/>
      <c r="F22" s="177">
        <f>SUM(F13:F21)</f>
        <v>3638401395</v>
      </c>
      <c r="G22" s="29"/>
      <c r="H22" s="32">
        <f>SUM(H13:H21)</f>
        <v>5126634624</v>
      </c>
      <c r="I22" s="29"/>
      <c r="J22" s="177">
        <f>SUM(J13:J21)</f>
        <v>1377252135</v>
      </c>
      <c r="K22" s="29"/>
      <c r="L22" s="32">
        <f>SUM(L13:L21)</f>
        <v>1779442733</v>
      </c>
    </row>
    <row r="23" spans="1:12" ht="18.75" x14ac:dyDescent="0.45">
      <c r="A23" s="1"/>
      <c r="B23" s="24"/>
      <c r="C23" s="24"/>
      <c r="D23" s="27"/>
      <c r="E23" s="27"/>
      <c r="F23" s="176"/>
      <c r="G23" s="28"/>
      <c r="H23" s="31"/>
      <c r="I23" s="28"/>
      <c r="J23" s="176"/>
      <c r="K23" s="28"/>
      <c r="L23" s="31"/>
    </row>
    <row r="24" spans="1:12" ht="20.100000000000001" customHeight="1" x14ac:dyDescent="0.45">
      <c r="A24" s="26" t="s">
        <v>12</v>
      </c>
      <c r="B24" s="26"/>
      <c r="C24" s="26"/>
      <c r="D24" s="27"/>
      <c r="E24" s="27"/>
      <c r="F24" s="178"/>
      <c r="G24" s="29"/>
      <c r="H24" s="29"/>
      <c r="I24" s="29"/>
      <c r="J24" s="178"/>
      <c r="K24" s="29"/>
      <c r="L24" s="29"/>
    </row>
    <row r="25" spans="1:12" ht="6" customHeight="1" x14ac:dyDescent="0.45">
      <c r="A25" s="1"/>
      <c r="B25" s="24"/>
      <c r="C25" s="24"/>
      <c r="D25" s="27"/>
      <c r="E25" s="27"/>
      <c r="F25" s="176"/>
      <c r="G25" s="28"/>
      <c r="H25" s="31"/>
      <c r="I25" s="28"/>
      <c r="J25" s="176"/>
      <c r="K25" s="28"/>
      <c r="L25" s="31"/>
    </row>
    <row r="26" spans="1:12" ht="20.100000000000001" customHeight="1" x14ac:dyDescent="0.45">
      <c r="A26" s="33" t="s">
        <v>13</v>
      </c>
      <c r="B26" s="24"/>
      <c r="C26" s="24"/>
      <c r="D26" s="27"/>
      <c r="E26" s="27"/>
      <c r="F26" s="174">
        <v>26834040</v>
      </c>
      <c r="G26" s="28"/>
      <c r="H26" s="28">
        <v>36801408</v>
      </c>
      <c r="I26" s="28"/>
      <c r="J26" s="174">
        <v>0</v>
      </c>
      <c r="K26" s="29"/>
      <c r="L26" s="28">
        <v>0</v>
      </c>
    </row>
    <row r="27" spans="1:12" ht="20.100000000000001" customHeight="1" x14ac:dyDescent="0.45">
      <c r="A27" s="6" t="s">
        <v>167</v>
      </c>
      <c r="D27" s="27">
        <v>16</v>
      </c>
      <c r="E27" s="27"/>
      <c r="F27" s="174">
        <v>91973508</v>
      </c>
      <c r="G27" s="34"/>
      <c r="H27" s="28">
        <v>257155560</v>
      </c>
      <c r="I27" s="34"/>
      <c r="J27" s="174">
        <v>0</v>
      </c>
      <c r="K27" s="35"/>
      <c r="L27" s="28">
        <v>0</v>
      </c>
    </row>
    <row r="28" spans="1:12" ht="20.100000000000001" customHeight="1" x14ac:dyDescent="0.45">
      <c r="A28" s="6" t="s">
        <v>14</v>
      </c>
      <c r="D28" s="27">
        <v>17</v>
      </c>
      <c r="E28" s="27"/>
      <c r="F28" s="174">
        <v>0</v>
      </c>
      <c r="G28" s="34"/>
      <c r="H28" s="28">
        <v>0</v>
      </c>
      <c r="I28" s="34"/>
      <c r="J28" s="174">
        <v>16835649210</v>
      </c>
      <c r="K28" s="29"/>
      <c r="L28" s="28">
        <v>19065876905</v>
      </c>
    </row>
    <row r="29" spans="1:12" ht="20.100000000000001" customHeight="1" x14ac:dyDescent="0.45">
      <c r="A29" s="6" t="s">
        <v>65</v>
      </c>
      <c r="D29" s="27">
        <v>30</v>
      </c>
      <c r="E29" s="27"/>
      <c r="F29" s="174">
        <v>1862713313</v>
      </c>
      <c r="G29" s="36"/>
      <c r="H29" s="28">
        <v>1501628823</v>
      </c>
      <c r="I29" s="36"/>
      <c r="J29" s="174">
        <v>3252692162</v>
      </c>
      <c r="K29" s="35"/>
      <c r="L29" s="28">
        <v>938965871</v>
      </c>
    </row>
    <row r="30" spans="1:12" ht="20.100000000000001" customHeight="1" x14ac:dyDescent="0.45">
      <c r="A30" s="6" t="s">
        <v>148</v>
      </c>
      <c r="D30" s="27">
        <v>18</v>
      </c>
      <c r="E30" s="27"/>
      <c r="F30" s="174">
        <v>804683432</v>
      </c>
      <c r="G30" s="36"/>
      <c r="H30" s="28">
        <v>568080273</v>
      </c>
      <c r="I30" s="36"/>
      <c r="J30" s="174">
        <v>0</v>
      </c>
      <c r="K30" s="35"/>
      <c r="L30" s="28">
        <v>0</v>
      </c>
    </row>
    <row r="31" spans="1:12" ht="20.100000000000001" customHeight="1" x14ac:dyDescent="0.45">
      <c r="A31" s="6" t="s">
        <v>100</v>
      </c>
      <c r="D31" s="2">
        <v>19</v>
      </c>
      <c r="E31" s="27"/>
      <c r="F31" s="174">
        <v>19288734353</v>
      </c>
      <c r="G31" s="29"/>
      <c r="H31" s="28">
        <v>18768597762</v>
      </c>
      <c r="I31" s="29"/>
      <c r="J31" s="174">
        <v>4082954</v>
      </c>
      <c r="K31" s="29"/>
      <c r="L31" s="28">
        <v>3425322</v>
      </c>
    </row>
    <row r="32" spans="1:12" ht="20.100000000000001" customHeight="1" x14ac:dyDescent="0.45">
      <c r="A32" s="6" t="s">
        <v>15</v>
      </c>
      <c r="D32" s="27">
        <v>20</v>
      </c>
      <c r="E32" s="27"/>
      <c r="F32" s="174">
        <v>1022917068</v>
      </c>
      <c r="G32" s="29"/>
      <c r="H32" s="28">
        <v>1111701701</v>
      </c>
      <c r="I32" s="29"/>
      <c r="J32" s="174">
        <v>0</v>
      </c>
      <c r="K32" s="35"/>
      <c r="L32" s="28">
        <v>0</v>
      </c>
    </row>
    <row r="33" spans="1:12" ht="20.100000000000001" customHeight="1" x14ac:dyDescent="0.45">
      <c r="A33" s="6" t="s">
        <v>101</v>
      </c>
      <c r="D33" s="27"/>
      <c r="E33" s="27"/>
      <c r="F33" s="174">
        <v>87911594</v>
      </c>
      <c r="G33" s="29"/>
      <c r="H33" s="28">
        <v>97280615</v>
      </c>
      <c r="I33" s="29"/>
      <c r="J33" s="174">
        <v>4182457</v>
      </c>
      <c r="K33" s="29"/>
      <c r="L33" s="28">
        <v>3861000</v>
      </c>
    </row>
    <row r="34" spans="1:12" ht="20.100000000000001" customHeight="1" x14ac:dyDescent="0.45">
      <c r="A34" s="6" t="s">
        <v>132</v>
      </c>
      <c r="D34" s="27"/>
      <c r="E34" s="27"/>
      <c r="F34" s="174">
        <v>0</v>
      </c>
      <c r="G34" s="29"/>
      <c r="H34" s="28">
        <v>1620040373</v>
      </c>
      <c r="I34" s="29"/>
      <c r="J34" s="174">
        <v>0</v>
      </c>
      <c r="K34" s="35"/>
      <c r="L34" s="28">
        <v>0</v>
      </c>
    </row>
    <row r="35" spans="1:12" ht="20.100000000000001" customHeight="1" x14ac:dyDescent="0.45">
      <c r="A35" s="6" t="s">
        <v>75</v>
      </c>
      <c r="D35" s="27">
        <v>21</v>
      </c>
      <c r="E35" s="27"/>
      <c r="F35" s="174">
        <v>38541155</v>
      </c>
      <c r="G35" s="29"/>
      <c r="H35" s="28">
        <v>36748694</v>
      </c>
      <c r="I35" s="29"/>
      <c r="J35" s="174">
        <v>947604</v>
      </c>
      <c r="K35" s="29"/>
      <c r="L35" s="28">
        <v>326639</v>
      </c>
    </row>
    <row r="36" spans="1:12" ht="20.100000000000001" customHeight="1" x14ac:dyDescent="0.45">
      <c r="A36" s="221" t="s">
        <v>180</v>
      </c>
      <c r="B36" s="221"/>
      <c r="D36" s="27"/>
      <c r="E36" s="27"/>
      <c r="F36" s="174"/>
      <c r="G36" s="29"/>
      <c r="H36" s="28"/>
      <c r="I36" s="29"/>
      <c r="J36" s="174"/>
      <c r="K36" s="29"/>
      <c r="L36" s="28"/>
    </row>
    <row r="37" spans="1:12" ht="20.100000000000001" customHeight="1" x14ac:dyDescent="0.45">
      <c r="A37" s="221"/>
      <c r="B37" s="221" t="s">
        <v>181</v>
      </c>
      <c r="D37" s="27"/>
      <c r="E37" s="27"/>
      <c r="F37" s="174">
        <v>218778673</v>
      </c>
      <c r="G37" s="29"/>
      <c r="H37" s="28">
        <v>0</v>
      </c>
      <c r="I37" s="29"/>
      <c r="J37" s="174">
        <v>0</v>
      </c>
      <c r="K37" s="29"/>
      <c r="L37" s="28">
        <v>0</v>
      </c>
    </row>
    <row r="38" spans="1:12" ht="20.100000000000001" customHeight="1" x14ac:dyDescent="0.45">
      <c r="A38" s="6" t="s">
        <v>16</v>
      </c>
      <c r="D38" s="27"/>
      <c r="E38" s="27"/>
      <c r="F38" s="175">
        <v>35779951</v>
      </c>
      <c r="G38" s="31"/>
      <c r="H38" s="30">
        <v>36974142</v>
      </c>
      <c r="I38" s="31"/>
      <c r="J38" s="175">
        <v>5673395</v>
      </c>
      <c r="K38" s="29"/>
      <c r="L38" s="30">
        <v>4387304</v>
      </c>
    </row>
    <row r="39" spans="1:12" ht="6" customHeight="1" x14ac:dyDescent="0.45">
      <c r="A39" s="1"/>
      <c r="B39" s="24"/>
      <c r="C39" s="24"/>
      <c r="D39" s="27"/>
      <c r="E39" s="27"/>
      <c r="F39" s="176"/>
      <c r="G39" s="28"/>
      <c r="H39" s="31"/>
      <c r="I39" s="28"/>
      <c r="J39" s="176"/>
      <c r="K39" s="28"/>
      <c r="L39" s="31"/>
    </row>
    <row r="40" spans="1:12" ht="20.100000000000001" customHeight="1" x14ac:dyDescent="0.45">
      <c r="A40" s="26" t="s">
        <v>17</v>
      </c>
      <c r="B40" s="11"/>
      <c r="C40" s="26"/>
      <c r="D40" s="27"/>
      <c r="E40" s="27"/>
      <c r="F40" s="177">
        <f>SUM(F26:F39)</f>
        <v>23478867087</v>
      </c>
      <c r="G40" s="31"/>
      <c r="H40" s="32">
        <f>SUM(H26:H39)</f>
        <v>24035009351</v>
      </c>
      <c r="I40" s="31"/>
      <c r="J40" s="177">
        <f>SUM(J26:J39)</f>
        <v>20103227782</v>
      </c>
      <c r="K40" s="31"/>
      <c r="L40" s="32">
        <f>SUM(L26:L39)</f>
        <v>20016843041</v>
      </c>
    </row>
    <row r="41" spans="1:12" ht="6" customHeight="1" x14ac:dyDescent="0.45">
      <c r="A41" s="1"/>
      <c r="B41" s="24"/>
      <c r="C41" s="24"/>
      <c r="D41" s="27"/>
      <c r="E41" s="27"/>
      <c r="F41" s="176"/>
      <c r="G41" s="28"/>
      <c r="H41" s="31"/>
      <c r="I41" s="28"/>
      <c r="J41" s="176"/>
      <c r="K41" s="28"/>
      <c r="L41" s="31"/>
    </row>
    <row r="42" spans="1:12" ht="20.100000000000001" customHeight="1" thickBot="1" x14ac:dyDescent="0.5">
      <c r="A42" s="26" t="s">
        <v>18</v>
      </c>
      <c r="B42" s="26"/>
      <c r="C42" s="26"/>
      <c r="D42" s="27"/>
      <c r="E42" s="27"/>
      <c r="F42" s="179">
        <f>SUM(F22+F40)</f>
        <v>27117268482</v>
      </c>
      <c r="G42" s="38"/>
      <c r="H42" s="37">
        <f>SUM(H22+H40)</f>
        <v>29161643975</v>
      </c>
      <c r="I42" s="38"/>
      <c r="J42" s="179">
        <f>SUM(J22+J40)</f>
        <v>21480479917</v>
      </c>
      <c r="K42" s="38"/>
      <c r="L42" s="37">
        <f>SUM(L22+L40)</f>
        <v>21796285774</v>
      </c>
    </row>
    <row r="43" spans="1:12" ht="18.95" customHeight="1" thickTop="1" x14ac:dyDescent="0.45">
      <c r="A43" s="1"/>
      <c r="B43" s="24"/>
      <c r="C43" s="24"/>
      <c r="D43" s="27"/>
      <c r="E43" s="27"/>
      <c r="F43" s="31"/>
      <c r="G43" s="28"/>
      <c r="H43" s="31"/>
      <c r="I43" s="28"/>
      <c r="J43" s="31"/>
      <c r="K43" s="28"/>
      <c r="L43" s="31"/>
    </row>
    <row r="44" spans="1:12" ht="12.75" customHeight="1" x14ac:dyDescent="0.45">
      <c r="A44" s="1"/>
      <c r="B44" s="24"/>
      <c r="C44" s="24"/>
      <c r="D44" s="27"/>
      <c r="E44" s="27"/>
      <c r="F44" s="31"/>
      <c r="G44" s="31"/>
      <c r="H44" s="31"/>
      <c r="I44" s="31"/>
      <c r="J44" s="31"/>
      <c r="K44" s="31"/>
      <c r="L44" s="31"/>
    </row>
    <row r="45" spans="1:12" ht="21.95" customHeight="1" x14ac:dyDescent="0.45">
      <c r="A45" s="39" t="s">
        <v>165</v>
      </c>
      <c r="B45" s="40"/>
      <c r="C45" s="40"/>
      <c r="D45" s="8"/>
      <c r="E45" s="8"/>
      <c r="F45" s="41"/>
      <c r="G45" s="41"/>
      <c r="H45" s="41"/>
      <c r="I45" s="41"/>
      <c r="J45" s="41"/>
      <c r="K45" s="41"/>
      <c r="L45" s="41"/>
    </row>
    <row r="46" spans="1:12" ht="21.75" customHeight="1" x14ac:dyDescent="0.45">
      <c r="A46" s="1" t="str">
        <f>A1</f>
        <v>บริษัท เอส โฮเทล แอนด์ รีสอร์ท จำกัด (มหาชน)</v>
      </c>
      <c r="B46" s="1"/>
      <c r="C46" s="1"/>
      <c r="D46" s="2"/>
      <c r="E46" s="2"/>
      <c r="F46" s="3"/>
      <c r="G46" s="4"/>
      <c r="H46" s="3"/>
      <c r="I46" s="5"/>
      <c r="J46" s="3"/>
      <c r="K46" s="5"/>
      <c r="L46" s="3"/>
    </row>
    <row r="47" spans="1:12" ht="21.75" customHeight="1" x14ac:dyDescent="0.45">
      <c r="A47" s="1" t="s">
        <v>0</v>
      </c>
      <c r="B47" s="1"/>
      <c r="C47" s="1"/>
      <c r="D47" s="2"/>
      <c r="E47" s="2"/>
      <c r="F47" s="5"/>
      <c r="G47" s="4"/>
      <c r="H47" s="5"/>
      <c r="I47" s="5"/>
      <c r="J47" s="5"/>
      <c r="K47" s="5"/>
      <c r="L47" s="5"/>
    </row>
    <row r="48" spans="1:12" s="11" customFormat="1" ht="21.75" customHeight="1" x14ac:dyDescent="0.45">
      <c r="A48" s="7" t="str">
        <f>A3</f>
        <v>ณ วันที่ 31 ธันวาคม พ.ศ. 2563</v>
      </c>
      <c r="B48" s="7"/>
      <c r="C48" s="7"/>
      <c r="D48" s="8"/>
      <c r="E48" s="8"/>
      <c r="F48" s="9"/>
      <c r="G48" s="10"/>
      <c r="H48" s="9"/>
      <c r="I48" s="9"/>
      <c r="J48" s="9"/>
      <c r="K48" s="9"/>
      <c r="L48" s="9"/>
    </row>
    <row r="49" spans="1:12" ht="21.75" customHeight="1" x14ac:dyDescent="0.45">
      <c r="A49" s="1"/>
      <c r="B49" s="1"/>
      <c r="C49" s="1"/>
      <c r="D49" s="2"/>
      <c r="E49" s="2"/>
      <c r="F49" s="5"/>
      <c r="G49" s="4"/>
      <c r="H49" s="5"/>
      <c r="I49" s="5"/>
      <c r="J49" s="5"/>
      <c r="K49" s="5"/>
      <c r="L49" s="5"/>
    </row>
    <row r="50" spans="1:12" s="11" customFormat="1" ht="21.75" customHeight="1" x14ac:dyDescent="0.45">
      <c r="A50" s="16"/>
      <c r="B50" s="16"/>
      <c r="C50" s="16"/>
      <c r="D50" s="17"/>
      <c r="E50" s="17"/>
      <c r="F50" s="227" t="s">
        <v>1</v>
      </c>
      <c r="G50" s="227"/>
      <c r="H50" s="227"/>
      <c r="I50" s="18"/>
      <c r="J50" s="227" t="s">
        <v>70</v>
      </c>
      <c r="K50" s="227"/>
      <c r="L50" s="227"/>
    </row>
    <row r="51" spans="1:12" ht="20.100000000000001" customHeight="1" x14ac:dyDescent="0.45">
      <c r="A51" s="20"/>
      <c r="B51" s="20"/>
      <c r="C51" s="20"/>
      <c r="D51" s="20"/>
      <c r="E51" s="20"/>
      <c r="F51" s="21" t="s">
        <v>174</v>
      </c>
      <c r="G51" s="21"/>
      <c r="H51" s="21" t="s">
        <v>143</v>
      </c>
      <c r="I51" s="21"/>
      <c r="J51" s="21" t="s">
        <v>174</v>
      </c>
      <c r="K51" s="21"/>
      <c r="L51" s="21" t="s">
        <v>143</v>
      </c>
    </row>
    <row r="52" spans="1:12" ht="21.75" customHeight="1" x14ac:dyDescent="0.45">
      <c r="A52" s="20"/>
      <c r="B52" s="20"/>
      <c r="C52" s="20"/>
      <c r="D52" s="22" t="s">
        <v>2</v>
      </c>
      <c r="E52" s="20"/>
      <c r="F52" s="23" t="s">
        <v>3</v>
      </c>
      <c r="G52" s="21"/>
      <c r="H52" s="23" t="s">
        <v>3</v>
      </c>
      <c r="I52" s="21"/>
      <c r="J52" s="23" t="s">
        <v>3</v>
      </c>
      <c r="K52" s="21"/>
      <c r="L52" s="23" t="s">
        <v>3</v>
      </c>
    </row>
    <row r="53" spans="1:12" ht="8.25" customHeight="1" x14ac:dyDescent="0.45">
      <c r="A53" s="1"/>
      <c r="B53" s="24"/>
      <c r="C53" s="24"/>
      <c r="D53" s="27"/>
      <c r="E53" s="27"/>
      <c r="F53" s="180"/>
      <c r="G53" s="28"/>
      <c r="H53" s="42"/>
      <c r="I53" s="28"/>
      <c r="J53" s="180"/>
      <c r="K53" s="28"/>
      <c r="L53" s="42"/>
    </row>
    <row r="54" spans="1:12" ht="21.75" customHeight="1" x14ac:dyDescent="0.45">
      <c r="A54" s="26" t="s">
        <v>74</v>
      </c>
      <c r="B54" s="33"/>
      <c r="C54" s="33"/>
      <c r="D54" s="2"/>
      <c r="E54" s="17"/>
      <c r="F54" s="173"/>
      <c r="J54" s="173"/>
    </row>
    <row r="55" spans="1:12" ht="21.75" customHeight="1" x14ac:dyDescent="0.45">
      <c r="A55" s="26" t="s">
        <v>19</v>
      </c>
      <c r="D55" s="2"/>
      <c r="E55" s="2"/>
      <c r="F55" s="173"/>
      <c r="J55" s="173"/>
    </row>
    <row r="56" spans="1:12" ht="21.75" customHeight="1" x14ac:dyDescent="0.45">
      <c r="A56" s="221" t="s">
        <v>182</v>
      </c>
      <c r="D56" s="2"/>
      <c r="E56" s="2"/>
      <c r="F56" s="173">
        <v>129605426</v>
      </c>
      <c r="H56" s="25">
        <v>0</v>
      </c>
      <c r="J56" s="173">
        <v>0</v>
      </c>
      <c r="L56" s="25">
        <v>0</v>
      </c>
    </row>
    <row r="57" spans="1:12" ht="21.75" customHeight="1" x14ac:dyDescent="0.45">
      <c r="A57" s="6" t="s">
        <v>20</v>
      </c>
      <c r="D57" s="27">
        <v>22</v>
      </c>
      <c r="E57" s="27"/>
      <c r="F57" s="174">
        <v>587284843</v>
      </c>
      <c r="G57" s="28"/>
      <c r="H57" s="28">
        <v>1714059830</v>
      </c>
      <c r="I57" s="28"/>
      <c r="J57" s="174">
        <v>20552065</v>
      </c>
      <c r="K57" s="29"/>
      <c r="L57" s="28">
        <v>74844113</v>
      </c>
    </row>
    <row r="58" spans="1:12" ht="21.75" customHeight="1" x14ac:dyDescent="0.45">
      <c r="A58" s="6" t="s">
        <v>21</v>
      </c>
      <c r="D58" s="27">
        <v>30</v>
      </c>
      <c r="E58" s="27"/>
      <c r="F58" s="174">
        <v>47125589</v>
      </c>
      <c r="G58" s="43"/>
      <c r="H58" s="28">
        <v>224984949</v>
      </c>
      <c r="I58" s="43"/>
      <c r="J58" s="174">
        <v>29175008</v>
      </c>
      <c r="K58" s="29"/>
      <c r="L58" s="28">
        <v>9013729</v>
      </c>
    </row>
    <row r="59" spans="1:12" ht="21.6" customHeight="1" x14ac:dyDescent="0.45">
      <c r="A59" s="6" t="s">
        <v>76</v>
      </c>
      <c r="D59" s="27"/>
      <c r="E59" s="27"/>
      <c r="F59" s="182"/>
      <c r="G59" s="43"/>
      <c r="H59" s="6"/>
      <c r="I59" s="43"/>
      <c r="J59" s="174"/>
      <c r="L59" s="6"/>
    </row>
    <row r="60" spans="1:12" ht="21.75" customHeight="1" x14ac:dyDescent="0.45">
      <c r="B60" s="6" t="s">
        <v>103</v>
      </c>
      <c r="D60" s="27">
        <v>23</v>
      </c>
      <c r="E60" s="27"/>
      <c r="F60" s="174">
        <v>2628923371</v>
      </c>
      <c r="G60" s="29"/>
      <c r="H60" s="28">
        <v>382101159</v>
      </c>
      <c r="I60" s="29"/>
      <c r="J60" s="174">
        <v>324477342</v>
      </c>
      <c r="K60" s="29"/>
      <c r="L60" s="28">
        <v>0</v>
      </c>
    </row>
    <row r="61" spans="1:12" ht="21.75" customHeight="1" x14ac:dyDescent="0.45">
      <c r="A61" s="6" t="s">
        <v>22</v>
      </c>
      <c r="D61" s="27"/>
      <c r="E61" s="27"/>
      <c r="F61" s="174">
        <v>17599318</v>
      </c>
      <c r="G61" s="28"/>
      <c r="H61" s="28">
        <v>4775057</v>
      </c>
      <c r="I61" s="28"/>
      <c r="J61" s="174">
        <v>0</v>
      </c>
      <c r="K61" s="29"/>
      <c r="L61" s="28">
        <v>0</v>
      </c>
    </row>
    <row r="62" spans="1:12" ht="21.75" customHeight="1" x14ac:dyDescent="0.45">
      <c r="A62" s="221" t="s">
        <v>183</v>
      </c>
      <c r="B62" s="221"/>
      <c r="D62" s="27"/>
      <c r="E62" s="27"/>
      <c r="F62" s="174"/>
      <c r="G62" s="28"/>
      <c r="H62" s="28"/>
      <c r="I62" s="28"/>
      <c r="J62" s="174"/>
      <c r="K62" s="29"/>
      <c r="L62" s="28"/>
    </row>
    <row r="63" spans="1:12" ht="21.75" customHeight="1" x14ac:dyDescent="0.45">
      <c r="A63" s="221"/>
      <c r="B63" s="221" t="s">
        <v>103</v>
      </c>
      <c r="D63" s="27"/>
      <c r="E63" s="27"/>
      <c r="F63" s="174">
        <v>25980602</v>
      </c>
      <c r="G63" s="28"/>
      <c r="H63" s="28">
        <v>0</v>
      </c>
      <c r="I63" s="28"/>
      <c r="J63" s="174">
        <v>982217</v>
      </c>
      <c r="K63" s="29"/>
      <c r="L63" s="28">
        <v>0</v>
      </c>
    </row>
    <row r="64" spans="1:12" ht="21.75" customHeight="1" x14ac:dyDescent="0.45">
      <c r="A64" s="6" t="s">
        <v>23</v>
      </c>
      <c r="D64" s="27"/>
      <c r="E64" s="27"/>
      <c r="F64" s="174">
        <v>243057380</v>
      </c>
      <c r="G64" s="28"/>
      <c r="H64" s="28">
        <v>242066666</v>
      </c>
      <c r="I64" s="28"/>
      <c r="J64" s="174">
        <v>0</v>
      </c>
      <c r="K64" s="29"/>
      <c r="L64" s="28">
        <v>0</v>
      </c>
    </row>
    <row r="65" spans="1:12" ht="21.75" customHeight="1" x14ac:dyDescent="0.45">
      <c r="A65" s="6" t="s">
        <v>24</v>
      </c>
      <c r="D65" s="27"/>
      <c r="E65" s="27"/>
      <c r="F65" s="175">
        <v>39557662</v>
      </c>
      <c r="G65" s="28"/>
      <c r="H65" s="30">
        <v>338996330</v>
      </c>
      <c r="I65" s="28"/>
      <c r="J65" s="175">
        <v>1851225</v>
      </c>
      <c r="K65" s="29"/>
      <c r="L65" s="30">
        <v>3043061</v>
      </c>
    </row>
    <row r="66" spans="1:12" ht="8.25" customHeight="1" x14ac:dyDescent="0.45">
      <c r="A66" s="1"/>
      <c r="B66" s="24"/>
      <c r="C66" s="24"/>
      <c r="D66" s="27"/>
      <c r="E66" s="27"/>
      <c r="F66" s="180"/>
      <c r="G66" s="28"/>
      <c r="H66" s="42"/>
      <c r="I66" s="28"/>
      <c r="J66" s="180"/>
      <c r="K66" s="28"/>
      <c r="L66" s="42"/>
    </row>
    <row r="67" spans="1:12" ht="21.75" customHeight="1" x14ac:dyDescent="0.45">
      <c r="A67" s="26" t="s">
        <v>25</v>
      </c>
      <c r="C67" s="26"/>
      <c r="D67" s="27"/>
      <c r="E67" s="27"/>
      <c r="F67" s="181">
        <f>SUM(F56:G65)</f>
        <v>3719134191</v>
      </c>
      <c r="G67" s="28"/>
      <c r="H67" s="44">
        <f>SUM(H56:H65)</f>
        <v>2906983991</v>
      </c>
      <c r="I67" s="28"/>
      <c r="J67" s="181">
        <f>SUM(J56:K65)</f>
        <v>377037857</v>
      </c>
      <c r="K67" s="28"/>
      <c r="L67" s="44">
        <f>SUM(L56:L65)</f>
        <v>86900903</v>
      </c>
    </row>
    <row r="68" spans="1:12" ht="21.75" customHeight="1" x14ac:dyDescent="0.45">
      <c r="A68" s="1"/>
      <c r="B68" s="24"/>
      <c r="C68" s="24"/>
      <c r="D68" s="27"/>
      <c r="E68" s="27"/>
      <c r="F68" s="180"/>
      <c r="G68" s="28"/>
      <c r="H68" s="42"/>
      <c r="I68" s="28"/>
      <c r="J68" s="180"/>
      <c r="K68" s="28"/>
      <c r="L68" s="42"/>
    </row>
    <row r="69" spans="1:12" ht="21.75" customHeight="1" x14ac:dyDescent="0.45">
      <c r="A69" s="26" t="s">
        <v>26</v>
      </c>
      <c r="D69" s="27"/>
      <c r="E69" s="27"/>
      <c r="F69" s="180"/>
      <c r="G69" s="28"/>
      <c r="H69" s="42"/>
      <c r="I69" s="28"/>
      <c r="J69" s="180"/>
      <c r="K69" s="28"/>
      <c r="L69" s="42"/>
    </row>
    <row r="70" spans="1:12" ht="8.25" customHeight="1" x14ac:dyDescent="0.45">
      <c r="A70" s="1"/>
      <c r="B70" s="24"/>
      <c r="C70" s="24"/>
      <c r="D70" s="2"/>
      <c r="E70" s="2"/>
      <c r="F70" s="173"/>
      <c r="J70" s="173"/>
    </row>
    <row r="71" spans="1:12" ht="21.75" customHeight="1" x14ac:dyDescent="0.45">
      <c r="A71" s="6" t="s">
        <v>102</v>
      </c>
      <c r="D71" s="27">
        <v>23</v>
      </c>
      <c r="E71" s="27"/>
      <c r="F71" s="174">
        <v>5724464622</v>
      </c>
      <c r="G71" s="28"/>
      <c r="H71" s="28">
        <v>7465419033</v>
      </c>
      <c r="I71" s="28"/>
      <c r="J71" s="174">
        <v>324618724</v>
      </c>
      <c r="K71" s="29"/>
      <c r="L71" s="28">
        <v>648551921</v>
      </c>
    </row>
    <row r="72" spans="1:12" ht="21.75" customHeight="1" x14ac:dyDescent="0.45">
      <c r="A72" s="221" t="s">
        <v>184</v>
      </c>
      <c r="D72" s="27"/>
      <c r="E72" s="27"/>
      <c r="F72" s="174">
        <v>35617437</v>
      </c>
      <c r="G72" s="28"/>
      <c r="H72" s="28">
        <v>0</v>
      </c>
      <c r="I72" s="28"/>
      <c r="J72" s="174">
        <v>0</v>
      </c>
      <c r="K72" s="29"/>
      <c r="L72" s="28">
        <v>0</v>
      </c>
    </row>
    <row r="73" spans="1:12" ht="21.75" customHeight="1" x14ac:dyDescent="0.45">
      <c r="A73" s="221" t="s">
        <v>185</v>
      </c>
      <c r="D73" s="27"/>
      <c r="E73" s="27"/>
      <c r="F73" s="174">
        <v>1107660825</v>
      </c>
      <c r="G73" s="28"/>
      <c r="H73" s="28">
        <v>0</v>
      </c>
      <c r="I73" s="28"/>
      <c r="J73" s="174">
        <v>1085085</v>
      </c>
      <c r="K73" s="29"/>
      <c r="L73" s="28">
        <v>0</v>
      </c>
    </row>
    <row r="74" spans="1:12" ht="21.75" customHeight="1" x14ac:dyDescent="0.45">
      <c r="A74" s="6" t="s">
        <v>77</v>
      </c>
      <c r="D74" s="27">
        <v>21</v>
      </c>
      <c r="E74" s="27"/>
      <c r="F74" s="174">
        <v>743720310</v>
      </c>
      <c r="G74" s="28"/>
      <c r="H74" s="28">
        <v>806386886</v>
      </c>
      <c r="I74" s="28"/>
      <c r="J74" s="174">
        <v>0</v>
      </c>
      <c r="K74" s="29"/>
      <c r="L74" s="28">
        <v>0</v>
      </c>
    </row>
    <row r="75" spans="1:12" ht="21.75" customHeight="1" x14ac:dyDescent="0.45">
      <c r="A75" s="6" t="s">
        <v>27</v>
      </c>
      <c r="D75" s="27"/>
      <c r="E75" s="27"/>
      <c r="F75" s="174">
        <v>36580763</v>
      </c>
      <c r="G75" s="28"/>
      <c r="H75" s="28">
        <v>41656155</v>
      </c>
      <c r="I75" s="28"/>
      <c r="J75" s="174">
        <v>7294421</v>
      </c>
      <c r="K75" s="29"/>
      <c r="L75" s="28">
        <v>5685762</v>
      </c>
    </row>
    <row r="76" spans="1:12" ht="21.75" customHeight="1" x14ac:dyDescent="0.45">
      <c r="A76" s="6" t="s">
        <v>28</v>
      </c>
      <c r="D76" s="27"/>
      <c r="E76" s="27"/>
      <c r="F76" s="175">
        <v>74153329</v>
      </c>
      <c r="G76" s="28"/>
      <c r="H76" s="30">
        <v>18413165</v>
      </c>
      <c r="I76" s="28"/>
      <c r="J76" s="175">
        <v>0</v>
      </c>
      <c r="K76" s="29"/>
      <c r="L76" s="30">
        <v>0</v>
      </c>
    </row>
    <row r="77" spans="1:12" ht="8.25" customHeight="1" x14ac:dyDescent="0.45">
      <c r="A77" s="1"/>
      <c r="B77" s="24"/>
      <c r="C77" s="24"/>
      <c r="D77" s="27"/>
      <c r="E77" s="27"/>
      <c r="F77" s="180"/>
      <c r="G77" s="28"/>
      <c r="H77" s="42"/>
      <c r="I77" s="28"/>
      <c r="J77" s="180"/>
      <c r="K77" s="28"/>
      <c r="L77" s="42"/>
    </row>
    <row r="78" spans="1:12" ht="21.75" customHeight="1" x14ac:dyDescent="0.45">
      <c r="A78" s="26" t="s">
        <v>29</v>
      </c>
      <c r="C78" s="26"/>
      <c r="D78" s="27"/>
      <c r="E78" s="27"/>
      <c r="F78" s="181">
        <f>SUM(F71:F76)</f>
        <v>7722197286</v>
      </c>
      <c r="G78" s="43"/>
      <c r="H78" s="44">
        <f>SUM(H71:H76)</f>
        <v>8331875239</v>
      </c>
      <c r="I78" s="43"/>
      <c r="J78" s="181">
        <f>SUM(J71:J76)</f>
        <v>332998230</v>
      </c>
      <c r="K78" s="43"/>
      <c r="L78" s="44">
        <f>SUM(L71:L76)</f>
        <v>654237683</v>
      </c>
    </row>
    <row r="79" spans="1:12" ht="8.25" customHeight="1" x14ac:dyDescent="0.45">
      <c r="A79" s="1"/>
      <c r="B79" s="24"/>
      <c r="C79" s="24"/>
      <c r="D79" s="27"/>
      <c r="E79" s="27"/>
      <c r="F79" s="180"/>
      <c r="G79" s="28"/>
      <c r="H79" s="42"/>
      <c r="I79" s="28"/>
      <c r="J79" s="180"/>
      <c r="K79" s="28"/>
      <c r="L79" s="42"/>
    </row>
    <row r="80" spans="1:12" ht="21.75" customHeight="1" x14ac:dyDescent="0.45">
      <c r="A80" s="26" t="s">
        <v>30</v>
      </c>
      <c r="B80" s="11"/>
      <c r="D80" s="27" t="s">
        <v>31</v>
      </c>
      <c r="E80" s="27"/>
      <c r="F80" s="181">
        <f>SUM(F67+F78)</f>
        <v>11441331477</v>
      </c>
      <c r="G80" s="43"/>
      <c r="H80" s="44">
        <f>SUM(H67+H78)</f>
        <v>11238859230</v>
      </c>
      <c r="I80" s="43"/>
      <c r="J80" s="181">
        <f>SUM(J67+J78)</f>
        <v>710036087</v>
      </c>
      <c r="K80" s="43"/>
      <c r="L80" s="44">
        <f>SUM(L67+L78)</f>
        <v>741138586</v>
      </c>
    </row>
    <row r="81" spans="1:12" ht="21.75" customHeight="1" x14ac:dyDescent="0.45">
      <c r="A81" s="26"/>
      <c r="B81" s="11"/>
      <c r="D81" s="27"/>
      <c r="E81" s="27"/>
      <c r="F81" s="43"/>
      <c r="G81" s="43"/>
      <c r="H81" s="43"/>
      <c r="I81" s="43"/>
      <c r="J81" s="43"/>
      <c r="K81" s="43"/>
      <c r="L81" s="43"/>
    </row>
    <row r="82" spans="1:12" ht="21.75" customHeight="1" x14ac:dyDescent="0.45">
      <c r="A82" s="26"/>
      <c r="B82" s="11"/>
      <c r="D82" s="27"/>
      <c r="E82" s="27"/>
      <c r="F82" s="43"/>
      <c r="G82" s="43"/>
      <c r="H82" s="43"/>
      <c r="I82" s="43"/>
      <c r="J82" s="43"/>
      <c r="K82" s="43"/>
      <c r="L82" s="43"/>
    </row>
    <row r="83" spans="1:12" ht="21.75" customHeight="1" x14ac:dyDescent="0.45">
      <c r="A83" s="26"/>
      <c r="B83" s="11"/>
      <c r="D83" s="27"/>
      <c r="E83" s="27"/>
      <c r="F83" s="43"/>
      <c r="G83" s="43"/>
      <c r="H83" s="43"/>
      <c r="I83" s="43"/>
      <c r="J83" s="43"/>
      <c r="K83" s="43"/>
      <c r="L83" s="43"/>
    </row>
    <row r="84" spans="1:12" ht="21.75" customHeight="1" x14ac:dyDescent="0.45">
      <c r="A84" s="26"/>
      <c r="B84" s="11"/>
      <c r="D84" s="27"/>
      <c r="E84" s="27"/>
      <c r="F84" s="43"/>
      <c r="G84" s="43"/>
      <c r="H84" s="43"/>
      <c r="I84" s="43"/>
      <c r="J84" s="43"/>
      <c r="K84" s="43"/>
      <c r="L84" s="43"/>
    </row>
    <row r="85" spans="1:12" ht="3" customHeight="1" x14ac:dyDescent="0.45">
      <c r="A85" s="26"/>
      <c r="B85" s="11"/>
      <c r="D85" s="27"/>
      <c r="E85" s="27"/>
      <c r="F85" s="43"/>
      <c r="G85" s="43"/>
      <c r="H85" s="43"/>
      <c r="I85" s="43"/>
      <c r="J85" s="43"/>
      <c r="K85" s="43"/>
      <c r="L85" s="43"/>
    </row>
    <row r="86" spans="1:12" s="47" customFormat="1" ht="22.7" customHeight="1" x14ac:dyDescent="0.45">
      <c r="A86" s="45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45"/>
      <c r="C86" s="45"/>
      <c r="D86" s="46"/>
      <c r="E86" s="46"/>
      <c r="F86" s="44"/>
      <c r="G86" s="44"/>
      <c r="H86" s="44"/>
      <c r="I86" s="44"/>
      <c r="J86" s="44"/>
      <c r="K86" s="44"/>
      <c r="L86" s="44"/>
    </row>
    <row r="87" spans="1:12" s="47" customFormat="1" ht="19.350000000000001" customHeight="1" x14ac:dyDescent="0.45">
      <c r="A87" s="48" t="str">
        <f>A1</f>
        <v>บริษัท เอส โฮเทล แอนด์ รีสอร์ท จำกัด (มหาชน)</v>
      </c>
      <c r="B87" s="49"/>
      <c r="C87" s="49"/>
      <c r="D87" s="50"/>
      <c r="E87" s="50"/>
      <c r="F87" s="43"/>
      <c r="G87" s="43"/>
      <c r="H87" s="43"/>
      <c r="I87" s="43"/>
      <c r="J87" s="43"/>
      <c r="K87" s="43"/>
      <c r="L87" s="43"/>
    </row>
    <row r="88" spans="1:12" s="47" customFormat="1" ht="19.350000000000001" customHeight="1" x14ac:dyDescent="0.45">
      <c r="A88" s="51" t="s">
        <v>0</v>
      </c>
      <c r="B88" s="51"/>
      <c r="C88" s="51"/>
      <c r="D88" s="27"/>
      <c r="E88" s="27"/>
      <c r="F88" s="52"/>
      <c r="G88" s="35"/>
      <c r="H88" s="52"/>
      <c r="I88" s="52"/>
      <c r="J88" s="52"/>
      <c r="K88" s="52"/>
      <c r="L88" s="52"/>
    </row>
    <row r="89" spans="1:12" s="49" customFormat="1" ht="19.350000000000001" customHeight="1" x14ac:dyDescent="0.45">
      <c r="A89" s="53" t="str">
        <f>A3</f>
        <v>ณ วันที่ 31 ธันวาคม พ.ศ. 2563</v>
      </c>
      <c r="B89" s="53"/>
      <c r="C89" s="53"/>
      <c r="D89" s="46"/>
      <c r="E89" s="46"/>
      <c r="F89" s="54"/>
      <c r="G89" s="55"/>
      <c r="H89" s="54"/>
      <c r="I89" s="54"/>
      <c r="J89" s="54"/>
      <c r="K89" s="54"/>
      <c r="L89" s="54"/>
    </row>
    <row r="90" spans="1:12" ht="20.100000000000001" customHeight="1" x14ac:dyDescent="0.45">
      <c r="A90" s="1"/>
      <c r="B90" s="1"/>
      <c r="C90" s="1"/>
      <c r="D90" s="2"/>
      <c r="E90" s="2"/>
      <c r="F90" s="5"/>
      <c r="G90" s="4"/>
      <c r="H90" s="5"/>
      <c r="I90" s="5"/>
      <c r="J90" s="5"/>
      <c r="K90" s="5"/>
      <c r="L90" s="5"/>
    </row>
    <row r="91" spans="1:12" s="11" customFormat="1" ht="20.100000000000001" customHeight="1" x14ac:dyDescent="0.45">
      <c r="A91" s="16"/>
      <c r="B91" s="16"/>
      <c r="C91" s="16"/>
      <c r="D91" s="17"/>
      <c r="E91" s="17"/>
      <c r="F91" s="227" t="s">
        <v>1</v>
      </c>
      <c r="G91" s="227"/>
      <c r="H91" s="227"/>
      <c r="I91" s="18"/>
      <c r="J91" s="227" t="s">
        <v>70</v>
      </c>
      <c r="K91" s="227"/>
      <c r="L91" s="227"/>
    </row>
    <row r="92" spans="1:12" ht="20.100000000000001" customHeight="1" x14ac:dyDescent="0.45">
      <c r="A92" s="20"/>
      <c r="B92" s="20"/>
      <c r="C92" s="20"/>
      <c r="D92" s="20"/>
      <c r="E92" s="20"/>
      <c r="F92" s="21" t="s">
        <v>174</v>
      </c>
      <c r="G92" s="21"/>
      <c r="H92" s="21" t="s">
        <v>143</v>
      </c>
      <c r="I92" s="21"/>
      <c r="J92" s="21" t="s">
        <v>174</v>
      </c>
      <c r="K92" s="21"/>
      <c r="L92" s="21" t="s">
        <v>143</v>
      </c>
    </row>
    <row r="93" spans="1:12" ht="20.100000000000001" customHeight="1" x14ac:dyDescent="0.45">
      <c r="A93" s="20"/>
      <c r="B93" s="20"/>
      <c r="C93" s="20"/>
      <c r="D93" s="22" t="s">
        <v>2</v>
      </c>
      <c r="E93" s="20"/>
      <c r="F93" s="23" t="s">
        <v>3</v>
      </c>
      <c r="G93" s="21"/>
      <c r="H93" s="23" t="s">
        <v>3</v>
      </c>
      <c r="I93" s="21"/>
      <c r="J93" s="23" t="s">
        <v>3</v>
      </c>
      <c r="K93" s="21"/>
      <c r="L93" s="23" t="s">
        <v>3</v>
      </c>
    </row>
    <row r="94" spans="1:12" ht="20.100000000000001" customHeight="1" x14ac:dyDescent="0.45">
      <c r="A94" s="56" t="s">
        <v>147</v>
      </c>
      <c r="B94" s="20"/>
      <c r="C94" s="20"/>
      <c r="D94" s="57"/>
      <c r="E94" s="57"/>
      <c r="F94" s="183"/>
      <c r="G94" s="21"/>
      <c r="H94" s="21"/>
      <c r="I94" s="21"/>
      <c r="J94" s="183"/>
      <c r="K94" s="21"/>
      <c r="L94" s="21"/>
    </row>
    <row r="95" spans="1:12" ht="6" customHeight="1" x14ac:dyDescent="0.45">
      <c r="A95" s="1"/>
      <c r="B95" s="24"/>
      <c r="C95" s="24"/>
      <c r="D95" s="2"/>
      <c r="E95" s="2"/>
      <c r="F95" s="173"/>
      <c r="J95" s="173"/>
    </row>
    <row r="96" spans="1:12" ht="20.100000000000001" customHeight="1" x14ac:dyDescent="0.45">
      <c r="A96" s="26" t="s">
        <v>78</v>
      </c>
      <c r="D96" s="2"/>
      <c r="E96" s="2"/>
      <c r="F96" s="173"/>
      <c r="J96" s="173"/>
    </row>
    <row r="97" spans="1:12" ht="6" customHeight="1" x14ac:dyDescent="0.45">
      <c r="A97" s="1"/>
      <c r="B97" s="24"/>
      <c r="C97" s="24"/>
      <c r="D97" s="2"/>
      <c r="E97" s="2"/>
      <c r="F97" s="173"/>
      <c r="J97" s="173"/>
    </row>
    <row r="98" spans="1:12" ht="20.100000000000001" customHeight="1" x14ac:dyDescent="0.45">
      <c r="A98" s="6" t="s">
        <v>32</v>
      </c>
      <c r="D98" s="27">
        <v>24</v>
      </c>
      <c r="E98" s="2"/>
      <c r="F98" s="173"/>
      <c r="J98" s="173"/>
    </row>
    <row r="99" spans="1:12" ht="20.100000000000001" customHeight="1" x14ac:dyDescent="0.45">
      <c r="A99" s="11"/>
      <c r="B99" s="6" t="s">
        <v>33</v>
      </c>
      <c r="E99" s="2"/>
      <c r="F99" s="173"/>
      <c r="J99" s="173"/>
    </row>
    <row r="100" spans="1:12" ht="20.100000000000001" customHeight="1" x14ac:dyDescent="0.45">
      <c r="A100" s="11"/>
      <c r="C100" s="6" t="s">
        <v>159</v>
      </c>
      <c r="D100" s="2"/>
      <c r="E100" s="2"/>
      <c r="F100" s="173"/>
      <c r="J100" s="173"/>
    </row>
    <row r="101" spans="1:12" ht="20.100000000000001" customHeight="1" thickBot="1" x14ac:dyDescent="0.5">
      <c r="A101" s="11"/>
      <c r="C101" s="6" t="s">
        <v>158</v>
      </c>
      <c r="D101" s="2"/>
      <c r="E101" s="2"/>
      <c r="F101" s="179">
        <v>18318200000</v>
      </c>
      <c r="G101" s="42"/>
      <c r="H101" s="37">
        <v>18318200000</v>
      </c>
      <c r="I101" s="42"/>
      <c r="J101" s="179">
        <v>18318200000</v>
      </c>
      <c r="K101" s="29"/>
      <c r="L101" s="37">
        <v>18318200000</v>
      </c>
    </row>
    <row r="102" spans="1:12" ht="6" customHeight="1" thickTop="1" x14ac:dyDescent="0.45">
      <c r="A102" s="1"/>
      <c r="B102" s="24"/>
      <c r="C102" s="24"/>
      <c r="D102" s="27"/>
      <c r="E102" s="27"/>
      <c r="F102" s="184"/>
      <c r="G102" s="28"/>
      <c r="H102" s="59"/>
      <c r="I102" s="28"/>
      <c r="J102" s="184"/>
      <c r="K102" s="28"/>
      <c r="L102" s="59"/>
    </row>
    <row r="103" spans="1:12" ht="20.100000000000001" customHeight="1" x14ac:dyDescent="0.45">
      <c r="A103" s="11"/>
      <c r="B103" s="6" t="s">
        <v>34</v>
      </c>
      <c r="D103" s="58"/>
      <c r="E103" s="58"/>
      <c r="F103" s="185"/>
      <c r="G103" s="42"/>
      <c r="H103" s="38"/>
      <c r="I103" s="42"/>
      <c r="J103" s="185"/>
      <c r="K103" s="42"/>
      <c r="L103" s="38"/>
    </row>
    <row r="104" spans="1:12" ht="20.100000000000001" customHeight="1" x14ac:dyDescent="0.45">
      <c r="A104" s="11"/>
      <c r="C104" s="6" t="s">
        <v>156</v>
      </c>
      <c r="D104" s="58"/>
      <c r="E104" s="58"/>
      <c r="F104" s="185"/>
      <c r="G104" s="42"/>
      <c r="H104" s="38"/>
      <c r="I104" s="42"/>
      <c r="J104" s="185"/>
      <c r="K104" s="38"/>
      <c r="L104" s="38"/>
    </row>
    <row r="105" spans="1:12" ht="20.100000000000001" customHeight="1" x14ac:dyDescent="0.45">
      <c r="A105" s="11"/>
      <c r="C105" s="6" t="s">
        <v>157</v>
      </c>
      <c r="D105" s="27"/>
      <c r="E105" s="58"/>
      <c r="F105" s="185">
        <v>17968200000</v>
      </c>
      <c r="G105" s="28"/>
      <c r="H105" s="38">
        <v>17968200000</v>
      </c>
      <c r="I105" s="28"/>
      <c r="J105" s="174">
        <v>17968200000</v>
      </c>
      <c r="K105" s="29"/>
      <c r="L105" s="38">
        <v>17968200000</v>
      </c>
    </row>
    <row r="106" spans="1:12" ht="20.100000000000001" customHeight="1" x14ac:dyDescent="0.45">
      <c r="A106" s="11" t="s">
        <v>35</v>
      </c>
      <c r="D106" s="27">
        <v>24</v>
      </c>
      <c r="E106" s="58"/>
      <c r="F106" s="174">
        <v>3335183869</v>
      </c>
      <c r="G106" s="28"/>
      <c r="H106" s="28">
        <v>3335183869</v>
      </c>
      <c r="I106" s="28"/>
      <c r="J106" s="185">
        <v>3335183869</v>
      </c>
      <c r="K106" s="29"/>
      <c r="L106" s="28">
        <v>3335183869</v>
      </c>
    </row>
    <row r="107" spans="1:12" ht="20.100000000000001" customHeight="1" x14ac:dyDescent="0.45">
      <c r="A107" s="6" t="s">
        <v>160</v>
      </c>
      <c r="B107" s="11"/>
      <c r="D107" s="60"/>
      <c r="E107" s="60"/>
      <c r="F107" s="174"/>
      <c r="G107" s="61"/>
      <c r="H107" s="28"/>
      <c r="I107" s="61"/>
      <c r="J107" s="174"/>
      <c r="K107" s="62"/>
      <c r="L107" s="28"/>
    </row>
    <row r="108" spans="1:12" ht="20.100000000000001" customHeight="1" x14ac:dyDescent="0.45">
      <c r="B108" s="11" t="s">
        <v>36</v>
      </c>
      <c r="D108" s="60"/>
      <c r="E108" s="60"/>
      <c r="F108" s="174">
        <v>-2119140909</v>
      </c>
      <c r="G108" s="61"/>
      <c r="H108" s="28">
        <v>-2119140909</v>
      </c>
      <c r="I108" s="61"/>
      <c r="J108" s="174">
        <v>0</v>
      </c>
      <c r="K108" s="62"/>
      <c r="L108" s="28">
        <v>0</v>
      </c>
    </row>
    <row r="109" spans="1:12" ht="20.100000000000001" customHeight="1" x14ac:dyDescent="0.45">
      <c r="A109" s="6" t="s">
        <v>149</v>
      </c>
      <c r="B109" s="11"/>
      <c r="D109" s="60">
        <v>29</v>
      </c>
      <c r="E109" s="60"/>
      <c r="F109" s="174">
        <v>30741538</v>
      </c>
      <c r="G109" s="61"/>
      <c r="H109" s="28">
        <v>4733108</v>
      </c>
      <c r="I109" s="61"/>
      <c r="J109" s="174">
        <f>'15 Change Company'!J15</f>
        <v>30741538</v>
      </c>
      <c r="K109" s="62"/>
      <c r="L109" s="28">
        <v>4733108</v>
      </c>
    </row>
    <row r="110" spans="1:12" ht="20.100000000000001" customHeight="1" x14ac:dyDescent="0.45">
      <c r="A110" s="6" t="s">
        <v>217</v>
      </c>
      <c r="D110" s="27"/>
      <c r="E110" s="27"/>
      <c r="F110" s="178">
        <v>-2480377794</v>
      </c>
      <c r="G110" s="42"/>
      <c r="H110" s="29">
        <v>-110710785</v>
      </c>
      <c r="I110" s="42"/>
      <c r="J110" s="178">
        <f>'15 Change Company'!L15</f>
        <v>-563681577</v>
      </c>
      <c r="K110" s="62"/>
      <c r="L110" s="29">
        <v>-252969789</v>
      </c>
    </row>
    <row r="111" spans="1:12" ht="20.100000000000001" customHeight="1" x14ac:dyDescent="0.45">
      <c r="A111" s="11" t="s">
        <v>79</v>
      </c>
      <c r="D111" s="27"/>
      <c r="E111" s="27"/>
      <c r="F111" s="187">
        <v>-1058669699</v>
      </c>
      <c r="G111" s="61"/>
      <c r="H111" s="64">
        <v>-1155480538</v>
      </c>
      <c r="I111" s="61"/>
      <c r="J111" s="175">
        <v>0</v>
      </c>
      <c r="K111" s="63"/>
      <c r="L111" s="64">
        <v>0</v>
      </c>
    </row>
    <row r="112" spans="1:12" ht="6" customHeight="1" x14ac:dyDescent="0.45">
      <c r="A112" s="1"/>
      <c r="B112" s="24"/>
      <c r="C112" s="24"/>
      <c r="D112" s="27"/>
      <c r="E112" s="27"/>
      <c r="F112" s="186"/>
      <c r="G112" s="43"/>
      <c r="H112" s="43"/>
      <c r="I112" s="43"/>
      <c r="J112" s="186"/>
      <c r="K112" s="43"/>
      <c r="L112" s="43"/>
    </row>
    <row r="113" spans="1:12" ht="20.100000000000001" customHeight="1" x14ac:dyDescent="0.45">
      <c r="A113" s="26" t="s">
        <v>80</v>
      </c>
      <c r="B113" s="11"/>
      <c r="D113" s="27"/>
      <c r="E113" s="27"/>
      <c r="F113" s="187">
        <f>SUM(F105:F111)</f>
        <v>15675937005</v>
      </c>
      <c r="G113" s="61"/>
      <c r="H113" s="64">
        <f>SUM(H105:H111)</f>
        <v>17922784745</v>
      </c>
      <c r="I113" s="61"/>
      <c r="J113" s="175">
        <f>SUM(J105:J111)</f>
        <v>20770443830</v>
      </c>
      <c r="K113" s="63"/>
      <c r="L113" s="64">
        <f>SUM(L105:L111)</f>
        <v>21055147188</v>
      </c>
    </row>
    <row r="114" spans="1:12" ht="6" customHeight="1" x14ac:dyDescent="0.45">
      <c r="A114" s="1"/>
      <c r="B114" s="11"/>
      <c r="D114" s="27"/>
      <c r="E114" s="27"/>
      <c r="F114" s="185"/>
      <c r="G114" s="38"/>
      <c r="H114" s="38"/>
      <c r="I114" s="38"/>
      <c r="J114" s="185"/>
      <c r="K114" s="38"/>
      <c r="L114" s="38"/>
    </row>
    <row r="115" spans="1:12" ht="20.100000000000001" customHeight="1" thickBot="1" x14ac:dyDescent="0.5">
      <c r="A115" s="1" t="s">
        <v>81</v>
      </c>
      <c r="D115" s="27"/>
      <c r="E115" s="27"/>
      <c r="F115" s="179">
        <f>F80+F113</f>
        <v>27117268482</v>
      </c>
      <c r="G115" s="38"/>
      <c r="H115" s="37">
        <f>H80+H113</f>
        <v>29161643975</v>
      </c>
      <c r="I115" s="38"/>
      <c r="J115" s="179">
        <f>J80+J113</f>
        <v>21480479917</v>
      </c>
      <c r="K115" s="38"/>
      <c r="L115" s="37">
        <f>L80+L113</f>
        <v>21796285774</v>
      </c>
    </row>
    <row r="116" spans="1:12" ht="20.100000000000001" customHeight="1" thickTop="1" x14ac:dyDescent="0.45">
      <c r="A116" s="1"/>
      <c r="D116" s="27"/>
      <c r="E116" s="27"/>
      <c r="F116" s="38"/>
      <c r="G116" s="38"/>
      <c r="H116" s="38"/>
      <c r="I116" s="38"/>
      <c r="J116" s="38"/>
      <c r="K116" s="38"/>
      <c r="L116" s="38"/>
    </row>
    <row r="117" spans="1:12" ht="20.100000000000001" customHeight="1" x14ac:dyDescent="0.45">
      <c r="A117" s="1"/>
      <c r="D117" s="27"/>
      <c r="E117" s="27"/>
      <c r="F117" s="38"/>
      <c r="G117" s="38"/>
      <c r="H117" s="38"/>
      <c r="I117" s="38"/>
      <c r="J117" s="38"/>
      <c r="K117" s="38"/>
      <c r="L117" s="38"/>
    </row>
    <row r="118" spans="1:12" ht="20.100000000000001" customHeight="1" x14ac:dyDescent="0.45">
      <c r="A118" s="1"/>
      <c r="D118" s="27"/>
      <c r="E118" s="27"/>
      <c r="F118" s="38"/>
      <c r="G118" s="38"/>
      <c r="H118" s="38"/>
      <c r="I118" s="38"/>
      <c r="J118" s="38"/>
      <c r="K118" s="38"/>
      <c r="L118" s="38"/>
    </row>
    <row r="119" spans="1:12" ht="20.100000000000001" customHeight="1" x14ac:dyDescent="0.45">
      <c r="A119" s="1"/>
      <c r="D119" s="27"/>
      <c r="E119" s="27"/>
      <c r="F119" s="38"/>
      <c r="G119" s="38"/>
      <c r="H119" s="38"/>
      <c r="I119" s="38"/>
      <c r="J119" s="38"/>
      <c r="K119" s="38"/>
      <c r="L119" s="38"/>
    </row>
    <row r="120" spans="1:12" ht="20.100000000000001" customHeight="1" x14ac:dyDescent="0.45">
      <c r="A120" s="1"/>
      <c r="D120" s="27"/>
      <c r="E120" s="27"/>
      <c r="F120" s="38"/>
      <c r="G120" s="38"/>
      <c r="H120" s="38"/>
      <c r="I120" s="38"/>
      <c r="J120" s="38"/>
      <c r="K120" s="38"/>
      <c r="L120" s="38"/>
    </row>
    <row r="121" spans="1:12" ht="20.100000000000001" customHeight="1" x14ac:dyDescent="0.45">
      <c r="A121" s="1"/>
      <c r="D121" s="27"/>
      <c r="E121" s="27"/>
      <c r="F121" s="38"/>
      <c r="G121" s="38"/>
      <c r="H121" s="38"/>
      <c r="I121" s="38"/>
      <c r="J121" s="38"/>
      <c r="K121" s="38"/>
      <c r="L121" s="38"/>
    </row>
    <row r="122" spans="1:12" ht="20.100000000000001" customHeight="1" x14ac:dyDescent="0.45">
      <c r="A122" s="1"/>
      <c r="D122" s="27"/>
      <c r="E122" s="27"/>
      <c r="F122" s="38"/>
      <c r="G122" s="38"/>
      <c r="H122" s="38"/>
      <c r="I122" s="38"/>
      <c r="J122" s="38"/>
      <c r="K122" s="38"/>
      <c r="L122" s="38"/>
    </row>
    <row r="123" spans="1:12" ht="20.100000000000001" customHeight="1" x14ac:dyDescent="0.45">
      <c r="A123" s="1"/>
      <c r="D123" s="27"/>
      <c r="E123" s="27"/>
      <c r="F123" s="38"/>
      <c r="G123" s="38"/>
      <c r="H123" s="38"/>
      <c r="I123" s="38"/>
      <c r="J123" s="38"/>
      <c r="K123" s="38"/>
      <c r="L123" s="38"/>
    </row>
    <row r="124" spans="1:12" ht="20.100000000000001" customHeight="1" x14ac:dyDescent="0.45">
      <c r="A124" s="1"/>
      <c r="D124" s="27"/>
      <c r="E124" s="27"/>
      <c r="F124" s="38"/>
      <c r="G124" s="38"/>
      <c r="H124" s="38"/>
      <c r="I124" s="38"/>
      <c r="J124" s="38"/>
      <c r="K124" s="38"/>
      <c r="L124" s="38"/>
    </row>
    <row r="125" spans="1:12" ht="20.100000000000001" customHeight="1" x14ac:dyDescent="0.45">
      <c r="A125" s="1"/>
      <c r="D125" s="27"/>
      <c r="E125" s="27"/>
      <c r="F125" s="38"/>
      <c r="G125" s="38"/>
      <c r="H125" s="38"/>
      <c r="I125" s="38"/>
      <c r="J125" s="38"/>
      <c r="K125" s="38"/>
      <c r="L125" s="38"/>
    </row>
    <row r="126" spans="1:12" ht="20.100000000000001" customHeight="1" x14ac:dyDescent="0.45">
      <c r="A126" s="1"/>
      <c r="D126" s="27"/>
      <c r="E126" s="27"/>
      <c r="F126" s="38"/>
      <c r="G126" s="38"/>
      <c r="H126" s="38"/>
      <c r="I126" s="38"/>
      <c r="J126" s="38"/>
      <c r="K126" s="38"/>
      <c r="L126" s="38"/>
    </row>
    <row r="127" spans="1:12" ht="20.100000000000001" customHeight="1" x14ac:dyDescent="0.45">
      <c r="A127" s="1"/>
      <c r="D127" s="27"/>
      <c r="E127" s="27"/>
      <c r="F127" s="38"/>
      <c r="G127" s="38"/>
      <c r="H127" s="38"/>
      <c r="I127" s="38"/>
      <c r="J127" s="38"/>
      <c r="K127" s="38"/>
      <c r="L127" s="38"/>
    </row>
    <row r="128" spans="1:12" ht="20.100000000000001" customHeight="1" x14ac:dyDescent="0.45">
      <c r="A128" s="1"/>
      <c r="D128" s="27"/>
      <c r="E128" s="27"/>
      <c r="F128" s="38"/>
      <c r="G128" s="38"/>
      <c r="H128" s="38"/>
      <c r="I128" s="38"/>
      <c r="J128" s="38"/>
      <c r="K128" s="38"/>
      <c r="L128" s="38"/>
    </row>
    <row r="129" spans="1:12" ht="10.5" customHeight="1" x14ac:dyDescent="0.45">
      <c r="A129" s="1"/>
      <c r="D129" s="27"/>
      <c r="E129" s="27"/>
      <c r="F129" s="38"/>
      <c r="G129" s="38"/>
      <c r="H129" s="38"/>
      <c r="I129" s="38"/>
      <c r="J129" s="38"/>
      <c r="K129" s="38"/>
      <c r="L129" s="38"/>
    </row>
    <row r="130" spans="1:12" s="47" customFormat="1" ht="21.95" customHeight="1" x14ac:dyDescent="0.45">
      <c r="A130" s="45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0" s="65"/>
      <c r="C130" s="65"/>
      <c r="D130" s="46"/>
      <c r="E130" s="46"/>
      <c r="F130" s="32"/>
      <c r="G130" s="32"/>
      <c r="H130" s="32"/>
      <c r="I130" s="32"/>
      <c r="J130" s="32"/>
      <c r="K130" s="32"/>
      <c r="L130" s="32"/>
    </row>
  </sheetData>
  <mergeCells count="6">
    <mergeCell ref="F5:H5"/>
    <mergeCell ref="J5:L5"/>
    <mergeCell ref="F50:H50"/>
    <mergeCell ref="J50:L50"/>
    <mergeCell ref="F91:H91"/>
    <mergeCell ref="J91:L91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1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L102"/>
  <sheetViews>
    <sheetView zoomScaleNormal="100" zoomScaleSheetLayoutView="100" workbookViewId="0">
      <selection activeCell="C14" sqref="C14"/>
    </sheetView>
  </sheetViews>
  <sheetFormatPr defaultColWidth="14.6640625" defaultRowHeight="20.100000000000001" customHeight="1" x14ac:dyDescent="0.45"/>
  <cols>
    <col min="1" max="2" width="1.6640625" style="73" customWidth="1"/>
    <col min="3" max="3" width="48.1640625" style="73" customWidth="1"/>
    <col min="4" max="4" width="8.1640625" style="142" customWidth="1"/>
    <col min="5" max="5" width="0.5" style="142" customWidth="1"/>
    <col min="6" max="6" width="14.6640625" style="153" customWidth="1"/>
    <col min="7" max="7" width="0.5" style="153" customWidth="1"/>
    <col min="8" max="8" width="14.6640625" style="153" customWidth="1"/>
    <col min="9" max="9" width="0.5" style="142" customWidth="1"/>
    <col min="10" max="10" width="14.6640625" style="153" customWidth="1"/>
    <col min="11" max="11" width="0.5" style="153" customWidth="1"/>
    <col min="12" max="12" width="14.6640625" style="153" customWidth="1"/>
    <col min="13" max="98" width="9.1640625" style="134" customWidth="1"/>
    <col min="99" max="100" width="1.6640625" style="134" customWidth="1"/>
    <col min="101" max="101" width="32.1640625" style="134" customWidth="1"/>
    <col min="102" max="102" width="7.6640625" style="134" customWidth="1"/>
    <col min="103" max="103" width="1.1640625" style="134" customWidth="1"/>
    <col min="104" max="16384" width="14.6640625" style="134"/>
  </cols>
  <sheetData>
    <row r="1" spans="1:12" ht="20.100000000000001" customHeight="1" x14ac:dyDescent="0.45">
      <c r="A1" s="1" t="str">
        <f>+'T9-11'!A1</f>
        <v>บริษัท เอส โฮเทล แอนด์ รีสอร์ท จำกัด (มหาชน)</v>
      </c>
      <c r="B1" s="131"/>
      <c r="C1" s="131"/>
      <c r="D1" s="132"/>
      <c r="E1" s="132"/>
      <c r="F1" s="133"/>
      <c r="G1" s="133"/>
      <c r="H1" s="133"/>
      <c r="I1" s="132"/>
      <c r="J1" s="133"/>
      <c r="K1" s="133"/>
      <c r="L1" s="133"/>
    </row>
    <row r="2" spans="1:12" ht="20.100000000000001" customHeight="1" x14ac:dyDescent="0.45">
      <c r="A2" s="131" t="s">
        <v>37</v>
      </c>
      <c r="B2" s="131"/>
      <c r="C2" s="131"/>
      <c r="D2" s="132"/>
      <c r="E2" s="132"/>
      <c r="F2" s="133"/>
      <c r="G2" s="133"/>
      <c r="H2" s="133"/>
      <c r="I2" s="132"/>
      <c r="J2" s="133"/>
      <c r="K2" s="133"/>
      <c r="L2" s="133"/>
    </row>
    <row r="3" spans="1:12" ht="20.100000000000001" customHeight="1" x14ac:dyDescent="0.45">
      <c r="A3" s="97" t="s">
        <v>175</v>
      </c>
      <c r="B3" s="97"/>
      <c r="C3" s="97"/>
      <c r="D3" s="135"/>
      <c r="E3" s="135"/>
      <c r="F3" s="136"/>
      <c r="G3" s="136"/>
      <c r="H3" s="136"/>
      <c r="I3" s="135"/>
      <c r="J3" s="136"/>
      <c r="K3" s="136"/>
      <c r="L3" s="136"/>
    </row>
    <row r="4" spans="1:12" s="137" customFormat="1" ht="20.25" customHeight="1" x14ac:dyDescent="0.45">
      <c r="D4" s="138"/>
      <c r="E4" s="138"/>
      <c r="F4" s="139"/>
      <c r="G4" s="139"/>
      <c r="H4" s="139"/>
      <c r="I4" s="138"/>
      <c r="J4" s="139"/>
      <c r="K4" s="139"/>
      <c r="L4" s="139"/>
    </row>
    <row r="5" spans="1:12" ht="18" customHeight="1" x14ac:dyDescent="0.45">
      <c r="A5" s="131"/>
      <c r="B5" s="131"/>
      <c r="C5" s="131"/>
      <c r="D5" s="132"/>
      <c r="E5" s="132"/>
      <c r="F5" s="228" t="s">
        <v>1</v>
      </c>
      <c r="G5" s="228"/>
      <c r="H5" s="228"/>
      <c r="I5" s="140"/>
      <c r="J5" s="228" t="s">
        <v>70</v>
      </c>
      <c r="K5" s="228"/>
      <c r="L5" s="228"/>
    </row>
    <row r="6" spans="1:12" s="137" customFormat="1" ht="18" customHeight="1" x14ac:dyDescent="0.45">
      <c r="F6" s="141" t="s">
        <v>174</v>
      </c>
      <c r="G6" s="141"/>
      <c r="H6" s="141" t="s">
        <v>143</v>
      </c>
      <c r="J6" s="141" t="s">
        <v>174</v>
      </c>
      <c r="K6" s="141"/>
      <c r="L6" s="141" t="s">
        <v>143</v>
      </c>
    </row>
    <row r="7" spans="1:12" s="137" customFormat="1" ht="18" customHeight="1" x14ac:dyDescent="0.45">
      <c r="D7" s="22" t="s">
        <v>2</v>
      </c>
      <c r="F7" s="23" t="s">
        <v>3</v>
      </c>
      <c r="G7" s="19"/>
      <c r="H7" s="23" t="s">
        <v>3</v>
      </c>
      <c r="J7" s="23" t="s">
        <v>3</v>
      </c>
      <c r="K7" s="19"/>
      <c r="L7" s="23" t="s">
        <v>3</v>
      </c>
    </row>
    <row r="8" spans="1:12" s="137" customFormat="1" ht="8.25" customHeight="1" x14ac:dyDescent="0.45">
      <c r="D8" s="138"/>
      <c r="E8" s="138"/>
      <c r="F8" s="188"/>
      <c r="G8" s="139"/>
      <c r="H8" s="139"/>
      <c r="I8" s="138"/>
      <c r="J8" s="188"/>
      <c r="K8" s="139"/>
      <c r="L8" s="139"/>
    </row>
    <row r="9" spans="1:12" ht="18" customHeight="1" x14ac:dyDescent="0.45">
      <c r="A9" s="73" t="s">
        <v>134</v>
      </c>
      <c r="F9" s="191">
        <v>1562902607</v>
      </c>
      <c r="G9" s="144"/>
      <c r="H9" s="144">
        <v>3818111757</v>
      </c>
      <c r="I9" s="144"/>
      <c r="J9" s="189">
        <v>15442078</v>
      </c>
      <c r="K9" s="142"/>
      <c r="L9" s="144">
        <v>24594070</v>
      </c>
    </row>
    <row r="10" spans="1:12" ht="18" customHeight="1" x14ac:dyDescent="0.45">
      <c r="A10" s="134" t="s">
        <v>135</v>
      </c>
      <c r="B10" s="134"/>
      <c r="C10" s="134"/>
      <c r="D10" s="132"/>
      <c r="E10" s="132"/>
      <c r="F10" s="190">
        <v>-1668308904</v>
      </c>
      <c r="G10" s="144"/>
      <c r="H10" s="145">
        <v>-2490412820</v>
      </c>
      <c r="I10" s="144"/>
      <c r="J10" s="190">
        <v>-23947942</v>
      </c>
      <c r="K10" s="142"/>
      <c r="L10" s="145">
        <v>-15563660</v>
      </c>
    </row>
    <row r="11" spans="1:12" ht="8.25" customHeight="1" x14ac:dyDescent="0.45">
      <c r="A11" s="134"/>
      <c r="B11" s="134"/>
      <c r="C11" s="134"/>
      <c r="D11" s="132"/>
      <c r="E11" s="132"/>
      <c r="F11" s="191"/>
      <c r="G11" s="146"/>
      <c r="H11" s="144"/>
      <c r="I11" s="146"/>
      <c r="J11" s="191"/>
      <c r="K11" s="132"/>
      <c r="L11" s="144"/>
    </row>
    <row r="12" spans="1:12" ht="18" customHeight="1" x14ac:dyDescent="0.45">
      <c r="A12" s="147" t="s">
        <v>225</v>
      </c>
      <c r="B12" s="134"/>
      <c r="C12" s="134"/>
      <c r="D12" s="132"/>
      <c r="E12" s="132"/>
      <c r="F12" s="192">
        <f>SUM(F9:F11)</f>
        <v>-105406297</v>
      </c>
      <c r="G12" s="146"/>
      <c r="H12" s="148">
        <f>SUM(H9:H11)</f>
        <v>1327698937</v>
      </c>
      <c r="I12" s="146"/>
      <c r="J12" s="192">
        <f>SUM(J9:J11)</f>
        <v>-8505864</v>
      </c>
      <c r="K12" s="132"/>
      <c r="L12" s="148">
        <f>SUM(L9:L11)</f>
        <v>9030410</v>
      </c>
    </row>
    <row r="13" spans="1:12" ht="18" customHeight="1" x14ac:dyDescent="0.45">
      <c r="A13" s="134" t="s">
        <v>38</v>
      </c>
      <c r="B13" s="134"/>
      <c r="C13" s="134"/>
      <c r="D13" s="132">
        <v>25</v>
      </c>
      <c r="E13" s="132"/>
      <c r="F13" s="191">
        <v>652779147</v>
      </c>
      <c r="G13" s="148"/>
      <c r="H13" s="144">
        <v>199786086</v>
      </c>
      <c r="I13" s="148"/>
      <c r="J13" s="191">
        <v>65723123</v>
      </c>
      <c r="K13" s="142"/>
      <c r="L13" s="144">
        <v>24756906</v>
      </c>
    </row>
    <row r="14" spans="1:12" ht="18" customHeight="1" x14ac:dyDescent="0.45">
      <c r="A14" s="134" t="s">
        <v>39</v>
      </c>
      <c r="B14" s="134"/>
      <c r="C14" s="134"/>
      <c r="D14" s="132"/>
      <c r="E14" s="132"/>
      <c r="F14" s="191">
        <v>-171490063</v>
      </c>
      <c r="G14" s="144"/>
      <c r="H14" s="144">
        <v>-366298697</v>
      </c>
      <c r="I14" s="144"/>
      <c r="J14" s="191">
        <v>-5383578</v>
      </c>
      <c r="K14" s="142"/>
      <c r="L14" s="144">
        <v>-12223562</v>
      </c>
    </row>
    <row r="15" spans="1:12" ht="18" customHeight="1" x14ac:dyDescent="0.45">
      <c r="A15" s="73" t="s">
        <v>40</v>
      </c>
      <c r="F15" s="191">
        <v>-2200753111</v>
      </c>
      <c r="G15" s="144"/>
      <c r="H15" s="144">
        <v>-1083805620</v>
      </c>
      <c r="I15" s="144"/>
      <c r="J15" s="191">
        <v>-341513441</v>
      </c>
      <c r="K15" s="142"/>
      <c r="L15" s="144">
        <v>-107232319</v>
      </c>
    </row>
    <row r="16" spans="1:12" ht="18" customHeight="1" x14ac:dyDescent="0.45">
      <c r="A16" s="134" t="s">
        <v>107</v>
      </c>
      <c r="F16" s="191">
        <v>-377445393</v>
      </c>
      <c r="G16" s="144"/>
      <c r="H16" s="144">
        <v>-424646986</v>
      </c>
      <c r="I16" s="144"/>
      <c r="J16" s="189">
        <v>-21652993</v>
      </c>
      <c r="K16" s="142"/>
      <c r="L16" s="144">
        <v>-177991246</v>
      </c>
    </row>
    <row r="17" spans="1:12" ht="18" customHeight="1" x14ac:dyDescent="0.45">
      <c r="A17" s="134" t="s">
        <v>224</v>
      </c>
      <c r="F17" s="190">
        <v>-172101637</v>
      </c>
      <c r="G17" s="144"/>
      <c r="H17" s="145">
        <v>20246757</v>
      </c>
      <c r="I17" s="144"/>
      <c r="J17" s="190">
        <v>0</v>
      </c>
      <c r="K17" s="142"/>
      <c r="L17" s="145">
        <v>0</v>
      </c>
    </row>
    <row r="18" spans="1:12" ht="8.25" customHeight="1" x14ac:dyDescent="0.45">
      <c r="A18" s="134"/>
      <c r="C18" s="134"/>
      <c r="D18" s="132"/>
      <c r="E18" s="132"/>
      <c r="F18" s="193"/>
      <c r="G18" s="146"/>
      <c r="H18" s="146"/>
      <c r="I18" s="146"/>
      <c r="J18" s="193"/>
      <c r="K18" s="132"/>
      <c r="L18" s="146"/>
    </row>
    <row r="19" spans="1:12" ht="18" customHeight="1" x14ac:dyDescent="0.45">
      <c r="A19" s="147" t="s">
        <v>208</v>
      </c>
      <c r="B19" s="134"/>
      <c r="C19" s="134"/>
      <c r="D19" s="132"/>
      <c r="E19" s="132"/>
      <c r="F19" s="189">
        <f>SUM(F12:F17)</f>
        <v>-2374417354</v>
      </c>
      <c r="G19" s="146"/>
      <c r="H19" s="143">
        <f>SUM(H12:H17)</f>
        <v>-327019523</v>
      </c>
      <c r="I19" s="146"/>
      <c r="J19" s="189">
        <f>SUM(J12:J17)</f>
        <v>-311332753</v>
      </c>
      <c r="K19" s="132"/>
      <c r="L19" s="143">
        <f>SUM(L12:L17)</f>
        <v>-263659811</v>
      </c>
    </row>
    <row r="20" spans="1:12" ht="18" customHeight="1" x14ac:dyDescent="0.45">
      <c r="A20" s="73" t="s">
        <v>221</v>
      </c>
      <c r="B20" s="134"/>
      <c r="C20" s="134"/>
      <c r="D20" s="132">
        <v>27</v>
      </c>
      <c r="E20" s="132"/>
      <c r="F20" s="190">
        <v>3747670</v>
      </c>
      <c r="G20" s="144"/>
      <c r="H20" s="145">
        <v>-139834862</v>
      </c>
      <c r="I20" s="144"/>
      <c r="J20" s="190">
        <v>620965</v>
      </c>
      <c r="K20" s="142"/>
      <c r="L20" s="145">
        <v>-10625893</v>
      </c>
    </row>
    <row r="21" spans="1:12" ht="8.25" customHeight="1" x14ac:dyDescent="0.45">
      <c r="A21" s="134"/>
      <c r="B21" s="134"/>
      <c r="C21" s="134"/>
      <c r="D21" s="132"/>
      <c r="E21" s="132"/>
      <c r="F21" s="189"/>
      <c r="G21" s="146"/>
      <c r="H21" s="143"/>
      <c r="I21" s="146"/>
      <c r="J21" s="189"/>
      <c r="K21" s="132"/>
      <c r="L21" s="143"/>
    </row>
    <row r="22" spans="1:12" ht="18" customHeight="1" x14ac:dyDescent="0.45">
      <c r="A22" s="147" t="s">
        <v>209</v>
      </c>
      <c r="B22" s="149"/>
      <c r="C22" s="149"/>
      <c r="D22" s="132"/>
      <c r="E22" s="132"/>
      <c r="F22" s="194">
        <f>SUM(F19:F20)</f>
        <v>-2370669684</v>
      </c>
      <c r="G22" s="143"/>
      <c r="H22" s="150">
        <f>SUM(H19:H20)</f>
        <v>-466854385</v>
      </c>
      <c r="I22" s="143"/>
      <c r="J22" s="194">
        <f>SUM(J19:J20)</f>
        <v>-310711788</v>
      </c>
      <c r="K22" s="132"/>
      <c r="L22" s="150">
        <f>SUM(L19:L20)</f>
        <v>-274285704</v>
      </c>
    </row>
    <row r="23" spans="1:12" ht="7.35" customHeight="1" x14ac:dyDescent="0.45">
      <c r="A23" s="134"/>
      <c r="B23" s="134"/>
      <c r="C23" s="134"/>
      <c r="D23" s="132"/>
      <c r="E23" s="132"/>
      <c r="F23" s="189"/>
      <c r="G23" s="146"/>
      <c r="H23" s="143"/>
      <c r="I23" s="146"/>
      <c r="J23" s="189"/>
      <c r="K23" s="132"/>
      <c r="L23" s="143"/>
    </row>
    <row r="24" spans="1:12" ht="18" customHeight="1" x14ac:dyDescent="0.45">
      <c r="A24" s="147" t="s">
        <v>111</v>
      </c>
      <c r="B24" s="149"/>
      <c r="C24" s="149"/>
      <c r="D24" s="132"/>
      <c r="E24" s="132"/>
      <c r="F24" s="189"/>
      <c r="G24" s="143"/>
      <c r="H24" s="143"/>
      <c r="I24" s="143"/>
      <c r="J24" s="189"/>
      <c r="K24" s="143"/>
      <c r="L24" s="143"/>
    </row>
    <row r="25" spans="1:12" ht="18" customHeight="1" x14ac:dyDescent="0.45">
      <c r="A25" s="134" t="s">
        <v>228</v>
      </c>
      <c r="B25" s="149"/>
      <c r="C25" s="149"/>
      <c r="D25" s="132"/>
      <c r="E25" s="132"/>
      <c r="F25" s="189"/>
      <c r="G25" s="143"/>
      <c r="H25" s="143"/>
      <c r="I25" s="143"/>
      <c r="J25" s="189"/>
      <c r="K25" s="143"/>
      <c r="L25" s="143"/>
    </row>
    <row r="26" spans="1:12" ht="18" customHeight="1" x14ac:dyDescent="0.45">
      <c r="A26" s="134"/>
      <c r="B26" s="134" t="s">
        <v>112</v>
      </c>
      <c r="C26" s="149"/>
      <c r="D26" s="132"/>
      <c r="E26" s="132"/>
      <c r="F26" s="189"/>
      <c r="G26" s="143"/>
      <c r="H26" s="143"/>
      <c r="I26" s="143"/>
      <c r="J26" s="189"/>
      <c r="K26" s="143"/>
      <c r="L26" s="143"/>
    </row>
    <row r="27" spans="1:12" ht="18" customHeight="1" x14ac:dyDescent="0.45">
      <c r="A27" s="147"/>
      <c r="B27" s="73" t="s">
        <v>67</v>
      </c>
      <c r="C27" s="73" t="s">
        <v>229</v>
      </c>
      <c r="D27" s="132"/>
      <c r="E27" s="132"/>
      <c r="F27" s="189"/>
      <c r="G27" s="143"/>
      <c r="H27" s="143"/>
      <c r="I27" s="143"/>
      <c r="J27" s="189"/>
      <c r="K27" s="143"/>
      <c r="L27" s="143"/>
    </row>
    <row r="28" spans="1:12" ht="18" customHeight="1" x14ac:dyDescent="0.45">
      <c r="A28" s="147"/>
      <c r="B28" s="149"/>
      <c r="C28" s="134" t="s">
        <v>230</v>
      </c>
      <c r="D28" s="132"/>
      <c r="E28" s="132"/>
      <c r="F28" s="190">
        <v>930203</v>
      </c>
      <c r="G28" s="143"/>
      <c r="H28" s="145">
        <v>0</v>
      </c>
      <c r="I28" s="143"/>
      <c r="J28" s="190">
        <v>0</v>
      </c>
      <c r="K28" s="143"/>
      <c r="L28" s="145">
        <v>0</v>
      </c>
    </row>
    <row r="29" spans="1:12" ht="8.25" customHeight="1" x14ac:dyDescent="0.45">
      <c r="A29" s="134"/>
      <c r="B29" s="134"/>
      <c r="C29" s="134"/>
      <c r="D29" s="132"/>
      <c r="E29" s="132"/>
      <c r="F29" s="189"/>
      <c r="G29" s="146"/>
      <c r="H29" s="143"/>
      <c r="I29" s="146"/>
      <c r="J29" s="189"/>
      <c r="K29" s="132"/>
      <c r="L29" s="143"/>
    </row>
    <row r="30" spans="1:12" ht="18" customHeight="1" x14ac:dyDescent="0.45">
      <c r="A30" s="134" t="s">
        <v>231</v>
      </c>
      <c r="B30" s="149"/>
      <c r="C30" s="149"/>
      <c r="D30" s="132"/>
      <c r="E30" s="132"/>
      <c r="F30" s="189"/>
      <c r="G30" s="143"/>
      <c r="H30" s="143"/>
      <c r="I30" s="143"/>
      <c r="J30" s="189"/>
      <c r="K30" s="143"/>
      <c r="L30" s="143"/>
    </row>
    <row r="31" spans="1:12" ht="18" customHeight="1" x14ac:dyDescent="0.45">
      <c r="A31" s="134"/>
      <c r="B31" s="134" t="s">
        <v>232</v>
      </c>
      <c r="C31" s="149"/>
      <c r="D31" s="132"/>
      <c r="E31" s="132"/>
      <c r="F31" s="190">
        <v>930203</v>
      </c>
      <c r="G31" s="143"/>
      <c r="H31" s="145">
        <v>0</v>
      </c>
      <c r="I31" s="143"/>
      <c r="J31" s="190">
        <v>0</v>
      </c>
      <c r="K31" s="143"/>
      <c r="L31" s="145">
        <v>0</v>
      </c>
    </row>
    <row r="32" spans="1:12" ht="8.25" customHeight="1" x14ac:dyDescent="0.45">
      <c r="A32" s="134"/>
      <c r="B32" s="134"/>
      <c r="C32" s="134"/>
      <c r="D32" s="132"/>
      <c r="E32" s="132"/>
      <c r="F32" s="189"/>
      <c r="G32" s="146"/>
      <c r="H32" s="143"/>
      <c r="I32" s="146"/>
      <c r="J32" s="189"/>
      <c r="K32" s="132"/>
      <c r="L32" s="143"/>
    </row>
    <row r="33" spans="1:12" ht="18" customHeight="1" x14ac:dyDescent="0.45">
      <c r="A33" s="134" t="s">
        <v>121</v>
      </c>
      <c r="B33" s="149"/>
      <c r="C33" s="149"/>
      <c r="D33" s="132"/>
      <c r="E33" s="132"/>
      <c r="F33" s="189"/>
      <c r="G33" s="143"/>
      <c r="H33" s="143"/>
      <c r="I33" s="143"/>
      <c r="J33" s="189"/>
      <c r="K33" s="143"/>
      <c r="L33" s="143"/>
    </row>
    <row r="34" spans="1:12" ht="18" customHeight="1" x14ac:dyDescent="0.45">
      <c r="A34" s="134"/>
      <c r="B34" s="134" t="s">
        <v>112</v>
      </c>
      <c r="C34" s="149"/>
      <c r="D34" s="132"/>
      <c r="E34" s="132"/>
      <c r="F34" s="189"/>
      <c r="G34" s="143"/>
      <c r="H34" s="143"/>
      <c r="I34" s="143"/>
      <c r="J34" s="189"/>
      <c r="K34" s="143"/>
      <c r="L34" s="143"/>
    </row>
    <row r="35" spans="1:12" ht="18" customHeight="1" x14ac:dyDescent="0.45">
      <c r="A35" s="134"/>
      <c r="B35" s="73" t="s">
        <v>67</v>
      </c>
      <c r="C35" s="73" t="s">
        <v>186</v>
      </c>
      <c r="D35" s="132"/>
      <c r="E35" s="132"/>
      <c r="F35" s="189">
        <v>-30618958</v>
      </c>
      <c r="G35" s="143"/>
      <c r="H35" s="143">
        <v>0</v>
      </c>
      <c r="I35" s="143"/>
      <c r="J35" s="189">
        <v>0</v>
      </c>
      <c r="K35" s="143"/>
      <c r="L35" s="143">
        <v>0</v>
      </c>
    </row>
    <row r="36" spans="1:12" ht="18" customHeight="1" x14ac:dyDescent="0.45">
      <c r="A36" s="134"/>
      <c r="B36" s="134" t="s">
        <v>67</v>
      </c>
      <c r="C36" s="134" t="s">
        <v>113</v>
      </c>
      <c r="D36" s="132"/>
      <c r="E36" s="132"/>
      <c r="F36" s="191">
        <v>0</v>
      </c>
      <c r="G36" s="143"/>
      <c r="H36" s="144">
        <v>-103684</v>
      </c>
      <c r="I36" s="143"/>
      <c r="J36" s="189">
        <v>0</v>
      </c>
      <c r="K36" s="151"/>
      <c r="L36" s="143">
        <v>0</v>
      </c>
    </row>
    <row r="37" spans="1:12" ht="18" customHeight="1" x14ac:dyDescent="0.45">
      <c r="A37" s="134"/>
      <c r="B37" s="152" t="s">
        <v>67</v>
      </c>
      <c r="C37" s="134" t="s">
        <v>115</v>
      </c>
      <c r="D37" s="132"/>
      <c r="E37" s="132"/>
      <c r="F37" s="195"/>
      <c r="G37" s="143"/>
      <c r="I37" s="143"/>
      <c r="J37" s="195"/>
      <c r="K37" s="154"/>
    </row>
    <row r="38" spans="1:12" ht="18" customHeight="1" x14ac:dyDescent="0.45">
      <c r="A38" s="134"/>
      <c r="B38" s="134"/>
      <c r="C38" s="134" t="s">
        <v>142</v>
      </c>
      <c r="D38" s="132"/>
      <c r="E38" s="132"/>
      <c r="F38" s="191">
        <v>127158133</v>
      </c>
      <c r="G38" s="143"/>
      <c r="H38" s="144">
        <v>-865403984</v>
      </c>
      <c r="I38" s="143"/>
      <c r="J38" s="189">
        <v>0</v>
      </c>
      <c r="K38" s="151"/>
      <c r="L38" s="143">
        <v>0</v>
      </c>
    </row>
    <row r="39" spans="1:12" ht="18" customHeight="1" x14ac:dyDescent="0.45">
      <c r="A39" s="134"/>
      <c r="B39" s="134" t="s">
        <v>67</v>
      </c>
      <c r="C39" s="134" t="s">
        <v>114</v>
      </c>
      <c r="D39" s="132"/>
      <c r="E39" s="132"/>
      <c r="F39" s="195"/>
      <c r="I39" s="153"/>
      <c r="J39" s="195"/>
      <c r="K39" s="142"/>
    </row>
    <row r="40" spans="1:12" ht="18" customHeight="1" x14ac:dyDescent="0.45">
      <c r="A40" s="134"/>
      <c r="B40" s="134" t="s">
        <v>63</v>
      </c>
      <c r="C40" s="134" t="s">
        <v>133</v>
      </c>
      <c r="D40" s="132"/>
      <c r="E40" s="132"/>
      <c r="F40" s="190">
        <v>4592844</v>
      </c>
      <c r="G40" s="143"/>
      <c r="H40" s="145">
        <v>20737</v>
      </c>
      <c r="I40" s="143"/>
      <c r="J40" s="190">
        <v>0</v>
      </c>
      <c r="K40" s="151"/>
      <c r="L40" s="145">
        <v>0</v>
      </c>
    </row>
    <row r="41" spans="1:12" ht="8.25" customHeight="1" x14ac:dyDescent="0.45">
      <c r="A41" s="134"/>
      <c r="B41" s="134"/>
      <c r="C41" s="134"/>
      <c r="D41" s="132"/>
      <c r="E41" s="132"/>
      <c r="F41" s="189"/>
      <c r="G41" s="146"/>
      <c r="H41" s="143"/>
      <c r="I41" s="146"/>
      <c r="J41" s="189"/>
      <c r="K41" s="132"/>
      <c r="L41" s="143"/>
    </row>
    <row r="42" spans="1:12" ht="18" customHeight="1" x14ac:dyDescent="0.45">
      <c r="A42" s="134" t="s">
        <v>123</v>
      </c>
      <c r="B42" s="149"/>
      <c r="C42" s="134"/>
      <c r="D42" s="132"/>
      <c r="E42" s="132"/>
      <c r="F42" s="189"/>
      <c r="G42" s="143"/>
      <c r="H42" s="143"/>
      <c r="I42" s="143"/>
      <c r="J42" s="189"/>
      <c r="K42" s="151"/>
      <c r="L42" s="143"/>
    </row>
    <row r="43" spans="1:12" ht="18" customHeight="1" x14ac:dyDescent="0.45">
      <c r="A43" s="134"/>
      <c r="B43" s="134" t="s">
        <v>122</v>
      </c>
      <c r="C43" s="134"/>
      <c r="D43" s="132"/>
      <c r="E43" s="132"/>
      <c r="F43" s="190">
        <f>SUM(F35:F40)</f>
        <v>101132019</v>
      </c>
      <c r="G43" s="143"/>
      <c r="H43" s="145">
        <f>SUM(H35:H40)</f>
        <v>-865486931</v>
      </c>
      <c r="I43" s="143"/>
      <c r="J43" s="190">
        <f>SUM(J35:J40)</f>
        <v>0</v>
      </c>
      <c r="K43" s="151"/>
      <c r="L43" s="145">
        <f>SUM(L35:L40)</f>
        <v>0</v>
      </c>
    </row>
    <row r="44" spans="1:12" ht="8.25" customHeight="1" x14ac:dyDescent="0.45">
      <c r="A44" s="134"/>
      <c r="B44" s="134"/>
      <c r="C44" s="134"/>
      <c r="D44" s="132"/>
      <c r="E44" s="132"/>
      <c r="F44" s="189"/>
      <c r="G44" s="143"/>
      <c r="H44" s="143"/>
      <c r="I44" s="143"/>
      <c r="J44" s="189"/>
      <c r="K44" s="151"/>
      <c r="L44" s="151"/>
    </row>
    <row r="45" spans="1:12" ht="8.25" customHeight="1" x14ac:dyDescent="0.45">
      <c r="A45" s="134"/>
      <c r="B45" s="134"/>
      <c r="C45" s="134"/>
      <c r="D45" s="134"/>
      <c r="E45" s="134"/>
      <c r="F45" s="189"/>
      <c r="G45" s="143"/>
      <c r="H45" s="143"/>
      <c r="I45" s="143"/>
      <c r="J45" s="189"/>
      <c r="K45" s="151"/>
      <c r="L45" s="143"/>
    </row>
    <row r="46" spans="1:12" ht="20.100000000000001" customHeight="1" x14ac:dyDescent="0.45">
      <c r="A46" s="147" t="s">
        <v>210</v>
      </c>
      <c r="B46" s="134"/>
      <c r="C46" s="134"/>
      <c r="D46" s="134"/>
      <c r="E46" s="134"/>
      <c r="F46" s="190">
        <f>F31+F43</f>
        <v>102062222</v>
      </c>
      <c r="G46" s="143"/>
      <c r="H46" s="145">
        <f>H31+H43</f>
        <v>-865486931</v>
      </c>
      <c r="I46" s="143"/>
      <c r="J46" s="190">
        <f>J31+J43</f>
        <v>0</v>
      </c>
      <c r="K46" s="151"/>
      <c r="L46" s="145">
        <f>L31+L43</f>
        <v>0</v>
      </c>
    </row>
    <row r="47" spans="1:12" ht="8.25" customHeight="1" x14ac:dyDescent="0.45">
      <c r="A47" s="134"/>
      <c r="B47" s="134"/>
      <c r="C47" s="134"/>
      <c r="D47" s="132"/>
      <c r="E47" s="132"/>
      <c r="F47" s="189"/>
      <c r="G47" s="146"/>
      <c r="H47" s="143"/>
      <c r="I47" s="146"/>
      <c r="J47" s="189"/>
      <c r="K47" s="155"/>
      <c r="L47" s="143"/>
    </row>
    <row r="48" spans="1:12" ht="20.100000000000001" customHeight="1" thickBot="1" x14ac:dyDescent="0.5">
      <c r="A48" s="147" t="s">
        <v>169</v>
      </c>
      <c r="B48" s="134"/>
      <c r="C48" s="149"/>
      <c r="D48" s="132"/>
      <c r="E48" s="132"/>
      <c r="F48" s="196">
        <f>SUM(F22,F46)</f>
        <v>-2268607462</v>
      </c>
      <c r="G48" s="143"/>
      <c r="H48" s="156">
        <f>SUM(H22,H46)</f>
        <v>-1332341316</v>
      </c>
      <c r="I48" s="143"/>
      <c r="J48" s="196">
        <f>SUM(J22,J46)</f>
        <v>-310711788</v>
      </c>
      <c r="K48" s="151"/>
      <c r="L48" s="156">
        <f>SUM(L22,L46)</f>
        <v>-274285704</v>
      </c>
    </row>
    <row r="49" spans="1:12" ht="20.100000000000001" customHeight="1" thickTop="1" x14ac:dyDescent="0.45">
      <c r="A49" s="134"/>
      <c r="B49" s="134"/>
      <c r="C49" s="134"/>
      <c r="D49" s="132"/>
      <c r="E49" s="132"/>
      <c r="F49" s="143"/>
      <c r="G49" s="143"/>
      <c r="H49" s="143"/>
      <c r="I49" s="143"/>
      <c r="J49" s="143"/>
      <c r="K49" s="143"/>
      <c r="L49" s="143"/>
    </row>
    <row r="50" spans="1:12" ht="20.100000000000001" customHeight="1" x14ac:dyDescent="0.45">
      <c r="A50" s="134"/>
      <c r="B50" s="134"/>
      <c r="C50" s="134"/>
      <c r="D50" s="132"/>
      <c r="E50" s="132"/>
      <c r="F50" s="143"/>
      <c r="G50" s="143"/>
      <c r="H50" s="143"/>
      <c r="I50" s="143"/>
      <c r="J50" s="143"/>
      <c r="K50" s="143"/>
      <c r="L50" s="143"/>
    </row>
    <row r="51" spans="1:12" ht="20.100000000000001" customHeight="1" x14ac:dyDescent="0.45">
      <c r="A51" s="134"/>
      <c r="B51" s="134"/>
      <c r="C51" s="134"/>
      <c r="D51" s="132"/>
      <c r="E51" s="132"/>
      <c r="F51" s="143"/>
      <c r="G51" s="143"/>
      <c r="H51" s="143"/>
      <c r="I51" s="143"/>
      <c r="J51" s="143"/>
      <c r="K51" s="143"/>
      <c r="L51" s="143"/>
    </row>
    <row r="52" spans="1:12" ht="20.100000000000001" customHeight="1" x14ac:dyDescent="0.45">
      <c r="A52" s="134"/>
      <c r="B52" s="134"/>
      <c r="C52" s="134"/>
      <c r="D52" s="132"/>
      <c r="E52" s="132"/>
      <c r="F52" s="143"/>
      <c r="G52" s="143"/>
      <c r="H52" s="143"/>
      <c r="I52" s="143"/>
      <c r="J52" s="143"/>
      <c r="K52" s="143"/>
      <c r="L52" s="143"/>
    </row>
    <row r="53" spans="1:12" ht="20.100000000000001" customHeight="1" x14ac:dyDescent="0.45">
      <c r="A53" s="134"/>
      <c r="B53" s="134"/>
      <c r="C53" s="134"/>
      <c r="D53" s="132"/>
      <c r="E53" s="132"/>
      <c r="F53" s="143"/>
      <c r="G53" s="143"/>
      <c r="H53" s="143"/>
      <c r="I53" s="143"/>
      <c r="J53" s="143"/>
      <c r="K53" s="143"/>
      <c r="L53" s="143"/>
    </row>
    <row r="54" spans="1:12" ht="3.75" customHeight="1" x14ac:dyDescent="0.45">
      <c r="A54" s="134"/>
      <c r="B54" s="134"/>
      <c r="C54" s="134"/>
      <c r="D54" s="132"/>
      <c r="E54" s="132"/>
      <c r="F54" s="143"/>
      <c r="G54" s="143"/>
      <c r="H54" s="143"/>
      <c r="I54" s="143"/>
      <c r="J54" s="143"/>
      <c r="K54" s="143"/>
      <c r="L54" s="143"/>
    </row>
    <row r="55" spans="1:12" ht="21.95" customHeight="1" x14ac:dyDescent="0.45">
      <c r="A55" s="106" t="str">
        <f>+'T9-11'!A45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157"/>
      <c r="C55" s="157"/>
      <c r="D55" s="135"/>
      <c r="E55" s="135"/>
      <c r="F55" s="158"/>
      <c r="G55" s="158"/>
      <c r="H55" s="158"/>
      <c r="I55" s="135"/>
      <c r="J55" s="158"/>
      <c r="K55" s="158"/>
      <c r="L55" s="158"/>
    </row>
    <row r="56" spans="1:12" ht="20.100000000000001" customHeight="1" x14ac:dyDescent="0.45">
      <c r="A56" s="1" t="str">
        <f>+A1</f>
        <v>บริษัท เอส โฮเทล แอนด์ รีสอร์ท จำกัด (มหาชน)</v>
      </c>
      <c r="B56" s="131"/>
      <c r="C56" s="131"/>
      <c r="D56" s="132"/>
      <c r="E56" s="132"/>
      <c r="F56" s="133"/>
      <c r="G56" s="133"/>
      <c r="H56" s="133"/>
      <c r="I56" s="132"/>
      <c r="J56" s="133"/>
      <c r="K56" s="133"/>
      <c r="L56" s="133"/>
    </row>
    <row r="57" spans="1:12" ht="20.100000000000001" customHeight="1" x14ac:dyDescent="0.45">
      <c r="A57" s="131" t="s">
        <v>37</v>
      </c>
      <c r="B57" s="131"/>
      <c r="C57" s="131"/>
      <c r="D57" s="132"/>
      <c r="E57" s="132"/>
      <c r="F57" s="133"/>
      <c r="G57" s="133"/>
      <c r="H57" s="133"/>
      <c r="I57" s="132"/>
      <c r="J57" s="133"/>
      <c r="K57" s="133"/>
      <c r="L57" s="133"/>
    </row>
    <row r="58" spans="1:12" ht="20.100000000000001" customHeight="1" x14ac:dyDescent="0.45">
      <c r="A58" s="97" t="str">
        <f>A3</f>
        <v>สำหรับปีสิ้นสุดวันที่ 31 ธันวาคม พ.ศ. 2563</v>
      </c>
      <c r="B58" s="97"/>
      <c r="C58" s="97"/>
      <c r="D58" s="135"/>
      <c r="E58" s="135"/>
      <c r="F58" s="136"/>
      <c r="G58" s="136"/>
      <c r="H58" s="136"/>
      <c r="I58" s="135"/>
      <c r="J58" s="136"/>
      <c r="K58" s="136"/>
      <c r="L58" s="136"/>
    </row>
    <row r="59" spans="1:12" ht="20.100000000000001" customHeight="1" x14ac:dyDescent="0.45">
      <c r="A59" s="159"/>
      <c r="B59" s="159"/>
      <c r="C59" s="159"/>
      <c r="D59" s="160"/>
      <c r="E59" s="160"/>
      <c r="F59" s="161"/>
      <c r="G59" s="161"/>
      <c r="H59" s="161"/>
      <c r="I59" s="160"/>
      <c r="J59" s="161"/>
      <c r="K59" s="161"/>
      <c r="L59" s="161"/>
    </row>
    <row r="60" spans="1:12" ht="20.100000000000001" customHeight="1" x14ac:dyDescent="0.45">
      <c r="A60" s="131"/>
      <c r="B60" s="131"/>
      <c r="C60" s="131"/>
      <c r="D60" s="132"/>
      <c r="E60" s="132"/>
      <c r="F60" s="227" t="s">
        <v>1</v>
      </c>
      <c r="G60" s="227"/>
      <c r="H60" s="227"/>
      <c r="I60" s="18"/>
      <c r="J60" s="227" t="s">
        <v>70</v>
      </c>
      <c r="K60" s="227"/>
      <c r="L60" s="227"/>
    </row>
    <row r="61" spans="1:12" s="137" customFormat="1" ht="20.100000000000001" customHeight="1" x14ac:dyDescent="0.45">
      <c r="F61" s="21" t="s">
        <v>174</v>
      </c>
      <c r="G61" s="21"/>
      <c r="H61" s="21" t="s">
        <v>143</v>
      </c>
      <c r="I61" s="21"/>
      <c r="J61" s="21" t="s">
        <v>174</v>
      </c>
      <c r="K61" s="21"/>
      <c r="L61" s="21" t="s">
        <v>143</v>
      </c>
    </row>
    <row r="62" spans="1:12" s="137" customFormat="1" ht="20.100000000000001" customHeight="1" x14ac:dyDescent="0.45">
      <c r="D62" s="22" t="s">
        <v>2</v>
      </c>
      <c r="F62" s="23" t="s">
        <v>3</v>
      </c>
      <c r="G62" s="21"/>
      <c r="H62" s="23" t="s">
        <v>3</v>
      </c>
      <c r="I62" s="21"/>
      <c r="J62" s="23" t="s">
        <v>3</v>
      </c>
      <c r="K62" s="21"/>
      <c r="L62" s="23" t="s">
        <v>3</v>
      </c>
    </row>
    <row r="63" spans="1:12" ht="8.25" customHeight="1" x14ac:dyDescent="0.45">
      <c r="A63" s="134"/>
      <c r="B63" s="134"/>
      <c r="C63" s="134"/>
      <c r="D63" s="132"/>
      <c r="E63" s="132"/>
      <c r="F63" s="189"/>
      <c r="G63" s="146"/>
      <c r="H63" s="143"/>
      <c r="I63" s="132"/>
      <c r="J63" s="189"/>
      <c r="K63" s="146"/>
      <c r="L63" s="143"/>
    </row>
    <row r="64" spans="1:12" s="73" customFormat="1" ht="20.100000000000001" customHeight="1" x14ac:dyDescent="0.45">
      <c r="A64" s="162" t="s">
        <v>211</v>
      </c>
      <c r="D64" s="142"/>
      <c r="E64" s="142"/>
      <c r="F64" s="195"/>
      <c r="G64" s="153"/>
      <c r="H64" s="153"/>
      <c r="I64" s="142"/>
      <c r="J64" s="195"/>
      <c r="K64" s="153"/>
      <c r="L64" s="153"/>
    </row>
    <row r="65" spans="1:12" s="73" customFormat="1" ht="20.100000000000001" customHeight="1" x14ac:dyDescent="0.45">
      <c r="A65" s="6" t="s">
        <v>104</v>
      </c>
      <c r="B65" s="11"/>
      <c r="C65" s="149"/>
      <c r="D65" s="132"/>
      <c r="E65" s="132"/>
      <c r="F65" s="191">
        <v>-2370669684</v>
      </c>
      <c r="G65" s="163"/>
      <c r="H65" s="144">
        <v>-466854385</v>
      </c>
      <c r="I65" s="163"/>
      <c r="J65" s="191">
        <v>-310711788</v>
      </c>
      <c r="K65" s="142"/>
      <c r="L65" s="144">
        <v>-274285704</v>
      </c>
    </row>
    <row r="66" spans="1:12" s="73" customFormat="1" ht="20.100000000000001" customHeight="1" x14ac:dyDescent="0.45">
      <c r="A66" s="6" t="s">
        <v>82</v>
      </c>
      <c r="B66" s="6"/>
      <c r="C66" s="149"/>
      <c r="D66" s="132"/>
      <c r="E66" s="132"/>
      <c r="F66" s="190">
        <v>0</v>
      </c>
      <c r="G66" s="163"/>
      <c r="H66" s="145">
        <v>0</v>
      </c>
      <c r="I66" s="163"/>
      <c r="J66" s="190">
        <v>0</v>
      </c>
      <c r="K66" s="142"/>
      <c r="L66" s="145">
        <v>0</v>
      </c>
    </row>
    <row r="67" spans="1:12" s="73" customFormat="1" ht="8.25" customHeight="1" x14ac:dyDescent="0.45">
      <c r="A67" s="6"/>
      <c r="B67" s="6"/>
      <c r="C67" s="149"/>
      <c r="D67" s="132"/>
      <c r="E67" s="132"/>
      <c r="F67" s="197"/>
      <c r="G67" s="165"/>
      <c r="H67" s="164"/>
      <c r="I67" s="165"/>
      <c r="J67" s="197"/>
      <c r="K67" s="165"/>
      <c r="L67" s="165"/>
    </row>
    <row r="68" spans="1:12" s="73" customFormat="1" ht="20.100000000000001" customHeight="1" thickBot="1" x14ac:dyDescent="0.5">
      <c r="A68" s="6"/>
      <c r="B68" s="6"/>
      <c r="C68" s="149"/>
      <c r="D68" s="132"/>
      <c r="E68" s="132"/>
      <c r="F68" s="198">
        <f>SUM(F65:F66)</f>
        <v>-2370669684</v>
      </c>
      <c r="G68" s="163"/>
      <c r="H68" s="166">
        <f>SUM(H65:H66)</f>
        <v>-466854385</v>
      </c>
      <c r="I68" s="163"/>
      <c r="J68" s="198">
        <f>SUM(J65:J66)</f>
        <v>-310711788</v>
      </c>
      <c r="K68" s="163"/>
      <c r="L68" s="166">
        <f>SUM(L65:L67)</f>
        <v>-274285704</v>
      </c>
    </row>
    <row r="69" spans="1:12" s="73" customFormat="1" ht="20.100000000000001" customHeight="1" thickTop="1" x14ac:dyDescent="0.45">
      <c r="B69" s="149"/>
      <c r="C69" s="149"/>
      <c r="D69" s="132"/>
      <c r="E69" s="132"/>
      <c r="F69" s="199"/>
      <c r="G69" s="163"/>
      <c r="H69" s="163"/>
      <c r="I69" s="163"/>
      <c r="J69" s="199"/>
      <c r="K69" s="163"/>
      <c r="L69" s="163"/>
    </row>
    <row r="70" spans="1:12" s="73" customFormat="1" ht="20.100000000000001" customHeight="1" x14ac:dyDescent="0.45">
      <c r="A70" s="162" t="s">
        <v>212</v>
      </c>
      <c r="D70" s="142"/>
      <c r="E70" s="142"/>
      <c r="F70" s="195"/>
      <c r="G70" s="153"/>
      <c r="H70" s="153"/>
      <c r="I70" s="153"/>
      <c r="J70" s="195"/>
      <c r="K70" s="142"/>
      <c r="L70" s="153"/>
    </row>
    <row r="71" spans="1:12" s="73" customFormat="1" ht="20.100000000000001" customHeight="1" x14ac:dyDescent="0.45">
      <c r="A71" s="6" t="s">
        <v>104</v>
      </c>
      <c r="B71" s="11"/>
      <c r="C71" s="149"/>
      <c r="D71" s="132"/>
      <c r="E71" s="132"/>
      <c r="F71" s="195">
        <f>F48</f>
        <v>-2268607462</v>
      </c>
      <c r="G71" s="153"/>
      <c r="H71" s="153">
        <v>-1332341316</v>
      </c>
      <c r="I71" s="153"/>
      <c r="J71" s="195">
        <v>-310711788</v>
      </c>
      <c r="K71" s="142"/>
      <c r="L71" s="153">
        <v>-274285704</v>
      </c>
    </row>
    <row r="72" spans="1:12" s="73" customFormat="1" ht="20.100000000000001" customHeight="1" x14ac:dyDescent="0.45">
      <c r="A72" s="6" t="s">
        <v>82</v>
      </c>
      <c r="B72" s="6"/>
      <c r="C72" s="149"/>
      <c r="D72" s="132"/>
      <c r="E72" s="132"/>
      <c r="F72" s="200">
        <v>0</v>
      </c>
      <c r="G72" s="163"/>
      <c r="H72" s="167">
        <v>0</v>
      </c>
      <c r="I72" s="163"/>
      <c r="J72" s="200">
        <v>0</v>
      </c>
      <c r="K72" s="142"/>
      <c r="L72" s="167">
        <v>0</v>
      </c>
    </row>
    <row r="73" spans="1:12" s="73" customFormat="1" ht="8.25" customHeight="1" x14ac:dyDescent="0.45">
      <c r="A73" s="6"/>
      <c r="B73" s="6"/>
      <c r="C73" s="149"/>
      <c r="D73" s="132"/>
      <c r="E73" s="132"/>
      <c r="F73" s="201"/>
      <c r="G73" s="165"/>
      <c r="H73" s="165"/>
      <c r="I73" s="165"/>
      <c r="J73" s="201"/>
      <c r="K73" s="165"/>
      <c r="L73" s="165"/>
    </row>
    <row r="74" spans="1:12" s="73" customFormat="1" ht="20.100000000000001" customHeight="1" thickBot="1" x14ac:dyDescent="0.5">
      <c r="A74" s="6"/>
      <c r="B74" s="6"/>
      <c r="C74" s="149"/>
      <c r="D74" s="132"/>
      <c r="E74" s="132"/>
      <c r="F74" s="198">
        <f>SUM(F71:F72)</f>
        <v>-2268607462</v>
      </c>
      <c r="G74" s="163"/>
      <c r="H74" s="166">
        <f>SUM(H71:H72)</f>
        <v>-1332341316</v>
      </c>
      <c r="I74" s="163"/>
      <c r="J74" s="198">
        <f>SUM(J71:J72)</f>
        <v>-310711788</v>
      </c>
      <c r="K74" s="163"/>
      <c r="L74" s="166">
        <f>SUM(L71:L73)</f>
        <v>-274285704</v>
      </c>
    </row>
    <row r="75" spans="1:12" s="73" customFormat="1" ht="20.100000000000001" customHeight="1" thickTop="1" x14ac:dyDescent="0.45">
      <c r="B75" s="149"/>
      <c r="C75" s="149"/>
      <c r="D75" s="132"/>
      <c r="E75" s="132"/>
      <c r="F75" s="199"/>
      <c r="G75" s="163"/>
      <c r="H75" s="163"/>
      <c r="I75" s="163"/>
      <c r="J75" s="199"/>
      <c r="K75" s="163"/>
      <c r="L75" s="163"/>
    </row>
    <row r="76" spans="1:12" s="73" customFormat="1" ht="20.100000000000001" customHeight="1" x14ac:dyDescent="0.45">
      <c r="A76" s="162" t="s">
        <v>213</v>
      </c>
      <c r="B76" s="149"/>
      <c r="C76" s="149"/>
      <c r="D76" s="132"/>
      <c r="E76" s="132"/>
      <c r="F76" s="199"/>
      <c r="G76" s="163"/>
      <c r="H76" s="163"/>
      <c r="I76" s="163"/>
      <c r="J76" s="199"/>
      <c r="K76" s="163"/>
      <c r="L76" s="163"/>
    </row>
    <row r="77" spans="1:12" s="73" customFormat="1" ht="8.25" customHeight="1" x14ac:dyDescent="0.45">
      <c r="A77" s="6"/>
      <c r="B77" s="6"/>
      <c r="C77" s="149"/>
      <c r="D77" s="132"/>
      <c r="E77" s="132"/>
      <c r="F77" s="201"/>
      <c r="G77" s="165"/>
      <c r="H77" s="165"/>
      <c r="I77" s="165"/>
      <c r="J77" s="201"/>
      <c r="K77" s="165"/>
      <c r="L77" s="165"/>
    </row>
    <row r="78" spans="1:12" s="73" customFormat="1" ht="20.100000000000001" customHeight="1" x14ac:dyDescent="0.45">
      <c r="A78" s="73" t="s">
        <v>214</v>
      </c>
      <c r="C78" s="149"/>
      <c r="D78" s="132">
        <v>28</v>
      </c>
      <c r="E78" s="132"/>
      <c r="F78" s="202">
        <v>-0.66</v>
      </c>
      <c r="G78" s="168"/>
      <c r="H78" s="168">
        <v>-0.2</v>
      </c>
      <c r="I78" s="168"/>
      <c r="J78" s="202">
        <v>-8.6461578789194249E-2</v>
      </c>
      <c r="K78" s="168"/>
      <c r="L78" s="168">
        <v>-0.12</v>
      </c>
    </row>
    <row r="79" spans="1:12" s="73" customFormat="1" ht="20.100000000000001" customHeight="1" x14ac:dyDescent="0.45">
      <c r="C79" s="149"/>
      <c r="D79" s="132"/>
      <c r="E79" s="132"/>
      <c r="F79" s="169"/>
      <c r="G79" s="170"/>
      <c r="H79" s="169"/>
      <c r="I79" s="170"/>
      <c r="J79" s="169"/>
      <c r="K79" s="170"/>
      <c r="L79" s="171"/>
    </row>
    <row r="80" spans="1:12" s="73" customFormat="1" ht="20.100000000000001" customHeight="1" x14ac:dyDescent="0.45">
      <c r="D80" s="132"/>
      <c r="E80" s="132"/>
      <c r="F80" s="226"/>
      <c r="G80" s="170"/>
      <c r="H80" s="169"/>
      <c r="I80" s="170"/>
      <c r="J80" s="169"/>
      <c r="K80" s="170"/>
      <c r="L80" s="171"/>
    </row>
    <row r="81" spans="3:12" s="73" customFormat="1" ht="20.100000000000001" customHeight="1" x14ac:dyDescent="0.45">
      <c r="C81" s="172"/>
      <c r="D81" s="132"/>
      <c r="E81" s="132"/>
      <c r="F81" s="169"/>
      <c r="G81" s="170"/>
      <c r="H81" s="169"/>
      <c r="I81" s="170"/>
      <c r="J81" s="171"/>
      <c r="K81" s="170"/>
      <c r="L81" s="171"/>
    </row>
    <row r="82" spans="3:12" s="73" customFormat="1" ht="20.100000000000001" customHeight="1" x14ac:dyDescent="0.45">
      <c r="C82" s="172"/>
      <c r="D82" s="132"/>
      <c r="E82" s="132"/>
      <c r="F82" s="169"/>
      <c r="G82" s="170"/>
      <c r="H82" s="169"/>
      <c r="I82" s="170"/>
      <c r="J82" s="171"/>
      <c r="K82" s="170"/>
      <c r="L82" s="171"/>
    </row>
    <row r="83" spans="3:12" s="73" customFormat="1" ht="20.100000000000001" customHeight="1" x14ac:dyDescent="0.45">
      <c r="C83" s="172"/>
      <c r="D83" s="132"/>
      <c r="E83" s="132"/>
      <c r="F83" s="169"/>
      <c r="G83" s="170"/>
      <c r="H83" s="169"/>
      <c r="I83" s="170"/>
      <c r="J83" s="171"/>
      <c r="K83" s="170"/>
      <c r="L83" s="171"/>
    </row>
    <row r="84" spans="3:12" s="73" customFormat="1" ht="20.100000000000001" customHeight="1" x14ac:dyDescent="0.45">
      <c r="C84" s="172"/>
      <c r="D84" s="132"/>
      <c r="E84" s="132"/>
      <c r="F84" s="169"/>
      <c r="G84" s="170"/>
      <c r="H84" s="169"/>
      <c r="I84" s="170"/>
      <c r="J84" s="171"/>
      <c r="K84" s="170"/>
      <c r="L84" s="171"/>
    </row>
    <row r="85" spans="3:12" s="73" customFormat="1" ht="20.100000000000001" customHeight="1" x14ac:dyDescent="0.45">
      <c r="C85" s="172"/>
      <c r="D85" s="132"/>
      <c r="E85" s="132"/>
      <c r="F85" s="169"/>
      <c r="G85" s="170"/>
      <c r="H85" s="169"/>
      <c r="I85" s="170"/>
      <c r="J85" s="171"/>
      <c r="K85" s="170"/>
      <c r="L85" s="171"/>
    </row>
    <row r="86" spans="3:12" s="73" customFormat="1" ht="20.100000000000001" customHeight="1" x14ac:dyDescent="0.45">
      <c r="C86" s="172"/>
      <c r="D86" s="132"/>
      <c r="E86" s="132"/>
      <c r="F86" s="169"/>
      <c r="G86" s="170"/>
      <c r="H86" s="169"/>
      <c r="I86" s="170"/>
      <c r="J86" s="171"/>
      <c r="K86" s="170"/>
      <c r="L86" s="171"/>
    </row>
    <row r="87" spans="3:12" s="73" customFormat="1" ht="20.100000000000001" customHeight="1" x14ac:dyDescent="0.45">
      <c r="C87" s="172"/>
      <c r="D87" s="132"/>
      <c r="E87" s="132"/>
      <c r="F87" s="169"/>
      <c r="G87" s="170"/>
      <c r="H87" s="169"/>
      <c r="I87" s="170"/>
      <c r="J87" s="171"/>
      <c r="K87" s="170"/>
      <c r="L87" s="171"/>
    </row>
    <row r="88" spans="3:12" s="73" customFormat="1" ht="20.100000000000001" customHeight="1" x14ac:dyDescent="0.45">
      <c r="C88" s="172"/>
      <c r="D88" s="132"/>
      <c r="E88" s="132"/>
      <c r="F88" s="169"/>
      <c r="G88" s="170"/>
      <c r="H88" s="169"/>
      <c r="I88" s="170"/>
      <c r="J88" s="171"/>
      <c r="K88" s="170"/>
      <c r="L88" s="171"/>
    </row>
    <row r="89" spans="3:12" s="73" customFormat="1" ht="20.100000000000001" customHeight="1" x14ac:dyDescent="0.45">
      <c r="C89" s="172"/>
      <c r="D89" s="132"/>
      <c r="E89" s="132"/>
      <c r="F89" s="169"/>
      <c r="G89" s="170"/>
      <c r="H89" s="169"/>
      <c r="I89" s="170"/>
      <c r="J89" s="171"/>
      <c r="K89" s="170"/>
      <c r="L89" s="171"/>
    </row>
    <row r="90" spans="3:12" s="73" customFormat="1" ht="20.100000000000001" customHeight="1" x14ac:dyDescent="0.45">
      <c r="C90" s="172"/>
      <c r="D90" s="132"/>
      <c r="E90" s="132"/>
      <c r="F90" s="169"/>
      <c r="G90" s="170"/>
      <c r="H90" s="169"/>
      <c r="I90" s="170"/>
      <c r="J90" s="171"/>
      <c r="K90" s="170"/>
      <c r="L90" s="171"/>
    </row>
    <row r="91" spans="3:12" s="73" customFormat="1" ht="20.100000000000001" customHeight="1" x14ac:dyDescent="0.45">
      <c r="C91" s="172"/>
      <c r="D91" s="132"/>
      <c r="E91" s="132"/>
      <c r="F91" s="169"/>
      <c r="G91" s="170"/>
      <c r="H91" s="169"/>
      <c r="I91" s="170"/>
      <c r="J91" s="171"/>
      <c r="K91" s="170"/>
      <c r="L91" s="171"/>
    </row>
    <row r="92" spans="3:12" s="73" customFormat="1" ht="20.100000000000001" customHeight="1" x14ac:dyDescent="0.45">
      <c r="C92" s="172"/>
      <c r="D92" s="132"/>
      <c r="E92" s="132"/>
      <c r="F92" s="169"/>
      <c r="G92" s="170"/>
      <c r="H92" s="169"/>
      <c r="I92" s="170"/>
      <c r="J92" s="171"/>
      <c r="K92" s="170"/>
      <c r="L92" s="171"/>
    </row>
    <row r="93" spans="3:12" s="73" customFormat="1" ht="20.100000000000001" customHeight="1" x14ac:dyDescent="0.45">
      <c r="C93" s="172"/>
      <c r="D93" s="132"/>
      <c r="E93" s="132"/>
      <c r="F93" s="169"/>
      <c r="G93" s="170"/>
      <c r="H93" s="169"/>
      <c r="I93" s="170"/>
      <c r="J93" s="171"/>
      <c r="K93" s="170"/>
      <c r="L93" s="171"/>
    </row>
    <row r="94" spans="3:12" s="73" customFormat="1" ht="20.100000000000001" customHeight="1" x14ac:dyDescent="0.45">
      <c r="C94" s="172"/>
      <c r="D94" s="132"/>
      <c r="E94" s="132"/>
      <c r="F94" s="169"/>
      <c r="G94" s="170"/>
      <c r="H94" s="169"/>
      <c r="I94" s="170"/>
      <c r="J94" s="171"/>
      <c r="K94" s="170"/>
      <c r="L94" s="171"/>
    </row>
    <row r="95" spans="3:12" s="73" customFormat="1" ht="20.100000000000001" customHeight="1" x14ac:dyDescent="0.45">
      <c r="C95" s="172"/>
      <c r="D95" s="132"/>
      <c r="E95" s="132"/>
      <c r="F95" s="169"/>
      <c r="G95" s="170"/>
      <c r="H95" s="169"/>
      <c r="I95" s="170"/>
      <c r="J95" s="171"/>
      <c r="K95" s="170"/>
      <c r="L95" s="171"/>
    </row>
    <row r="96" spans="3:12" s="73" customFormat="1" ht="20.100000000000001" customHeight="1" x14ac:dyDescent="0.45">
      <c r="C96" s="172"/>
      <c r="D96" s="132"/>
      <c r="E96" s="132"/>
      <c r="F96" s="169"/>
      <c r="G96" s="170"/>
      <c r="H96" s="169"/>
      <c r="I96" s="170"/>
      <c r="J96" s="171"/>
      <c r="K96" s="170"/>
      <c r="L96" s="171"/>
    </row>
    <row r="97" spans="1:12" s="73" customFormat="1" ht="20.100000000000001" customHeight="1" x14ac:dyDescent="0.45">
      <c r="C97" s="172"/>
      <c r="D97" s="132"/>
      <c r="E97" s="132"/>
      <c r="F97" s="169"/>
      <c r="G97" s="170"/>
      <c r="H97" s="169"/>
      <c r="I97" s="170"/>
      <c r="J97" s="171"/>
      <c r="K97" s="170"/>
      <c r="L97" s="171"/>
    </row>
    <row r="98" spans="1:12" s="73" customFormat="1" ht="20.100000000000001" customHeight="1" x14ac:dyDescent="0.45">
      <c r="C98" s="172"/>
      <c r="D98" s="132"/>
      <c r="E98" s="132"/>
      <c r="F98" s="169"/>
      <c r="G98" s="170"/>
      <c r="H98" s="169"/>
      <c r="I98" s="170"/>
      <c r="J98" s="171"/>
      <c r="K98" s="170"/>
      <c r="L98" s="171"/>
    </row>
    <row r="99" spans="1:12" s="73" customFormat="1" ht="20.100000000000001" customHeight="1" x14ac:dyDescent="0.45">
      <c r="C99" s="172"/>
      <c r="D99" s="132"/>
      <c r="E99" s="132"/>
      <c r="F99" s="169"/>
      <c r="G99" s="170"/>
      <c r="H99" s="169"/>
      <c r="I99" s="170"/>
      <c r="J99" s="171"/>
      <c r="K99" s="170"/>
      <c r="L99" s="171"/>
    </row>
    <row r="100" spans="1:12" s="73" customFormat="1" ht="20.25" customHeight="1" x14ac:dyDescent="0.45">
      <c r="C100" s="172"/>
      <c r="D100" s="132"/>
      <c r="E100" s="132"/>
      <c r="F100" s="169"/>
      <c r="G100" s="170"/>
      <c r="H100" s="169"/>
      <c r="I100" s="170"/>
      <c r="J100" s="171"/>
      <c r="K100" s="170"/>
      <c r="L100" s="171"/>
    </row>
    <row r="101" spans="1:12" s="73" customFormat="1" ht="15.75" customHeight="1" x14ac:dyDescent="0.45">
      <c r="C101" s="172"/>
      <c r="D101" s="132"/>
      <c r="E101" s="132"/>
      <c r="F101" s="169"/>
      <c r="G101" s="170"/>
      <c r="H101" s="169"/>
      <c r="I101" s="170"/>
      <c r="J101" s="171"/>
      <c r="K101" s="170"/>
      <c r="L101" s="171"/>
    </row>
    <row r="102" spans="1:12" ht="21.95" customHeight="1" x14ac:dyDescent="0.45">
      <c r="A102" s="106" t="str">
        <f>+'T9-11'!A130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157"/>
      <c r="C102" s="157"/>
      <c r="D102" s="135"/>
      <c r="E102" s="135"/>
      <c r="F102" s="158"/>
      <c r="G102" s="158"/>
      <c r="H102" s="158"/>
      <c r="I102" s="135"/>
      <c r="J102" s="158"/>
      <c r="K102" s="158"/>
      <c r="L102" s="158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AB37"/>
  <sheetViews>
    <sheetView zoomScaleNormal="100" zoomScaleSheetLayoutView="100" workbookViewId="0">
      <selection activeCell="D1" sqref="D1:AB1048576"/>
    </sheetView>
  </sheetViews>
  <sheetFormatPr defaultColWidth="9.1640625" defaultRowHeight="20.100000000000001" customHeight="1" x14ac:dyDescent="0.45"/>
  <cols>
    <col min="1" max="2" width="2" style="11" customWidth="1"/>
    <col min="3" max="3" width="30.33203125" style="11" customWidth="1"/>
    <col min="4" max="4" width="9" style="11" customWidth="1"/>
    <col min="5" max="5" width="0.6640625" style="11" customWidth="1"/>
    <col min="6" max="6" width="14.1640625" style="78" customWidth="1"/>
    <col min="7" max="7" width="0.6640625" style="78" customWidth="1"/>
    <col min="8" max="8" width="12.6640625" style="78" bestFit="1" customWidth="1"/>
    <col min="9" max="9" width="0.6640625" style="78" customWidth="1"/>
    <col min="10" max="10" width="14.83203125" style="78" customWidth="1"/>
    <col min="11" max="11" width="0.6640625" style="78" customWidth="1"/>
    <col min="12" max="12" width="12.83203125" style="78" customWidth="1"/>
    <col min="13" max="13" width="0.6640625" style="78" customWidth="1"/>
    <col min="14" max="14" width="13.83203125" style="78" customWidth="1"/>
    <col min="15" max="15" width="0.6640625" style="78" customWidth="1"/>
    <col min="16" max="16" width="11.33203125" style="78" customWidth="1"/>
    <col min="17" max="17" width="0.6640625" style="78" customWidth="1"/>
    <col min="18" max="18" width="12" style="78" customWidth="1"/>
    <col min="19" max="19" width="0.6640625" style="78" customWidth="1"/>
    <col min="20" max="20" width="13.6640625" style="78" customWidth="1"/>
    <col min="21" max="21" width="0.6640625" style="78" customWidth="1"/>
    <col min="22" max="22" width="16.83203125" style="78" customWidth="1"/>
    <col min="23" max="23" width="0.6640625" style="78" customWidth="1"/>
    <col min="24" max="24" width="13.83203125" style="78" customWidth="1"/>
    <col min="25" max="25" width="0.6640625" style="78" customWidth="1"/>
    <col min="26" max="26" width="13.6640625" style="78" customWidth="1"/>
    <col min="27" max="27" width="0.6640625" style="78" customWidth="1"/>
    <col min="28" max="28" width="14.83203125" style="78" customWidth="1"/>
    <col min="29" max="16384" width="9.1640625" style="11"/>
  </cols>
  <sheetData>
    <row r="1" spans="1:28" ht="20.100000000000001" customHeight="1" x14ac:dyDescent="0.45">
      <c r="A1" s="1" t="str">
        <f>+'T12-13'!A1</f>
        <v>บริษัท เอส โฮเทล แอนด์ รีสอร์ท จำกัด (มหาชน)</v>
      </c>
      <c r="B1" s="1"/>
      <c r="C1" s="1"/>
      <c r="D1" s="1"/>
      <c r="E1" s="1"/>
      <c r="AB1" s="74"/>
    </row>
    <row r="2" spans="1:28" ht="20.100000000000001" customHeight="1" x14ac:dyDescent="0.45">
      <c r="A2" s="1" t="s">
        <v>83</v>
      </c>
      <c r="B2" s="1"/>
      <c r="C2" s="1"/>
      <c r="D2" s="1"/>
      <c r="E2" s="1"/>
      <c r="AB2" s="74"/>
    </row>
    <row r="3" spans="1:28" ht="20.100000000000001" customHeight="1" x14ac:dyDescent="0.45">
      <c r="A3" s="97" t="str">
        <f>'T12-13'!A3</f>
        <v>สำหรับปีสิ้นสุดวันที่ 31 ธันวาคม พ.ศ. 2563</v>
      </c>
      <c r="B3" s="7"/>
      <c r="C3" s="7"/>
      <c r="D3" s="7"/>
      <c r="E3" s="7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1:28" ht="20.100000000000001" customHeight="1" x14ac:dyDescent="0.45">
      <c r="A4" s="16"/>
      <c r="B4" s="16"/>
      <c r="C4" s="16"/>
      <c r="D4" s="16"/>
      <c r="E4" s="16"/>
    </row>
    <row r="5" spans="1:28" ht="20.100000000000001" customHeight="1" x14ac:dyDescent="0.45">
      <c r="A5" s="107"/>
      <c r="B5" s="107"/>
      <c r="C5" s="107"/>
      <c r="D5" s="107"/>
      <c r="E5" s="107"/>
      <c r="F5" s="229" t="s">
        <v>1</v>
      </c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</row>
    <row r="6" spans="1:28" ht="20.100000000000001" customHeight="1" x14ac:dyDescent="0.45">
      <c r="A6" s="107"/>
      <c r="B6" s="107"/>
      <c r="C6" s="107"/>
      <c r="D6" s="107"/>
      <c r="E6" s="107"/>
      <c r="F6" s="230" t="s">
        <v>84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108"/>
      <c r="Z6" s="109"/>
      <c r="AA6" s="109"/>
      <c r="AB6" s="109"/>
    </row>
    <row r="7" spans="1:28" ht="20.100000000000001" customHeight="1" x14ac:dyDescent="0.45">
      <c r="A7" s="107"/>
      <c r="B7" s="107"/>
      <c r="C7" s="107"/>
      <c r="D7" s="107"/>
      <c r="E7" s="107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231" t="s">
        <v>79</v>
      </c>
      <c r="Q7" s="231"/>
      <c r="R7" s="231"/>
      <c r="S7" s="231"/>
      <c r="T7" s="231"/>
      <c r="U7" s="231"/>
      <c r="V7" s="231"/>
      <c r="W7" s="110"/>
      <c r="X7" s="110"/>
      <c r="Y7" s="110"/>
      <c r="Z7" s="110"/>
      <c r="AA7" s="110"/>
      <c r="AB7" s="110"/>
    </row>
    <row r="8" spans="1:28" ht="20.100000000000001" customHeight="1" x14ac:dyDescent="0.45">
      <c r="A8" s="107"/>
      <c r="B8" s="107"/>
      <c r="C8" s="107"/>
      <c r="D8" s="107"/>
      <c r="E8" s="107"/>
      <c r="F8" s="110"/>
      <c r="G8" s="110"/>
      <c r="H8" s="110"/>
      <c r="I8" s="110"/>
      <c r="J8" s="111" t="s">
        <v>226</v>
      </c>
      <c r="K8" s="110"/>
      <c r="L8" s="111"/>
      <c r="M8" s="110"/>
      <c r="N8" s="110"/>
      <c r="O8" s="110"/>
      <c r="P8" s="232" t="s">
        <v>92</v>
      </c>
      <c r="Q8" s="232"/>
      <c r="R8" s="232"/>
      <c r="S8" s="232"/>
      <c r="T8" s="232"/>
      <c r="U8" s="110"/>
      <c r="V8" s="110"/>
      <c r="W8" s="110"/>
      <c r="X8" s="110"/>
      <c r="Y8" s="110"/>
      <c r="Z8" s="110"/>
      <c r="AA8" s="110"/>
      <c r="AB8" s="110"/>
    </row>
    <row r="9" spans="1:28" ht="20.100000000000001" customHeight="1" x14ac:dyDescent="0.45">
      <c r="A9" s="107"/>
      <c r="B9" s="107"/>
      <c r="C9" s="107"/>
      <c r="D9" s="107"/>
      <c r="E9" s="107"/>
      <c r="F9" s="110"/>
      <c r="G9" s="110"/>
      <c r="H9" s="110"/>
      <c r="I9" s="110"/>
      <c r="J9" s="111" t="s">
        <v>120</v>
      </c>
      <c r="K9" s="110"/>
      <c r="L9" s="111"/>
      <c r="M9" s="110"/>
      <c r="O9" s="110"/>
      <c r="P9" s="112" t="s">
        <v>108</v>
      </c>
      <c r="Q9" s="112"/>
      <c r="R9" s="112"/>
      <c r="S9" s="110"/>
      <c r="T9" s="112" t="s">
        <v>137</v>
      </c>
      <c r="U9" s="110"/>
      <c r="V9" s="110"/>
      <c r="W9" s="110"/>
      <c r="X9" s="110"/>
      <c r="Y9" s="110"/>
      <c r="Z9" s="110"/>
      <c r="AA9" s="110"/>
      <c r="AB9" s="110"/>
    </row>
    <row r="10" spans="1:28" s="102" customFormat="1" ht="20.100000000000001" customHeight="1" x14ac:dyDescent="0.45">
      <c r="A10" s="113"/>
      <c r="B10" s="113"/>
      <c r="C10" s="113"/>
      <c r="D10" s="113"/>
      <c r="E10" s="113"/>
      <c r="F10" s="111"/>
      <c r="G10" s="111"/>
      <c r="H10" s="111"/>
      <c r="I10" s="112"/>
      <c r="J10" s="114" t="s">
        <v>124</v>
      </c>
      <c r="K10" s="112"/>
      <c r="L10" s="114" t="s">
        <v>150</v>
      </c>
      <c r="M10" s="112"/>
      <c r="N10" s="112" t="s">
        <v>170</v>
      </c>
      <c r="O10" s="112"/>
      <c r="P10" s="112" t="s">
        <v>109</v>
      </c>
      <c r="Q10" s="112"/>
      <c r="R10" s="112" t="s">
        <v>196</v>
      </c>
      <c r="S10" s="112"/>
      <c r="T10" s="111" t="s">
        <v>136</v>
      </c>
      <c r="U10" s="112"/>
      <c r="V10" s="115"/>
      <c r="W10" s="112"/>
      <c r="X10" s="112" t="s">
        <v>106</v>
      </c>
      <c r="Y10" s="112"/>
      <c r="Z10" s="112" t="s">
        <v>88</v>
      </c>
      <c r="AA10" s="112"/>
      <c r="AB10" s="111"/>
    </row>
    <row r="11" spans="1:28" s="102" customFormat="1" ht="20.100000000000001" customHeight="1" x14ac:dyDescent="0.45">
      <c r="A11" s="113"/>
      <c r="B11" s="113"/>
      <c r="C11" s="113"/>
      <c r="D11" s="113"/>
      <c r="E11" s="113"/>
      <c r="F11" s="111" t="s">
        <v>42</v>
      </c>
      <c r="G11" s="111"/>
      <c r="H11" s="111" t="s">
        <v>97</v>
      </c>
      <c r="I11" s="112"/>
      <c r="J11" s="116" t="s">
        <v>125</v>
      </c>
      <c r="K11" s="112"/>
      <c r="L11" s="116" t="s">
        <v>152</v>
      </c>
      <c r="M11" s="112"/>
      <c r="N11" s="112" t="s">
        <v>172</v>
      </c>
      <c r="O11" s="111"/>
      <c r="P11" s="112" t="s">
        <v>110</v>
      </c>
      <c r="Q11" s="112"/>
      <c r="R11" s="112" t="s">
        <v>197</v>
      </c>
      <c r="S11" s="111"/>
      <c r="T11" s="112" t="s">
        <v>85</v>
      </c>
      <c r="U11" s="111"/>
      <c r="V11" s="112" t="s">
        <v>64</v>
      </c>
      <c r="W11" s="111"/>
      <c r="X11" s="112" t="s">
        <v>86</v>
      </c>
      <c r="Y11" s="111"/>
      <c r="Z11" s="112" t="s">
        <v>89</v>
      </c>
      <c r="AA11" s="111"/>
      <c r="AB11" s="111" t="s">
        <v>43</v>
      </c>
    </row>
    <row r="12" spans="1:28" s="102" customFormat="1" ht="20.100000000000001" customHeight="1" x14ac:dyDescent="0.45">
      <c r="A12" s="113"/>
      <c r="B12" s="113"/>
      <c r="C12" s="113"/>
      <c r="D12" s="113"/>
      <c r="E12" s="113"/>
      <c r="F12" s="112" t="s">
        <v>44</v>
      </c>
      <c r="G12" s="112"/>
      <c r="H12" s="112" t="s">
        <v>96</v>
      </c>
      <c r="I12" s="112"/>
      <c r="J12" s="116" t="s">
        <v>126</v>
      </c>
      <c r="K12" s="112"/>
      <c r="L12" s="116" t="s">
        <v>153</v>
      </c>
      <c r="M12" s="112"/>
      <c r="N12" s="112" t="s">
        <v>171</v>
      </c>
      <c r="O12" s="112"/>
      <c r="P12" s="112" t="s">
        <v>95</v>
      </c>
      <c r="Q12" s="112"/>
      <c r="R12" s="112" t="s">
        <v>198</v>
      </c>
      <c r="S12" s="112"/>
      <c r="T12" s="112" t="s">
        <v>66</v>
      </c>
      <c r="U12" s="112"/>
      <c r="V12" s="111" t="s">
        <v>91</v>
      </c>
      <c r="W12" s="112"/>
      <c r="X12" s="112" t="s">
        <v>87</v>
      </c>
      <c r="Y12" s="112"/>
      <c r="Z12" s="112" t="s">
        <v>90</v>
      </c>
      <c r="AA12" s="112"/>
      <c r="AB12" s="112" t="s">
        <v>71</v>
      </c>
    </row>
    <row r="13" spans="1:28" s="102" customFormat="1" ht="20.100000000000001" customHeight="1" x14ac:dyDescent="0.45">
      <c r="A13" s="113"/>
      <c r="B13" s="113"/>
      <c r="C13" s="113"/>
      <c r="D13" s="117" t="s">
        <v>2</v>
      </c>
      <c r="E13" s="113"/>
      <c r="F13" s="118" t="s">
        <v>3</v>
      </c>
      <c r="G13" s="112"/>
      <c r="H13" s="118" t="s">
        <v>3</v>
      </c>
      <c r="I13" s="112"/>
      <c r="J13" s="119" t="s">
        <v>3</v>
      </c>
      <c r="K13" s="112"/>
      <c r="L13" s="119" t="s">
        <v>3</v>
      </c>
      <c r="M13" s="112"/>
      <c r="N13" s="118" t="s">
        <v>3</v>
      </c>
      <c r="O13" s="112"/>
      <c r="P13" s="118" t="s">
        <v>3</v>
      </c>
      <c r="Q13" s="112"/>
      <c r="R13" s="118" t="s">
        <v>3</v>
      </c>
      <c r="S13" s="112"/>
      <c r="T13" s="118" t="s">
        <v>3</v>
      </c>
      <c r="U13" s="112"/>
      <c r="V13" s="118" t="s">
        <v>3</v>
      </c>
      <c r="W13" s="112"/>
      <c r="X13" s="118" t="s">
        <v>3</v>
      </c>
      <c r="Y13" s="112"/>
      <c r="Z13" s="118" t="s">
        <v>3</v>
      </c>
      <c r="AA13" s="112"/>
      <c r="AB13" s="118" t="s">
        <v>3</v>
      </c>
    </row>
    <row r="14" spans="1:28" s="102" customFormat="1" ht="6" customHeight="1" x14ac:dyDescent="0.45">
      <c r="A14" s="120"/>
      <c r="B14" s="113"/>
      <c r="C14" s="113"/>
      <c r="D14" s="121"/>
      <c r="E14" s="113"/>
      <c r="F14" s="203"/>
      <c r="G14" s="122"/>
      <c r="H14" s="203"/>
      <c r="I14" s="122"/>
      <c r="J14" s="203"/>
      <c r="K14" s="122"/>
      <c r="L14" s="203"/>
      <c r="M14" s="122"/>
      <c r="N14" s="203"/>
      <c r="O14" s="115"/>
      <c r="P14" s="203"/>
      <c r="Q14" s="115"/>
      <c r="R14" s="203"/>
      <c r="S14" s="115"/>
      <c r="T14" s="203"/>
      <c r="U14" s="115"/>
      <c r="V14" s="203"/>
      <c r="W14" s="115"/>
      <c r="X14" s="203"/>
      <c r="Y14" s="115"/>
      <c r="Z14" s="203"/>
      <c r="AA14" s="115"/>
      <c r="AB14" s="203"/>
    </row>
    <row r="15" spans="1:28" s="102" customFormat="1" ht="20.100000000000001" customHeight="1" x14ac:dyDescent="0.45">
      <c r="A15" s="120" t="s">
        <v>176</v>
      </c>
      <c r="B15" s="113"/>
      <c r="C15" s="113"/>
      <c r="D15" s="121"/>
      <c r="E15" s="113"/>
      <c r="F15" s="203"/>
      <c r="G15" s="122"/>
      <c r="H15" s="203"/>
      <c r="I15" s="122"/>
      <c r="J15" s="203"/>
      <c r="K15" s="122"/>
      <c r="L15" s="203"/>
      <c r="M15" s="122"/>
      <c r="N15" s="203"/>
      <c r="O15" s="115"/>
      <c r="P15" s="203"/>
      <c r="Q15" s="115"/>
      <c r="R15" s="203"/>
      <c r="S15" s="115"/>
      <c r="T15" s="203"/>
      <c r="U15" s="115"/>
      <c r="V15" s="203"/>
      <c r="W15" s="115"/>
      <c r="X15" s="203"/>
      <c r="Y15" s="115"/>
      <c r="Z15" s="203"/>
      <c r="AA15" s="115"/>
      <c r="AB15" s="203"/>
    </row>
    <row r="16" spans="1:28" s="102" customFormat="1" ht="20.100000000000001" customHeight="1" x14ac:dyDescent="0.45">
      <c r="A16" s="113"/>
      <c r="B16" s="222" t="s">
        <v>187</v>
      </c>
      <c r="C16" s="120"/>
      <c r="D16" s="121"/>
      <c r="E16" s="113"/>
      <c r="F16" s="203">
        <v>17968200000</v>
      </c>
      <c r="G16" s="122"/>
      <c r="H16" s="203">
        <v>3335183869</v>
      </c>
      <c r="I16" s="122"/>
      <c r="J16" s="203">
        <v>-2119140909</v>
      </c>
      <c r="K16" s="122"/>
      <c r="L16" s="203">
        <v>4733108</v>
      </c>
      <c r="M16" s="122"/>
      <c r="N16" s="203">
        <v>-110710785</v>
      </c>
      <c r="O16" s="115"/>
      <c r="P16" s="203">
        <v>72472</v>
      </c>
      <c r="Q16" s="115"/>
      <c r="R16" s="203">
        <v>0</v>
      </c>
      <c r="S16" s="115"/>
      <c r="T16" s="203">
        <v>-1155553010</v>
      </c>
      <c r="U16" s="115"/>
      <c r="V16" s="204">
        <f>SUM(P16:T16)</f>
        <v>-1155480538</v>
      </c>
      <c r="W16" s="124"/>
      <c r="X16" s="204">
        <f>SUM(F16:N16)+V16</f>
        <v>17922784745</v>
      </c>
      <c r="Y16" s="115"/>
      <c r="Z16" s="203">
        <v>0</v>
      </c>
      <c r="AA16" s="115"/>
      <c r="AB16" s="204">
        <f>SUM(X16:Z16)</f>
        <v>17922784745</v>
      </c>
    </row>
    <row r="17" spans="1:28" s="102" customFormat="1" ht="20.100000000000001" customHeight="1" x14ac:dyDescent="0.45">
      <c r="A17" s="223" t="s">
        <v>188</v>
      </c>
      <c r="B17" s="223"/>
      <c r="C17" s="120"/>
      <c r="D17" s="121">
        <v>5</v>
      </c>
      <c r="E17" s="113"/>
      <c r="F17" s="205">
        <v>0</v>
      </c>
      <c r="G17" s="122"/>
      <c r="H17" s="205">
        <v>0</v>
      </c>
      <c r="I17" s="122"/>
      <c r="J17" s="205">
        <v>0</v>
      </c>
      <c r="K17" s="122"/>
      <c r="L17" s="205">
        <v>0</v>
      </c>
      <c r="M17" s="122"/>
      <c r="N17" s="205">
        <v>72472</v>
      </c>
      <c r="O17" s="115"/>
      <c r="P17" s="205">
        <v>-72472</v>
      </c>
      <c r="Q17" s="115"/>
      <c r="R17" s="205">
        <v>-4248708</v>
      </c>
      <c r="S17" s="115"/>
      <c r="T17" s="205">
        <v>0</v>
      </c>
      <c r="U17" s="115"/>
      <c r="V17" s="205">
        <f>SUM(P17:T17)</f>
        <v>-4321180</v>
      </c>
      <c r="W17" s="124"/>
      <c r="X17" s="205">
        <f>SUM(F17:N17)+V17</f>
        <v>-4248708</v>
      </c>
      <c r="Y17" s="115"/>
      <c r="Z17" s="205">
        <v>0</v>
      </c>
      <c r="AA17" s="115"/>
      <c r="AB17" s="205">
        <f>SUM(X17:Z17)</f>
        <v>-4248708</v>
      </c>
    </row>
    <row r="18" spans="1:28" s="102" customFormat="1" ht="6" customHeight="1" x14ac:dyDescent="0.45">
      <c r="A18" s="223"/>
      <c r="B18" s="223"/>
      <c r="C18" s="120"/>
      <c r="D18" s="121"/>
      <c r="E18" s="113"/>
      <c r="F18" s="203"/>
      <c r="G18" s="122"/>
      <c r="H18" s="203"/>
      <c r="I18" s="122"/>
      <c r="J18" s="203"/>
      <c r="K18" s="122"/>
      <c r="L18" s="203"/>
      <c r="M18" s="122"/>
      <c r="N18" s="203"/>
      <c r="O18" s="115"/>
      <c r="P18" s="203"/>
      <c r="Q18" s="115"/>
      <c r="R18" s="203"/>
      <c r="S18" s="115"/>
      <c r="T18" s="203"/>
      <c r="U18" s="115"/>
      <c r="V18" s="204"/>
      <c r="W18" s="124"/>
      <c r="X18" s="204"/>
      <c r="Y18" s="115"/>
      <c r="Z18" s="203"/>
      <c r="AA18" s="115"/>
      <c r="AB18" s="204"/>
    </row>
    <row r="19" spans="1:28" s="102" customFormat="1" ht="20.100000000000001" customHeight="1" x14ac:dyDescent="0.45">
      <c r="A19" s="222" t="s">
        <v>176</v>
      </c>
      <c r="B19" s="222"/>
      <c r="C19" s="120"/>
      <c r="D19" s="121"/>
      <c r="E19" s="113"/>
      <c r="F19" s="203"/>
      <c r="G19" s="122"/>
      <c r="H19" s="203"/>
      <c r="I19" s="122"/>
      <c r="J19" s="203"/>
      <c r="K19" s="122"/>
      <c r="L19" s="203"/>
      <c r="M19" s="122"/>
      <c r="N19" s="203"/>
      <c r="O19" s="115"/>
      <c r="P19" s="203"/>
      <c r="Q19" s="115"/>
      <c r="R19" s="203"/>
      <c r="S19" s="115"/>
      <c r="T19" s="203"/>
      <c r="U19" s="115"/>
      <c r="V19" s="204"/>
      <c r="W19" s="124"/>
      <c r="X19" s="204"/>
      <c r="Y19" s="115"/>
      <c r="Z19" s="203"/>
      <c r="AA19" s="115"/>
      <c r="AB19" s="204"/>
    </row>
    <row r="20" spans="1:28" s="102" customFormat="1" ht="20.100000000000001" customHeight="1" x14ac:dyDescent="0.45">
      <c r="A20" s="223"/>
      <c r="B20" s="222" t="s">
        <v>189</v>
      </c>
      <c r="C20" s="120"/>
      <c r="D20" s="121"/>
      <c r="E20" s="113"/>
      <c r="F20" s="203">
        <v>17968200000</v>
      </c>
      <c r="G20" s="122"/>
      <c r="H20" s="203">
        <v>3335183869</v>
      </c>
      <c r="I20" s="122"/>
      <c r="J20" s="203">
        <v>-2119140909</v>
      </c>
      <c r="K20" s="122"/>
      <c r="L20" s="203">
        <v>4733108</v>
      </c>
      <c r="M20" s="122"/>
      <c r="N20" s="203">
        <v>-110638313</v>
      </c>
      <c r="O20" s="115"/>
      <c r="P20" s="203">
        <v>0</v>
      </c>
      <c r="Q20" s="115"/>
      <c r="R20" s="203">
        <v>-4248708</v>
      </c>
      <c r="S20" s="115"/>
      <c r="T20" s="203">
        <v>-1155553010</v>
      </c>
      <c r="U20" s="115"/>
      <c r="V20" s="204">
        <f>SUM(P20:T20)</f>
        <v>-1159801718</v>
      </c>
      <c r="W20" s="124"/>
      <c r="X20" s="204">
        <f>SUM(F20:N20)+V20</f>
        <v>17918536037</v>
      </c>
      <c r="Y20" s="115"/>
      <c r="Z20" s="203">
        <v>0</v>
      </c>
      <c r="AA20" s="115"/>
      <c r="AB20" s="204">
        <f>SUM(X20:Z20)</f>
        <v>17918536037</v>
      </c>
    </row>
    <row r="21" spans="1:28" s="102" customFormat="1" ht="20.100000000000001" customHeight="1" x14ac:dyDescent="0.45">
      <c r="A21" s="223" t="s">
        <v>151</v>
      </c>
      <c r="B21" s="120"/>
      <c r="C21" s="123"/>
      <c r="D21" s="121">
        <v>29</v>
      </c>
      <c r="E21" s="113"/>
      <c r="F21" s="204">
        <v>0</v>
      </c>
      <c r="G21" s="122"/>
      <c r="H21" s="204">
        <v>0</v>
      </c>
      <c r="I21" s="122"/>
      <c r="J21" s="204">
        <v>0</v>
      </c>
      <c r="K21" s="122"/>
      <c r="L21" s="204">
        <v>26008430</v>
      </c>
      <c r="M21" s="122"/>
      <c r="N21" s="204">
        <v>0</v>
      </c>
      <c r="O21" s="122"/>
      <c r="P21" s="204">
        <v>0</v>
      </c>
      <c r="Q21" s="122"/>
      <c r="R21" s="204" t="s">
        <v>67</v>
      </c>
      <c r="S21" s="122"/>
      <c r="T21" s="204">
        <v>0</v>
      </c>
      <c r="U21" s="122"/>
      <c r="V21" s="204">
        <f>SUM(P21:T21)</f>
        <v>0</v>
      </c>
      <c r="W21" s="122"/>
      <c r="X21" s="204">
        <f>SUM(F21:N21)+V21</f>
        <v>26008430</v>
      </c>
      <c r="Y21" s="122"/>
      <c r="Z21" s="204">
        <v>0</v>
      </c>
      <c r="AA21" s="122"/>
      <c r="AB21" s="204">
        <f>SUM(X21:Z21)</f>
        <v>26008430</v>
      </c>
    </row>
    <row r="22" spans="1:28" s="102" customFormat="1" ht="20.100000000000001" customHeight="1" x14ac:dyDescent="0.45">
      <c r="A22" s="113" t="s">
        <v>41</v>
      </c>
      <c r="B22" s="113"/>
      <c r="C22" s="113"/>
      <c r="D22" s="121"/>
      <c r="E22" s="113"/>
      <c r="F22" s="205">
        <v>0</v>
      </c>
      <c r="G22" s="122"/>
      <c r="H22" s="205">
        <v>0</v>
      </c>
      <c r="I22" s="122"/>
      <c r="J22" s="205">
        <v>0</v>
      </c>
      <c r="K22" s="122"/>
      <c r="L22" s="205">
        <v>0</v>
      </c>
      <c r="M22" s="122"/>
      <c r="N22" s="205">
        <f>'T12-13'!F22+'T12-13'!F31</f>
        <v>-2369739481</v>
      </c>
      <c r="O22" s="122"/>
      <c r="P22" s="205">
        <v>0</v>
      </c>
      <c r="Q22" s="115"/>
      <c r="R22" s="205">
        <v>-26026114</v>
      </c>
      <c r="S22" s="122"/>
      <c r="T22" s="205">
        <v>127158133</v>
      </c>
      <c r="U22" s="122"/>
      <c r="V22" s="205">
        <f>SUM(P22:T22)</f>
        <v>101132019</v>
      </c>
      <c r="W22" s="122"/>
      <c r="X22" s="205">
        <f>SUM(F22:N22)+V22</f>
        <v>-2268607462</v>
      </c>
      <c r="Y22" s="122"/>
      <c r="Z22" s="205">
        <v>0</v>
      </c>
      <c r="AA22" s="122"/>
      <c r="AB22" s="205">
        <f>SUM(X22:Z22)</f>
        <v>-2268607462</v>
      </c>
    </row>
    <row r="23" spans="1:28" s="102" customFormat="1" ht="8.25" customHeight="1" x14ac:dyDescent="0.45">
      <c r="A23" s="113"/>
      <c r="B23" s="113"/>
      <c r="C23" s="113"/>
      <c r="D23" s="121"/>
      <c r="E23" s="113"/>
      <c r="F23" s="203"/>
      <c r="G23" s="122"/>
      <c r="H23" s="203"/>
      <c r="I23" s="122"/>
      <c r="J23" s="203"/>
      <c r="K23" s="122"/>
      <c r="L23" s="203"/>
      <c r="M23" s="122"/>
      <c r="N23" s="203"/>
      <c r="O23" s="124"/>
      <c r="P23" s="203"/>
      <c r="Q23" s="115"/>
      <c r="R23" s="203"/>
      <c r="S23" s="122"/>
      <c r="T23" s="203"/>
      <c r="U23" s="122"/>
      <c r="V23" s="203"/>
      <c r="W23" s="122"/>
      <c r="X23" s="203"/>
      <c r="Y23" s="122"/>
      <c r="Z23" s="203"/>
      <c r="AA23" s="122"/>
      <c r="AB23" s="203"/>
    </row>
    <row r="24" spans="1:28" s="102" customFormat="1" ht="20.100000000000001" customHeight="1" thickBot="1" x14ac:dyDescent="0.5">
      <c r="A24" s="120" t="s">
        <v>177</v>
      </c>
      <c r="B24" s="126"/>
      <c r="C24" s="113"/>
      <c r="D24" s="121"/>
      <c r="E24" s="113"/>
      <c r="F24" s="206">
        <f>SUM(F20:F22)</f>
        <v>17968200000</v>
      </c>
      <c r="G24" s="122"/>
      <c r="H24" s="206">
        <f>SUM(H20:H22)</f>
        <v>3335183869</v>
      </c>
      <c r="I24" s="122"/>
      <c r="J24" s="206">
        <f>SUM(J20:J22)</f>
        <v>-2119140909</v>
      </c>
      <c r="K24" s="122"/>
      <c r="L24" s="206">
        <f>SUM(L20:L22)</f>
        <v>30741538</v>
      </c>
      <c r="M24" s="122"/>
      <c r="N24" s="206">
        <f>SUM(N20:N22)</f>
        <v>-2480377794</v>
      </c>
      <c r="O24" s="115"/>
      <c r="P24" s="206">
        <f>SUM(P20:P22)</f>
        <v>0</v>
      </c>
      <c r="Q24" s="115"/>
      <c r="R24" s="206">
        <f>SUM(R20:R22)</f>
        <v>-30274822</v>
      </c>
      <c r="S24" s="115"/>
      <c r="T24" s="206">
        <f>SUM(T20:T22)</f>
        <v>-1028394877</v>
      </c>
      <c r="U24" s="115"/>
      <c r="V24" s="206">
        <f>SUM(P24:T24)</f>
        <v>-1058669699</v>
      </c>
      <c r="W24" s="115"/>
      <c r="X24" s="206">
        <f>SUM(F24:N24)+V24</f>
        <v>15675937005</v>
      </c>
      <c r="Y24" s="115"/>
      <c r="Z24" s="206">
        <f>SUM(Z20:Z22)</f>
        <v>0</v>
      </c>
      <c r="AA24" s="115"/>
      <c r="AB24" s="206">
        <f>SUM(X24:Z24)</f>
        <v>15675937005</v>
      </c>
    </row>
    <row r="25" spans="1:28" s="102" customFormat="1" ht="20.100000000000001" customHeight="1" thickTop="1" x14ac:dyDescent="0.45">
      <c r="A25" s="120"/>
      <c r="B25" s="126"/>
      <c r="C25" s="113"/>
      <c r="D25" s="121"/>
      <c r="E25" s="113"/>
      <c r="F25" s="115"/>
      <c r="G25" s="122"/>
      <c r="H25" s="115"/>
      <c r="I25" s="122"/>
      <c r="J25" s="115"/>
      <c r="K25" s="122"/>
      <c r="L25" s="115"/>
      <c r="M25" s="122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</row>
    <row r="26" spans="1:28" s="113" customFormat="1" ht="20.100000000000001" customHeight="1" x14ac:dyDescent="0.45">
      <c r="A26" s="120" t="s">
        <v>144</v>
      </c>
      <c r="B26" s="120"/>
      <c r="C26" s="123"/>
      <c r="D26" s="121"/>
      <c r="E26" s="123"/>
      <c r="F26" s="122">
        <v>10780920000</v>
      </c>
      <c r="G26" s="122"/>
      <c r="H26" s="122">
        <v>3255790774</v>
      </c>
      <c r="I26" s="124"/>
      <c r="J26" s="122">
        <v>-2119140909</v>
      </c>
      <c r="K26" s="124"/>
      <c r="L26" s="122">
        <v>0</v>
      </c>
      <c r="M26" s="124"/>
      <c r="N26" s="122">
        <v>356143600</v>
      </c>
      <c r="O26" s="122"/>
      <c r="P26" s="122">
        <v>155419</v>
      </c>
      <c r="Q26" s="122"/>
      <c r="R26" s="122">
        <v>0</v>
      </c>
      <c r="S26" s="124"/>
      <c r="T26" s="122">
        <v>-290149026</v>
      </c>
      <c r="U26" s="124"/>
      <c r="V26" s="122">
        <f>SUM(P26:T26)</f>
        <v>-289993607</v>
      </c>
      <c r="W26" s="124"/>
      <c r="X26" s="122">
        <f>SUM(F26:N26)+V26</f>
        <v>11983719858</v>
      </c>
      <c r="Y26" s="124"/>
      <c r="Z26" s="122">
        <v>0</v>
      </c>
      <c r="AA26" s="122"/>
      <c r="AB26" s="122">
        <f>SUM(X26:Z26)</f>
        <v>11983719858</v>
      </c>
    </row>
    <row r="27" spans="1:28" s="113" customFormat="1" ht="20.100000000000001" customHeight="1" x14ac:dyDescent="0.45">
      <c r="A27" s="123" t="s">
        <v>168</v>
      </c>
      <c r="B27" s="120"/>
      <c r="C27" s="123"/>
      <c r="D27" s="121">
        <v>24</v>
      </c>
      <c r="E27" s="123"/>
      <c r="F27" s="122">
        <v>7187280000</v>
      </c>
      <c r="G27" s="122"/>
      <c r="H27" s="122">
        <v>79393095</v>
      </c>
      <c r="I27" s="124"/>
      <c r="J27" s="122">
        <v>0</v>
      </c>
      <c r="K27" s="124"/>
      <c r="L27" s="122">
        <v>0</v>
      </c>
      <c r="M27" s="124"/>
      <c r="N27" s="122">
        <v>0</v>
      </c>
      <c r="O27" s="122"/>
      <c r="P27" s="122">
        <v>0</v>
      </c>
      <c r="Q27" s="122"/>
      <c r="R27" s="122">
        <v>0</v>
      </c>
      <c r="S27" s="124"/>
      <c r="T27" s="122">
        <v>0</v>
      </c>
      <c r="U27" s="124"/>
      <c r="V27" s="122">
        <f>SUM(P27:T27)</f>
        <v>0</v>
      </c>
      <c r="W27" s="124"/>
      <c r="X27" s="122">
        <f>SUM(F27:N27)+V27</f>
        <v>7266673095</v>
      </c>
      <c r="Y27" s="124"/>
      <c r="Z27" s="122">
        <v>0</v>
      </c>
      <c r="AA27" s="122"/>
      <c r="AB27" s="122">
        <f>SUM(X27:Z27)</f>
        <v>7266673095</v>
      </c>
    </row>
    <row r="28" spans="1:28" s="113" customFormat="1" ht="20.100000000000001" customHeight="1" x14ac:dyDescent="0.45">
      <c r="A28" s="223" t="s">
        <v>151</v>
      </c>
      <c r="D28" s="121">
        <v>29</v>
      </c>
      <c r="F28" s="220">
        <v>0</v>
      </c>
      <c r="G28" s="220"/>
      <c r="H28" s="220">
        <v>0</v>
      </c>
      <c r="I28" s="220"/>
      <c r="J28" s="220">
        <v>0</v>
      </c>
      <c r="K28" s="220"/>
      <c r="L28" s="220">
        <v>4733108</v>
      </c>
      <c r="M28" s="220"/>
      <c r="N28" s="220">
        <v>0</v>
      </c>
      <c r="O28" s="220"/>
      <c r="P28" s="220">
        <v>0</v>
      </c>
      <c r="Q28" s="220"/>
      <c r="R28" s="220">
        <v>0</v>
      </c>
      <c r="S28" s="220"/>
      <c r="T28" s="220">
        <v>0</v>
      </c>
      <c r="U28" s="220"/>
      <c r="V28" s="122">
        <f>SUM(P28:T28)</f>
        <v>0</v>
      </c>
      <c r="W28" s="124"/>
      <c r="X28" s="122">
        <f>SUM(F28:N28)+V28</f>
        <v>4733108</v>
      </c>
      <c r="Y28" s="220"/>
      <c r="Z28" s="220">
        <v>0</v>
      </c>
      <c r="AA28" s="220"/>
      <c r="AB28" s="122">
        <f>SUM(X28:Z28)</f>
        <v>4733108</v>
      </c>
    </row>
    <row r="29" spans="1:28" s="102" customFormat="1" ht="20.100000000000001" customHeight="1" x14ac:dyDescent="0.45">
      <c r="A29" s="113" t="s">
        <v>169</v>
      </c>
      <c r="B29" s="113"/>
      <c r="C29" s="113"/>
      <c r="D29" s="121"/>
      <c r="E29" s="113"/>
      <c r="F29" s="125">
        <v>0</v>
      </c>
      <c r="G29" s="122"/>
      <c r="H29" s="125">
        <v>0</v>
      </c>
      <c r="I29" s="122"/>
      <c r="J29" s="125">
        <v>0</v>
      </c>
      <c r="K29" s="122"/>
      <c r="L29" s="125">
        <v>0</v>
      </c>
      <c r="M29" s="122"/>
      <c r="N29" s="125">
        <v>-466854385</v>
      </c>
      <c r="O29" s="122"/>
      <c r="P29" s="125">
        <v>-82947</v>
      </c>
      <c r="Q29" s="115"/>
      <c r="R29" s="125">
        <v>0</v>
      </c>
      <c r="S29" s="122"/>
      <c r="T29" s="125">
        <v>-865403984</v>
      </c>
      <c r="U29" s="122"/>
      <c r="V29" s="125">
        <f>SUM(P29:T29)</f>
        <v>-865486931</v>
      </c>
      <c r="W29" s="122"/>
      <c r="X29" s="125">
        <f>SUM(F29:N29)+V29</f>
        <v>-1332341316</v>
      </c>
      <c r="Y29" s="122"/>
      <c r="Z29" s="125">
        <v>0</v>
      </c>
      <c r="AA29" s="122"/>
      <c r="AB29" s="125">
        <f>X29+Z29</f>
        <v>-1332341316</v>
      </c>
    </row>
    <row r="30" spans="1:28" s="102" customFormat="1" ht="8.25" customHeight="1" x14ac:dyDescent="0.45">
      <c r="A30" s="113"/>
      <c r="B30" s="113"/>
      <c r="C30" s="113"/>
      <c r="D30" s="121"/>
      <c r="E30" s="113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</row>
    <row r="31" spans="1:28" s="102" customFormat="1" ht="20.100000000000001" customHeight="1" thickBot="1" x14ac:dyDescent="0.5">
      <c r="A31" s="120" t="s">
        <v>145</v>
      </c>
      <c r="B31" s="126"/>
      <c r="C31" s="113"/>
      <c r="D31" s="121"/>
      <c r="E31" s="113"/>
      <c r="F31" s="127">
        <f>SUM(F26:F30)</f>
        <v>17968200000</v>
      </c>
      <c r="G31" s="122"/>
      <c r="H31" s="127">
        <f>SUM(H26:H30)</f>
        <v>3335183869</v>
      </c>
      <c r="I31" s="122"/>
      <c r="J31" s="127">
        <f>SUM(J26:J30)</f>
        <v>-2119140909</v>
      </c>
      <c r="K31" s="122"/>
      <c r="L31" s="127">
        <f>SUM(L26:L30)</f>
        <v>4733108</v>
      </c>
      <c r="M31" s="122"/>
      <c r="N31" s="127">
        <f>SUM(N26:N30)</f>
        <v>-110710785</v>
      </c>
      <c r="O31" s="115"/>
      <c r="P31" s="127">
        <f>SUM(P26:P30)</f>
        <v>72472</v>
      </c>
      <c r="Q31" s="115"/>
      <c r="R31" s="127">
        <f>SUM(R26:R30)</f>
        <v>0</v>
      </c>
      <c r="S31" s="115"/>
      <c r="T31" s="127">
        <f>SUM(T26:T30)</f>
        <v>-1155553010</v>
      </c>
      <c r="U31" s="115"/>
      <c r="V31" s="127">
        <f>SUM(V26:V30)</f>
        <v>-1155480538</v>
      </c>
      <c r="W31" s="115"/>
      <c r="X31" s="127">
        <f>SUM(X26:X30)</f>
        <v>17922784745</v>
      </c>
      <c r="Y31" s="115"/>
      <c r="Z31" s="127">
        <f>SUM(Z26:Z30)</f>
        <v>0</v>
      </c>
      <c r="AA31" s="115"/>
      <c r="AB31" s="127">
        <f>SUM(AB26:AB29)</f>
        <v>17922784745</v>
      </c>
    </row>
    <row r="32" spans="1:28" s="102" customFormat="1" ht="20.100000000000001" customHeight="1" thickTop="1" x14ac:dyDescent="0.45">
      <c r="A32" s="120"/>
      <c r="B32" s="126"/>
      <c r="C32" s="113"/>
      <c r="D32" s="121"/>
      <c r="E32" s="113"/>
      <c r="F32" s="115"/>
      <c r="G32" s="122"/>
      <c r="H32" s="115"/>
      <c r="I32" s="122"/>
      <c r="J32" s="115"/>
      <c r="K32" s="122"/>
      <c r="L32" s="115"/>
      <c r="M32" s="122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</row>
    <row r="33" spans="1:28" s="102" customFormat="1" ht="20.100000000000001" customHeight="1" x14ac:dyDescent="0.45">
      <c r="A33" s="120"/>
      <c r="B33" s="126"/>
      <c r="C33" s="113"/>
      <c r="D33" s="121"/>
      <c r="E33" s="113"/>
      <c r="F33" s="115"/>
      <c r="G33" s="122"/>
      <c r="H33" s="115"/>
      <c r="I33" s="122"/>
      <c r="J33" s="115"/>
      <c r="K33" s="122"/>
      <c r="L33" s="115"/>
      <c r="M33" s="122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</row>
    <row r="34" spans="1:28" s="102" customFormat="1" ht="20.100000000000001" customHeight="1" x14ac:dyDescent="0.45">
      <c r="A34" s="120"/>
      <c r="B34" s="126"/>
      <c r="C34" s="113"/>
      <c r="D34" s="121"/>
      <c r="E34" s="113"/>
      <c r="F34" s="115"/>
      <c r="G34" s="122"/>
      <c r="H34" s="115"/>
      <c r="I34" s="122"/>
      <c r="J34" s="115"/>
      <c r="K34" s="122"/>
      <c r="L34" s="115"/>
      <c r="M34" s="122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</row>
    <row r="35" spans="1:28" s="102" customFormat="1" ht="20.100000000000001" customHeight="1" x14ac:dyDescent="0.45">
      <c r="A35" s="120"/>
      <c r="B35" s="126"/>
      <c r="C35" s="113"/>
      <c r="D35" s="121"/>
      <c r="E35" s="113"/>
      <c r="F35" s="115"/>
      <c r="G35" s="122"/>
      <c r="H35" s="115"/>
      <c r="I35" s="122"/>
      <c r="J35" s="115"/>
      <c r="K35" s="122"/>
      <c r="L35" s="115"/>
      <c r="M35" s="122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</row>
    <row r="36" spans="1:28" s="102" customFormat="1" ht="8.25" customHeight="1" x14ac:dyDescent="0.45">
      <c r="A36" s="120"/>
      <c r="B36" s="126"/>
      <c r="C36" s="113"/>
      <c r="D36" s="121"/>
      <c r="E36" s="113"/>
      <c r="F36" s="115"/>
      <c r="G36" s="122"/>
      <c r="H36" s="115"/>
      <c r="I36" s="122"/>
      <c r="J36" s="115"/>
      <c r="K36" s="122"/>
      <c r="L36" s="115"/>
      <c r="M36" s="122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</row>
    <row r="37" spans="1:28" s="102" customFormat="1" ht="21.95" customHeight="1" x14ac:dyDescent="0.45">
      <c r="A37" s="128" t="str">
        <f>'T12-13'!A55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129"/>
      <c r="C37" s="128"/>
      <c r="D37" s="130"/>
      <c r="E37" s="128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</row>
  </sheetData>
  <mergeCells count="4">
    <mergeCell ref="F5:AB5"/>
    <mergeCell ref="F6:X6"/>
    <mergeCell ref="P7:V7"/>
    <mergeCell ref="P8:T8"/>
  </mergeCells>
  <pageMargins left="0.3" right="0.3" top="0.5" bottom="0.6" header="0.49" footer="0.4"/>
  <pageSetup paperSize="9" scale="80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N47"/>
  <sheetViews>
    <sheetView zoomScaleNormal="100" zoomScaleSheetLayoutView="100" workbookViewId="0">
      <selection activeCell="J18" sqref="J18"/>
    </sheetView>
  </sheetViews>
  <sheetFormatPr defaultColWidth="9.1640625" defaultRowHeight="18.95" customHeight="1" x14ac:dyDescent="0.45"/>
  <cols>
    <col min="1" max="2" width="1.6640625" style="11" customWidth="1"/>
    <col min="3" max="3" width="36" style="11" customWidth="1"/>
    <col min="4" max="4" width="8.5" style="11" customWidth="1"/>
    <col min="5" max="5" width="0.6640625" style="11" customWidth="1"/>
    <col min="6" max="6" width="14.1640625" style="95" customWidth="1"/>
    <col min="7" max="7" width="0.6640625" style="95" customWidth="1"/>
    <col min="8" max="8" width="15.33203125" style="95" customWidth="1"/>
    <col min="9" max="9" width="0.6640625" style="95" customWidth="1"/>
    <col min="10" max="10" width="14.1640625" style="95" customWidth="1"/>
    <col min="11" max="11" width="0.6640625" style="95" customWidth="1"/>
    <col min="12" max="12" width="13.33203125" style="95" customWidth="1"/>
    <col min="13" max="13" width="0.6640625" style="95" customWidth="1"/>
    <col min="14" max="14" width="14.83203125" style="95" customWidth="1"/>
    <col min="15" max="16384" width="9.1640625" style="11"/>
  </cols>
  <sheetData>
    <row r="1" spans="1:14" ht="20.100000000000001" customHeight="1" x14ac:dyDescent="0.45">
      <c r="A1" s="1" t="str">
        <f>'14 Change Conso'!A1</f>
        <v>บริษัท เอส โฮเทล แอนด์ รีสอร์ท จำกัด (มหาชน)</v>
      </c>
      <c r="B1" s="1"/>
      <c r="C1" s="1"/>
      <c r="D1" s="1"/>
      <c r="E1" s="1"/>
      <c r="N1" s="96"/>
    </row>
    <row r="2" spans="1:14" ht="20.100000000000001" customHeight="1" x14ac:dyDescent="0.45">
      <c r="A2" s="1" t="s">
        <v>83</v>
      </c>
      <c r="B2" s="1"/>
      <c r="C2" s="1"/>
      <c r="D2" s="1"/>
      <c r="E2" s="1"/>
      <c r="N2" s="96"/>
    </row>
    <row r="3" spans="1:14" ht="20.100000000000001" customHeight="1" x14ac:dyDescent="0.45">
      <c r="A3" s="97" t="str">
        <f>'14 Change Conso'!A3</f>
        <v>สำหรับปีสิ้นสุดวันที่ 31 ธันวาคม พ.ศ. 2563</v>
      </c>
      <c r="B3" s="7"/>
      <c r="C3" s="7"/>
      <c r="D3" s="7"/>
      <c r="E3" s="7"/>
      <c r="F3" s="98"/>
      <c r="G3" s="98"/>
      <c r="H3" s="98"/>
      <c r="I3" s="98"/>
      <c r="J3" s="98"/>
      <c r="K3" s="98"/>
      <c r="L3" s="98"/>
      <c r="M3" s="98"/>
      <c r="N3" s="98"/>
    </row>
    <row r="4" spans="1:14" ht="21.75" customHeight="1" x14ac:dyDescent="0.45">
      <c r="A4" s="16"/>
      <c r="B4" s="16"/>
      <c r="C4" s="16"/>
      <c r="D4" s="16"/>
      <c r="E4" s="16"/>
    </row>
    <row r="5" spans="1:14" ht="20.100000000000001" customHeight="1" x14ac:dyDescent="0.45">
      <c r="A5" s="16"/>
      <c r="B5" s="16"/>
      <c r="C5" s="16"/>
      <c r="D5" s="16"/>
      <c r="E5" s="16"/>
      <c r="F5" s="233" t="s">
        <v>70</v>
      </c>
      <c r="G5" s="233"/>
      <c r="H5" s="233"/>
      <c r="I5" s="233"/>
      <c r="J5" s="233"/>
      <c r="K5" s="233"/>
      <c r="L5" s="233"/>
      <c r="M5" s="233"/>
      <c r="N5" s="233"/>
    </row>
    <row r="6" spans="1:14" s="102" customFormat="1" ht="20.100000000000001" customHeight="1" x14ac:dyDescent="0.45">
      <c r="A6" s="20"/>
      <c r="B6" s="20"/>
      <c r="C6" s="20"/>
      <c r="D6" s="20"/>
      <c r="E6" s="20"/>
      <c r="F6" s="99"/>
      <c r="G6" s="99"/>
      <c r="H6" s="99"/>
      <c r="I6" s="100"/>
      <c r="J6" s="99" t="s">
        <v>150</v>
      </c>
      <c r="K6" s="100"/>
      <c r="L6" s="101" t="s">
        <v>170</v>
      </c>
      <c r="N6" s="99"/>
    </row>
    <row r="7" spans="1:14" s="102" customFormat="1" ht="20.100000000000001" customHeight="1" x14ac:dyDescent="0.45">
      <c r="A7" s="20"/>
      <c r="B7" s="20"/>
      <c r="C7" s="20"/>
      <c r="D7" s="20"/>
      <c r="E7" s="20"/>
      <c r="F7" s="100" t="s">
        <v>93</v>
      </c>
      <c r="G7" s="100"/>
      <c r="H7" s="100"/>
      <c r="I7" s="100"/>
      <c r="J7" s="100" t="s">
        <v>152</v>
      </c>
      <c r="K7" s="100"/>
      <c r="L7" s="100" t="s">
        <v>172</v>
      </c>
      <c r="M7" s="99"/>
      <c r="N7" s="99" t="s">
        <v>43</v>
      </c>
    </row>
    <row r="8" spans="1:14" s="102" customFormat="1" ht="20.100000000000001" customHeight="1" x14ac:dyDescent="0.45">
      <c r="A8" s="20"/>
      <c r="B8" s="20"/>
      <c r="C8" s="20"/>
      <c r="D8" s="20"/>
      <c r="E8" s="20"/>
      <c r="F8" s="100" t="s">
        <v>94</v>
      </c>
      <c r="G8" s="100"/>
      <c r="H8" s="100" t="s">
        <v>35</v>
      </c>
      <c r="I8" s="100"/>
      <c r="J8" s="100" t="s">
        <v>153</v>
      </c>
      <c r="K8" s="100"/>
      <c r="L8" s="100" t="s">
        <v>171</v>
      </c>
      <c r="M8" s="99"/>
      <c r="N8" s="99" t="s">
        <v>71</v>
      </c>
    </row>
    <row r="9" spans="1:14" s="102" customFormat="1" ht="20.100000000000001" customHeight="1" x14ac:dyDescent="0.45">
      <c r="A9" s="20"/>
      <c r="B9" s="20"/>
      <c r="C9" s="20"/>
      <c r="D9" s="103" t="s">
        <v>2</v>
      </c>
      <c r="E9" s="20"/>
      <c r="F9" s="104" t="s">
        <v>3</v>
      </c>
      <c r="G9" s="100"/>
      <c r="H9" s="104" t="s">
        <v>3</v>
      </c>
      <c r="I9" s="100"/>
      <c r="J9" s="104" t="s">
        <v>3</v>
      </c>
      <c r="K9" s="100"/>
      <c r="L9" s="104" t="s">
        <v>3</v>
      </c>
      <c r="M9" s="100"/>
      <c r="N9" s="104" t="s">
        <v>3</v>
      </c>
    </row>
    <row r="10" spans="1:14" s="102" customFormat="1" ht="8.25" customHeight="1" x14ac:dyDescent="0.45">
      <c r="A10" s="56"/>
      <c r="B10" s="20"/>
      <c r="C10" s="20"/>
      <c r="D10" s="57"/>
      <c r="E10" s="20"/>
      <c r="F10" s="219"/>
      <c r="G10" s="78"/>
      <c r="H10" s="219"/>
      <c r="I10" s="78"/>
      <c r="J10" s="219"/>
      <c r="K10" s="78"/>
      <c r="L10" s="219"/>
      <c r="M10" s="78"/>
      <c r="N10" s="219"/>
    </row>
    <row r="11" spans="1:14" s="102" customFormat="1" ht="20.100000000000001" customHeight="1" x14ac:dyDescent="0.45">
      <c r="A11" s="56" t="s">
        <v>176</v>
      </c>
      <c r="B11" s="20"/>
      <c r="C11" s="20"/>
      <c r="D11" s="2"/>
      <c r="E11" s="20"/>
      <c r="F11" s="207">
        <v>17968200000</v>
      </c>
      <c r="G11" s="78"/>
      <c r="H11" s="207">
        <v>3335183869</v>
      </c>
      <c r="I11" s="78"/>
      <c r="J11" s="207">
        <v>4733108</v>
      </c>
      <c r="K11" s="78"/>
      <c r="L11" s="207">
        <v>-252969789</v>
      </c>
      <c r="M11" s="74"/>
      <c r="N11" s="207">
        <f>SUM(F11:M11)</f>
        <v>21055147188</v>
      </c>
    </row>
    <row r="12" spans="1:14" s="102" customFormat="1" ht="20.100000000000001" customHeight="1" x14ac:dyDescent="0.45">
      <c r="A12" s="20" t="s">
        <v>151</v>
      </c>
      <c r="B12" s="56"/>
      <c r="C12" s="20"/>
      <c r="D12" s="2">
        <v>29</v>
      </c>
      <c r="E12" s="20"/>
      <c r="F12" s="207">
        <v>0</v>
      </c>
      <c r="G12" s="78"/>
      <c r="H12" s="207">
        <v>0</v>
      </c>
      <c r="I12" s="78"/>
      <c r="J12" s="207">
        <v>26008430</v>
      </c>
      <c r="K12" s="78"/>
      <c r="L12" s="207">
        <v>0</v>
      </c>
      <c r="M12" s="85"/>
      <c r="N12" s="207">
        <f>SUM(F12:M12)</f>
        <v>26008430</v>
      </c>
    </row>
    <row r="13" spans="1:14" s="102" customFormat="1" ht="20.100000000000001" customHeight="1" x14ac:dyDescent="0.45">
      <c r="A13" s="20" t="s">
        <v>169</v>
      </c>
      <c r="C13" s="20"/>
      <c r="D13" s="57"/>
      <c r="E13" s="20"/>
      <c r="F13" s="208">
        <v>0</v>
      </c>
      <c r="G13" s="85"/>
      <c r="H13" s="208">
        <v>0</v>
      </c>
      <c r="I13" s="85"/>
      <c r="J13" s="208">
        <v>0</v>
      </c>
      <c r="K13" s="85"/>
      <c r="L13" s="208">
        <v>-310711788</v>
      </c>
      <c r="M13" s="78"/>
      <c r="N13" s="208">
        <f>SUM(F13:M13)</f>
        <v>-310711788</v>
      </c>
    </row>
    <row r="14" spans="1:14" s="102" customFormat="1" ht="8.25" customHeight="1" x14ac:dyDescent="0.45">
      <c r="A14" s="20"/>
      <c r="B14" s="20"/>
      <c r="C14" s="20"/>
      <c r="D14" s="57"/>
      <c r="E14" s="20"/>
      <c r="F14" s="207"/>
      <c r="G14" s="78"/>
      <c r="H14" s="207"/>
      <c r="I14" s="78"/>
      <c r="J14" s="207"/>
      <c r="K14" s="78"/>
      <c r="L14" s="207"/>
      <c r="M14" s="74"/>
      <c r="N14" s="207"/>
    </row>
    <row r="15" spans="1:14" s="102" customFormat="1" ht="20.100000000000001" customHeight="1" thickBot="1" x14ac:dyDescent="0.5">
      <c r="A15" s="56" t="s">
        <v>177</v>
      </c>
      <c r="B15" s="20"/>
      <c r="C15" s="20"/>
      <c r="D15" s="57"/>
      <c r="E15" s="20"/>
      <c r="F15" s="209">
        <f>SUM(F11:F14)</f>
        <v>17968200000</v>
      </c>
      <c r="G15" s="78"/>
      <c r="H15" s="209">
        <f>SUM(H11:H14)</f>
        <v>3335183869</v>
      </c>
      <c r="I15" s="78"/>
      <c r="J15" s="209">
        <f>SUM(J11:J14)</f>
        <v>30741538</v>
      </c>
      <c r="K15" s="78"/>
      <c r="L15" s="209">
        <f>SUM(L11:L14)</f>
        <v>-563681577</v>
      </c>
      <c r="M15" s="78"/>
      <c r="N15" s="209">
        <f>SUM(N11:N14)</f>
        <v>20770443830</v>
      </c>
    </row>
    <row r="16" spans="1:14" s="102" customFormat="1" ht="20.100000000000001" customHeight="1" thickTop="1" x14ac:dyDescent="0.45">
      <c r="A16" s="56"/>
      <c r="B16" s="20"/>
      <c r="C16" s="20"/>
      <c r="D16" s="57"/>
      <c r="E16" s="20"/>
    </row>
    <row r="17" spans="1:14" s="102" customFormat="1" ht="20.100000000000001" customHeight="1" x14ac:dyDescent="0.45">
      <c r="A17" s="56" t="s">
        <v>144</v>
      </c>
      <c r="B17" s="20"/>
      <c r="C17" s="20"/>
      <c r="D17" s="57"/>
      <c r="E17" s="20"/>
      <c r="F17" s="74">
        <v>10780920000</v>
      </c>
      <c r="G17" s="78"/>
      <c r="H17" s="74">
        <v>3255790774</v>
      </c>
      <c r="I17" s="78"/>
      <c r="J17" s="74">
        <v>0</v>
      </c>
      <c r="K17" s="78"/>
      <c r="L17" s="74">
        <v>21315915</v>
      </c>
      <c r="M17" s="74"/>
      <c r="N17" s="78">
        <f>SUM(F17:L17)</f>
        <v>14058026689</v>
      </c>
    </row>
    <row r="18" spans="1:14" s="102" customFormat="1" ht="20.100000000000001" customHeight="1" x14ac:dyDescent="0.45">
      <c r="A18" s="20" t="s">
        <v>168</v>
      </c>
      <c r="B18" s="56"/>
      <c r="C18" s="20"/>
      <c r="D18" s="2">
        <v>24</v>
      </c>
      <c r="E18" s="20"/>
      <c r="F18" s="74">
        <v>7187280000</v>
      </c>
      <c r="G18" s="78"/>
      <c r="H18" s="74">
        <v>79393095</v>
      </c>
      <c r="I18" s="78"/>
      <c r="J18" s="74">
        <v>0</v>
      </c>
      <c r="K18" s="78"/>
      <c r="L18" s="74">
        <v>0</v>
      </c>
      <c r="M18" s="74"/>
      <c r="N18" s="78">
        <f>SUM(F18:L18)</f>
        <v>7266673095</v>
      </c>
    </row>
    <row r="19" spans="1:14" s="102" customFormat="1" ht="20.100000000000001" customHeight="1" x14ac:dyDescent="0.45">
      <c r="A19" s="20" t="s">
        <v>151</v>
      </c>
      <c r="B19" s="56"/>
      <c r="C19" s="20"/>
      <c r="D19" s="2">
        <v>29</v>
      </c>
      <c r="E19" s="20"/>
      <c r="F19" s="74">
        <v>0</v>
      </c>
      <c r="G19" s="78"/>
      <c r="H19" s="74">
        <v>0</v>
      </c>
      <c r="I19" s="78"/>
      <c r="J19" s="74">
        <v>4733108</v>
      </c>
      <c r="K19" s="78"/>
      <c r="L19" s="74">
        <v>0</v>
      </c>
      <c r="M19" s="74"/>
      <c r="N19" s="78">
        <f>SUM(F19:L19)</f>
        <v>4733108</v>
      </c>
    </row>
    <row r="20" spans="1:14" s="102" customFormat="1" ht="20.100000000000001" customHeight="1" x14ac:dyDescent="0.45">
      <c r="A20" s="20" t="s">
        <v>169</v>
      </c>
      <c r="C20" s="20"/>
      <c r="D20" s="57"/>
      <c r="E20" s="20"/>
      <c r="F20" s="77">
        <v>0</v>
      </c>
      <c r="G20" s="78"/>
      <c r="H20" s="77">
        <v>0</v>
      </c>
      <c r="I20" s="78"/>
      <c r="J20" s="77">
        <v>0</v>
      </c>
      <c r="K20" s="78"/>
      <c r="L20" s="77">
        <v>-274285704</v>
      </c>
      <c r="M20" s="85"/>
      <c r="N20" s="77">
        <f>SUM(F20:L20)</f>
        <v>-274285704</v>
      </c>
    </row>
    <row r="21" spans="1:14" s="102" customFormat="1" ht="8.25" customHeight="1" x14ac:dyDescent="0.45">
      <c r="A21" s="20"/>
      <c r="B21" s="20"/>
      <c r="C21" s="20"/>
      <c r="D21" s="57"/>
      <c r="E21" s="20"/>
      <c r="F21" s="74"/>
      <c r="G21" s="78"/>
      <c r="H21" s="74"/>
      <c r="I21" s="78"/>
      <c r="J21" s="74"/>
      <c r="K21" s="78"/>
      <c r="L21" s="74"/>
      <c r="M21" s="74"/>
      <c r="N21" s="74"/>
    </row>
    <row r="22" spans="1:14" s="102" customFormat="1" ht="20.100000000000001" customHeight="1" thickBot="1" x14ac:dyDescent="0.5">
      <c r="A22" s="56" t="s">
        <v>145</v>
      </c>
      <c r="B22" s="20"/>
      <c r="C22" s="20"/>
      <c r="D22" s="57"/>
      <c r="E22" s="20"/>
      <c r="F22" s="105">
        <f>SUM(F17:F21)</f>
        <v>17968200000</v>
      </c>
      <c r="G22" s="78"/>
      <c r="H22" s="105">
        <f>SUM(H17:H21)</f>
        <v>3335183869</v>
      </c>
      <c r="I22" s="78"/>
      <c r="J22" s="105">
        <f>SUM(J17:J21)</f>
        <v>4733108</v>
      </c>
      <c r="K22" s="78"/>
      <c r="L22" s="105">
        <f>SUM(L17:L21)</f>
        <v>-252969789</v>
      </c>
      <c r="M22" s="78"/>
      <c r="N22" s="105">
        <f>SUM(N17:N21)</f>
        <v>21055147188</v>
      </c>
    </row>
    <row r="23" spans="1:14" s="102" customFormat="1" ht="20.100000000000001" customHeight="1" thickTop="1" x14ac:dyDescent="0.45">
      <c r="A23" s="56"/>
      <c r="B23" s="20"/>
      <c r="C23" s="20"/>
      <c r="D23" s="57"/>
      <c r="E23" s="20"/>
      <c r="F23" s="78"/>
      <c r="G23" s="78"/>
      <c r="H23" s="78"/>
      <c r="I23" s="78"/>
      <c r="J23" s="78"/>
      <c r="K23" s="78"/>
      <c r="L23" s="78"/>
      <c r="M23" s="78"/>
      <c r="N23" s="78"/>
    </row>
    <row r="24" spans="1:14" s="102" customFormat="1" ht="20.100000000000001" customHeight="1" x14ac:dyDescent="0.45">
      <c r="A24" s="56"/>
      <c r="B24" s="20"/>
      <c r="C24" s="20"/>
      <c r="D24" s="57"/>
      <c r="E24" s="20"/>
    </row>
    <row r="25" spans="1:14" s="102" customFormat="1" ht="20.100000000000001" customHeight="1" x14ac:dyDescent="0.45">
      <c r="A25" s="56"/>
      <c r="B25" s="20"/>
      <c r="C25" s="20"/>
      <c r="D25" s="57"/>
      <c r="E25" s="20"/>
    </row>
    <row r="26" spans="1:14" s="102" customFormat="1" ht="20.100000000000001" customHeight="1" x14ac:dyDescent="0.45">
      <c r="A26" s="56"/>
      <c r="B26" s="20"/>
      <c r="C26" s="20"/>
      <c r="D26" s="57"/>
      <c r="E26" s="20"/>
    </row>
    <row r="27" spans="1:14" s="102" customFormat="1" ht="20.100000000000001" customHeight="1" x14ac:dyDescent="0.45">
      <c r="A27" s="56"/>
      <c r="B27" s="20"/>
      <c r="C27" s="20"/>
      <c r="D27" s="57"/>
      <c r="E27" s="20"/>
    </row>
    <row r="28" spans="1:14" s="102" customFormat="1" ht="20.100000000000001" customHeight="1" x14ac:dyDescent="0.45">
      <c r="A28" s="56"/>
      <c r="B28" s="20"/>
      <c r="C28" s="20"/>
      <c r="D28" s="57"/>
      <c r="E28" s="20"/>
    </row>
    <row r="29" spans="1:14" s="102" customFormat="1" ht="20.100000000000001" customHeight="1" x14ac:dyDescent="0.45">
      <c r="A29" s="56"/>
      <c r="B29" s="20"/>
      <c r="C29" s="20"/>
      <c r="D29" s="57"/>
      <c r="E29" s="20"/>
    </row>
    <row r="30" spans="1:14" s="102" customFormat="1" ht="20.100000000000001" customHeight="1" x14ac:dyDescent="0.45">
      <c r="A30" s="56"/>
      <c r="B30" s="20"/>
      <c r="C30" s="20"/>
      <c r="D30" s="57"/>
      <c r="E30" s="20"/>
    </row>
    <row r="31" spans="1:14" s="102" customFormat="1" ht="20.100000000000001" customHeight="1" x14ac:dyDescent="0.45">
      <c r="A31" s="56"/>
      <c r="B31" s="20"/>
      <c r="C31" s="20"/>
      <c r="D31" s="57"/>
      <c r="E31" s="20"/>
    </row>
    <row r="32" spans="1:14" s="102" customFormat="1" ht="20.100000000000001" customHeight="1" x14ac:dyDescent="0.45">
      <c r="A32" s="56"/>
      <c r="B32" s="20"/>
      <c r="C32" s="20"/>
      <c r="D32" s="57"/>
      <c r="E32" s="20"/>
    </row>
    <row r="33" spans="1:14" s="102" customFormat="1" ht="20.100000000000001" customHeight="1" x14ac:dyDescent="0.45">
      <c r="A33" s="56"/>
      <c r="B33" s="20"/>
      <c r="C33" s="20"/>
      <c r="D33" s="57"/>
      <c r="E33" s="20"/>
    </row>
    <row r="34" spans="1:14" s="102" customFormat="1" ht="20.100000000000001" customHeight="1" x14ac:dyDescent="0.45">
      <c r="A34" s="56"/>
      <c r="B34" s="20"/>
      <c r="C34" s="20"/>
      <c r="D34" s="57"/>
      <c r="E34" s="20"/>
    </row>
    <row r="35" spans="1:14" s="102" customFormat="1" ht="20.100000000000001" customHeight="1" x14ac:dyDescent="0.45">
      <c r="A35" s="56"/>
      <c r="B35" s="20"/>
      <c r="C35" s="20"/>
      <c r="D35" s="57"/>
      <c r="E35" s="20"/>
    </row>
    <row r="36" spans="1:14" s="102" customFormat="1" ht="20.100000000000001" customHeight="1" x14ac:dyDescent="0.45">
      <c r="A36" s="56"/>
      <c r="B36" s="20"/>
      <c r="C36" s="20"/>
      <c r="D36" s="57"/>
      <c r="E36" s="20"/>
    </row>
    <row r="37" spans="1:14" s="102" customFormat="1" ht="20.100000000000001" customHeight="1" x14ac:dyDescent="0.45">
      <c r="A37" s="56"/>
      <c r="B37" s="20"/>
      <c r="C37" s="20"/>
      <c r="D37" s="57"/>
      <c r="E37" s="20"/>
    </row>
    <row r="38" spans="1:14" s="102" customFormat="1" ht="20.100000000000001" customHeight="1" x14ac:dyDescent="0.45">
      <c r="A38" s="56"/>
      <c r="B38" s="20"/>
      <c r="C38" s="20"/>
      <c r="D38" s="57"/>
      <c r="E38" s="20"/>
    </row>
    <row r="39" spans="1:14" s="102" customFormat="1" ht="20.100000000000001" customHeight="1" x14ac:dyDescent="0.45">
      <c r="A39" s="56"/>
      <c r="B39" s="20"/>
      <c r="C39" s="20"/>
      <c r="D39" s="57"/>
      <c r="E39" s="20"/>
    </row>
    <row r="40" spans="1:14" s="102" customFormat="1" ht="20.100000000000001" customHeight="1" x14ac:dyDescent="0.45">
      <c r="A40" s="56"/>
      <c r="B40" s="20"/>
      <c r="C40" s="20"/>
      <c r="D40" s="57"/>
      <c r="E40" s="20"/>
    </row>
    <row r="41" spans="1:14" s="102" customFormat="1" ht="20.100000000000001" customHeight="1" x14ac:dyDescent="0.45">
      <c r="A41" s="56"/>
      <c r="B41" s="20"/>
      <c r="C41" s="20"/>
      <c r="D41" s="57"/>
      <c r="E41" s="20"/>
    </row>
    <row r="42" spans="1:14" s="102" customFormat="1" ht="20.100000000000001" customHeight="1" x14ac:dyDescent="0.45">
      <c r="A42" s="56"/>
      <c r="B42" s="20"/>
      <c r="C42" s="20"/>
      <c r="D42" s="57"/>
      <c r="E42" s="20"/>
    </row>
    <row r="43" spans="1:14" s="102" customFormat="1" ht="20.100000000000001" customHeight="1" x14ac:dyDescent="0.45">
      <c r="A43" s="56"/>
      <c r="B43" s="20"/>
      <c r="C43" s="20"/>
      <c r="D43" s="57"/>
      <c r="E43" s="20"/>
    </row>
    <row r="44" spans="1:14" s="102" customFormat="1" ht="20.100000000000001" customHeight="1" x14ac:dyDescent="0.45">
      <c r="A44" s="56"/>
      <c r="B44" s="20"/>
      <c r="C44" s="20"/>
      <c r="D44" s="57"/>
      <c r="E44" s="20"/>
    </row>
    <row r="45" spans="1:14" s="102" customFormat="1" ht="20.100000000000001" customHeight="1" x14ac:dyDescent="0.45">
      <c r="A45" s="56"/>
      <c r="B45" s="20"/>
      <c r="C45" s="20"/>
      <c r="D45" s="57"/>
      <c r="E45" s="20"/>
    </row>
    <row r="46" spans="1:14" s="102" customFormat="1" ht="21.75" customHeight="1" x14ac:dyDescent="0.45">
      <c r="A46" s="56"/>
      <c r="B46" s="20"/>
      <c r="C46" s="20"/>
      <c r="D46" s="57"/>
      <c r="E46" s="20"/>
    </row>
    <row r="47" spans="1:14" ht="22.7" customHeight="1" x14ac:dyDescent="0.45">
      <c r="A47" s="106" t="str">
        <f>'14 Change Conso'!A37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40"/>
      <c r="C47" s="40"/>
      <c r="D47" s="40"/>
      <c r="E47" s="40"/>
      <c r="F47" s="98"/>
      <c r="G47" s="98"/>
      <c r="H47" s="98"/>
      <c r="I47" s="98"/>
      <c r="J47" s="98"/>
      <c r="K47" s="98"/>
      <c r="L47" s="98"/>
      <c r="M47" s="98"/>
      <c r="N47" s="98"/>
    </row>
  </sheetData>
  <mergeCells count="1">
    <mergeCell ref="F5:N5"/>
  </mergeCells>
  <pageMargins left="0.8" right="0.5" top="0.5" bottom="0.6" header="0.49" footer="0.4"/>
  <pageSetup paperSize="9" scale="88" firstPageNumber="15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8"/>
  <sheetViews>
    <sheetView zoomScaleNormal="100" zoomScaleSheetLayoutView="100" workbookViewId="0">
      <selection activeCell="C12" sqref="C12"/>
    </sheetView>
  </sheetViews>
  <sheetFormatPr defaultColWidth="9.1640625" defaultRowHeight="18.75" x14ac:dyDescent="0.45"/>
  <cols>
    <col min="1" max="2" width="1.6640625" style="6" customWidth="1"/>
    <col min="3" max="3" width="68.1640625" style="6" customWidth="1"/>
    <col min="4" max="4" width="9" style="6" customWidth="1"/>
    <col min="5" max="5" width="0.6640625" style="6" customWidth="1"/>
    <col min="6" max="6" width="15.33203125" style="25" customWidth="1"/>
    <col min="7" max="7" width="0.6640625" style="25" customWidth="1"/>
    <col min="8" max="8" width="15.33203125" style="25" customWidth="1"/>
    <col min="9" max="9" width="0.6640625" style="25" customWidth="1"/>
    <col min="10" max="10" width="15.33203125" style="25" customWidth="1"/>
    <col min="11" max="11" width="0.6640625" style="25" customWidth="1"/>
    <col min="12" max="12" width="15.33203125" style="25" customWidth="1"/>
    <col min="13" max="16384" width="9.1640625" style="6"/>
  </cols>
  <sheetData>
    <row r="1" spans="1:12" ht="20.100000000000001" customHeight="1" x14ac:dyDescent="0.45">
      <c r="A1" s="1" t="str">
        <f>+'T9-11'!A1</f>
        <v>บริษัท เอส โฮเทล แอนด์ รีสอร์ท จำกัด (มหาชน)</v>
      </c>
      <c r="B1" s="1"/>
      <c r="C1" s="1"/>
      <c r="D1" s="2"/>
      <c r="E1" s="2"/>
      <c r="F1" s="3"/>
      <c r="G1" s="5"/>
      <c r="H1" s="3"/>
      <c r="I1" s="5"/>
      <c r="J1" s="66"/>
      <c r="K1" s="4"/>
      <c r="L1" s="66"/>
    </row>
    <row r="2" spans="1:12" ht="20.100000000000001" customHeight="1" x14ac:dyDescent="0.45">
      <c r="A2" s="1" t="s">
        <v>45</v>
      </c>
      <c r="B2" s="1"/>
      <c r="C2" s="1"/>
      <c r="D2" s="2"/>
      <c r="E2" s="2"/>
      <c r="F2" s="5"/>
      <c r="G2" s="5"/>
      <c r="H2" s="5"/>
      <c r="I2" s="5"/>
      <c r="J2" s="4"/>
      <c r="K2" s="4"/>
      <c r="L2" s="4"/>
    </row>
    <row r="3" spans="1:12" ht="20.100000000000001" customHeight="1" x14ac:dyDescent="0.45">
      <c r="A3" s="67" t="str">
        <f>+'15 Change Company'!A3</f>
        <v>สำหรับปีสิ้นสุดวันที่ 31 ธันวาคม พ.ศ. 2563</v>
      </c>
      <c r="B3" s="67"/>
      <c r="C3" s="67"/>
      <c r="D3" s="68"/>
      <c r="E3" s="68"/>
      <c r="F3" s="69"/>
      <c r="G3" s="69"/>
      <c r="H3" s="69"/>
      <c r="I3" s="69"/>
      <c r="J3" s="70"/>
      <c r="K3" s="70"/>
      <c r="L3" s="70"/>
    </row>
    <row r="4" spans="1:12" ht="19.5" customHeight="1" x14ac:dyDescent="0.45">
      <c r="A4" s="16"/>
      <c r="B4" s="16"/>
      <c r="C4" s="16"/>
      <c r="D4" s="17"/>
      <c r="E4" s="17"/>
      <c r="F4" s="71"/>
      <c r="G4" s="71"/>
      <c r="H4" s="71"/>
      <c r="I4" s="71"/>
      <c r="J4" s="72"/>
      <c r="K4" s="72"/>
      <c r="L4" s="72"/>
    </row>
    <row r="5" spans="1:12" ht="19.5" customHeight="1" x14ac:dyDescent="0.45">
      <c r="A5" s="16"/>
      <c r="B5" s="16"/>
      <c r="C5" s="16"/>
      <c r="D5" s="17"/>
      <c r="E5" s="17"/>
      <c r="F5" s="227" t="s">
        <v>1</v>
      </c>
      <c r="G5" s="227"/>
      <c r="H5" s="227"/>
      <c r="I5" s="18"/>
      <c r="J5" s="228" t="s">
        <v>70</v>
      </c>
      <c r="K5" s="228"/>
      <c r="L5" s="228"/>
    </row>
    <row r="6" spans="1:12" ht="19.5" customHeight="1" x14ac:dyDescent="0.45">
      <c r="A6" s="20"/>
      <c r="B6" s="20"/>
      <c r="C6" s="20"/>
      <c r="D6" s="20"/>
      <c r="E6" s="20"/>
      <c r="F6" s="21" t="s">
        <v>174</v>
      </c>
      <c r="G6" s="21"/>
      <c r="H6" s="21" t="s">
        <v>143</v>
      </c>
      <c r="I6" s="21"/>
      <c r="J6" s="21" t="s">
        <v>174</v>
      </c>
      <c r="K6" s="21"/>
      <c r="L6" s="21" t="s">
        <v>143</v>
      </c>
    </row>
    <row r="7" spans="1:12" ht="19.5" customHeight="1" x14ac:dyDescent="0.45">
      <c r="A7" s="20"/>
      <c r="B7" s="20"/>
      <c r="C7" s="20"/>
      <c r="D7" s="103" t="s">
        <v>2</v>
      </c>
      <c r="E7" s="20"/>
      <c r="F7" s="23" t="s">
        <v>3</v>
      </c>
      <c r="G7" s="21"/>
      <c r="H7" s="23" t="s">
        <v>3</v>
      </c>
      <c r="I7" s="21"/>
      <c r="J7" s="23" t="s">
        <v>3</v>
      </c>
      <c r="K7" s="21"/>
      <c r="L7" s="23" t="s">
        <v>3</v>
      </c>
    </row>
    <row r="8" spans="1:12" ht="19.5" customHeight="1" x14ac:dyDescent="0.45">
      <c r="A8" s="1" t="s">
        <v>46</v>
      </c>
      <c r="B8" s="24"/>
      <c r="C8" s="24"/>
      <c r="E8" s="2"/>
      <c r="F8" s="173"/>
      <c r="J8" s="173"/>
    </row>
    <row r="9" spans="1:12" ht="19.5" customHeight="1" x14ac:dyDescent="0.45">
      <c r="A9" s="73" t="s">
        <v>208</v>
      </c>
      <c r="B9" s="26"/>
      <c r="C9" s="26"/>
      <c r="D9" s="2"/>
      <c r="E9" s="2"/>
      <c r="F9" s="173">
        <f>'T12-13'!F19</f>
        <v>-2374417354</v>
      </c>
      <c r="H9" s="25">
        <v>-327019523</v>
      </c>
      <c r="J9" s="173">
        <f>'T12-13'!J19</f>
        <v>-311332753</v>
      </c>
      <c r="L9" s="25">
        <v>-263659811</v>
      </c>
    </row>
    <row r="10" spans="1:12" ht="19.5" customHeight="1" x14ac:dyDescent="0.45">
      <c r="A10" s="1" t="s">
        <v>215</v>
      </c>
      <c r="C10" s="24"/>
      <c r="D10" s="2"/>
      <c r="E10" s="2"/>
      <c r="F10" s="173"/>
      <c r="J10" s="173"/>
    </row>
    <row r="11" spans="1:12" ht="19.5" customHeight="1" x14ac:dyDescent="0.45">
      <c r="A11" s="1"/>
      <c r="B11" s="26" t="s">
        <v>105</v>
      </c>
      <c r="C11" s="24"/>
      <c r="D11" s="2"/>
      <c r="E11" s="2"/>
      <c r="F11" s="173"/>
      <c r="J11" s="173"/>
    </row>
    <row r="12" spans="1:12" ht="19.5" customHeight="1" x14ac:dyDescent="0.45">
      <c r="B12" s="6" t="s">
        <v>47</v>
      </c>
      <c r="D12" s="2"/>
      <c r="E12" s="2"/>
      <c r="F12" s="173">
        <v>985747610</v>
      </c>
      <c r="H12" s="25">
        <v>675903046</v>
      </c>
      <c r="J12" s="173">
        <v>1630152</v>
      </c>
      <c r="L12" s="25">
        <v>351870</v>
      </c>
    </row>
    <row r="13" spans="1:12" ht="19.5" customHeight="1" x14ac:dyDescent="0.45">
      <c r="B13" s="6" t="s">
        <v>201</v>
      </c>
      <c r="D13" s="2"/>
      <c r="E13" s="2"/>
      <c r="F13" s="173">
        <v>93143069</v>
      </c>
      <c r="H13" s="25">
        <v>2780445</v>
      </c>
      <c r="J13" s="173">
        <v>0</v>
      </c>
      <c r="L13" s="25">
        <v>0</v>
      </c>
    </row>
    <row r="14" spans="1:12" ht="19.5" customHeight="1" x14ac:dyDescent="0.45">
      <c r="B14" s="6" t="s">
        <v>202</v>
      </c>
      <c r="D14" s="2"/>
      <c r="E14" s="2"/>
      <c r="F14" s="173">
        <v>75208866</v>
      </c>
      <c r="H14" s="25">
        <v>0</v>
      </c>
      <c r="J14" s="173">
        <v>0</v>
      </c>
      <c r="L14" s="25">
        <v>0</v>
      </c>
    </row>
    <row r="15" spans="1:12" ht="19.5" customHeight="1" x14ac:dyDescent="0.45">
      <c r="B15" s="6" t="s">
        <v>203</v>
      </c>
      <c r="D15" s="2"/>
      <c r="E15" s="2"/>
      <c r="F15" s="173"/>
      <c r="J15" s="173"/>
    </row>
    <row r="16" spans="1:12" ht="19.5" customHeight="1" x14ac:dyDescent="0.45">
      <c r="C16" s="6" t="s">
        <v>204</v>
      </c>
      <c r="D16" s="2"/>
      <c r="E16" s="2"/>
      <c r="F16" s="173">
        <v>87548030</v>
      </c>
      <c r="H16" s="25">
        <v>0</v>
      </c>
      <c r="J16" s="173">
        <v>0</v>
      </c>
      <c r="L16" s="25">
        <v>0</v>
      </c>
    </row>
    <row r="17" spans="1:12" ht="19.5" customHeight="1" x14ac:dyDescent="0.45">
      <c r="B17" s="6" t="s">
        <v>154</v>
      </c>
      <c r="D17" s="2"/>
      <c r="E17" s="2"/>
      <c r="F17" s="173">
        <v>-368548</v>
      </c>
      <c r="H17" s="25">
        <v>-2151095</v>
      </c>
      <c r="J17" s="173">
        <v>-6371</v>
      </c>
      <c r="L17" s="25">
        <v>0</v>
      </c>
    </row>
    <row r="18" spans="1:12" ht="19.5" customHeight="1" x14ac:dyDescent="0.45">
      <c r="B18" s="221" t="s">
        <v>190</v>
      </c>
      <c r="D18" s="2">
        <v>25</v>
      </c>
      <c r="E18" s="2"/>
      <c r="F18" s="173">
        <v>-333092728</v>
      </c>
      <c r="H18" s="25">
        <v>0</v>
      </c>
      <c r="J18" s="173">
        <v>0</v>
      </c>
      <c r="L18" s="25">
        <v>0</v>
      </c>
    </row>
    <row r="19" spans="1:12" ht="19.5" customHeight="1" x14ac:dyDescent="0.45">
      <c r="B19" s="6" t="s">
        <v>151</v>
      </c>
      <c r="D19" s="2"/>
      <c r="E19" s="2"/>
      <c r="F19" s="173">
        <v>7690483</v>
      </c>
      <c r="H19" s="25">
        <v>6587374</v>
      </c>
      <c r="J19" s="173">
        <v>7337542</v>
      </c>
      <c r="L19" s="25">
        <v>4316216</v>
      </c>
    </row>
    <row r="20" spans="1:12" ht="19.5" customHeight="1" x14ac:dyDescent="0.45">
      <c r="B20" s="6" t="s">
        <v>27</v>
      </c>
      <c r="D20" s="2"/>
      <c r="E20" s="2"/>
      <c r="F20" s="207">
        <v>17953687</v>
      </c>
      <c r="G20" s="6"/>
      <c r="H20" s="74">
        <v>11089747</v>
      </c>
      <c r="I20" s="6"/>
      <c r="J20" s="207">
        <v>1608659</v>
      </c>
      <c r="K20" s="6"/>
      <c r="L20" s="74">
        <v>1335363</v>
      </c>
    </row>
    <row r="21" spans="1:12" ht="19.5" customHeight="1" x14ac:dyDescent="0.45">
      <c r="B21" s="221" t="s">
        <v>191</v>
      </c>
      <c r="D21" s="2"/>
      <c r="E21" s="2"/>
      <c r="F21" s="207">
        <v>-96543003</v>
      </c>
      <c r="G21" s="6"/>
      <c r="H21" s="74">
        <v>0</v>
      </c>
      <c r="I21" s="6"/>
      <c r="J21" s="207">
        <v>0</v>
      </c>
      <c r="K21" s="6"/>
      <c r="L21" s="74">
        <v>0</v>
      </c>
    </row>
    <row r="22" spans="1:12" ht="19.5" customHeight="1" x14ac:dyDescent="0.45">
      <c r="B22" s="221" t="s">
        <v>222</v>
      </c>
      <c r="D22" s="2"/>
      <c r="E22" s="2"/>
      <c r="F22" s="207">
        <v>567878297</v>
      </c>
      <c r="G22" s="6"/>
      <c r="H22" s="74">
        <v>0</v>
      </c>
      <c r="I22" s="6"/>
      <c r="J22" s="207">
        <v>0</v>
      </c>
      <c r="K22" s="6"/>
      <c r="L22" s="74">
        <v>0</v>
      </c>
    </row>
    <row r="23" spans="1:12" ht="19.5" customHeight="1" x14ac:dyDescent="0.45">
      <c r="B23" s="6" t="s">
        <v>140</v>
      </c>
      <c r="D23" s="2"/>
      <c r="E23" s="2"/>
      <c r="F23" s="207">
        <v>13449674</v>
      </c>
      <c r="G23" s="6"/>
      <c r="H23" s="74">
        <v>13179555</v>
      </c>
      <c r="I23" s="6"/>
      <c r="J23" s="207">
        <v>1710000</v>
      </c>
      <c r="K23" s="6"/>
      <c r="L23" s="74">
        <v>0</v>
      </c>
    </row>
    <row r="24" spans="1:12" ht="19.5" customHeight="1" x14ac:dyDescent="0.45">
      <c r="B24" s="6" t="s">
        <v>218</v>
      </c>
      <c r="D24" s="2"/>
      <c r="E24" s="2"/>
      <c r="F24" s="207">
        <v>172101637</v>
      </c>
      <c r="G24" s="6"/>
      <c r="H24" s="74">
        <v>-20246757</v>
      </c>
      <c r="I24" s="6"/>
      <c r="J24" s="207">
        <v>0</v>
      </c>
      <c r="K24" s="6"/>
      <c r="L24" s="74">
        <v>0</v>
      </c>
    </row>
    <row r="25" spans="1:12" ht="19.5" customHeight="1" x14ac:dyDescent="0.45">
      <c r="B25" s="6" t="s">
        <v>161</v>
      </c>
      <c r="D25" s="2"/>
      <c r="E25" s="2"/>
      <c r="F25" s="207">
        <v>75432345</v>
      </c>
      <c r="G25" s="6"/>
      <c r="H25" s="74">
        <v>38845409</v>
      </c>
      <c r="I25" s="6"/>
      <c r="J25" s="207">
        <v>11594025</v>
      </c>
      <c r="K25" s="6"/>
      <c r="L25" s="169">
        <v>10065169</v>
      </c>
    </row>
    <row r="26" spans="1:12" ht="19.5" customHeight="1" x14ac:dyDescent="0.45">
      <c r="B26" s="6" t="s">
        <v>233</v>
      </c>
      <c r="D26" s="2"/>
      <c r="E26" s="2"/>
      <c r="F26" s="207" t="s">
        <v>67</v>
      </c>
      <c r="G26" s="6"/>
      <c r="H26" s="74">
        <v>0</v>
      </c>
      <c r="I26" s="6"/>
      <c r="J26" s="207">
        <v>187806220</v>
      </c>
      <c r="K26" s="6"/>
      <c r="L26" s="74">
        <v>0</v>
      </c>
    </row>
    <row r="27" spans="1:12" ht="19.5" customHeight="1" x14ac:dyDescent="0.45">
      <c r="B27" s="221" t="s">
        <v>223</v>
      </c>
      <c r="D27" s="2"/>
      <c r="E27" s="2"/>
      <c r="F27" s="207">
        <v>1869713</v>
      </c>
      <c r="G27" s="6"/>
      <c r="H27" s="74">
        <v>0</v>
      </c>
      <c r="I27" s="6"/>
      <c r="J27" s="207">
        <v>-54</v>
      </c>
      <c r="K27" s="6"/>
      <c r="L27" s="74">
        <v>0</v>
      </c>
    </row>
    <row r="28" spans="1:12" ht="19.5" customHeight="1" x14ac:dyDescent="0.45">
      <c r="B28" s="6" t="s">
        <v>48</v>
      </c>
      <c r="D28" s="2">
        <v>25</v>
      </c>
      <c r="E28" s="2"/>
      <c r="F28" s="207">
        <v>-144146856</v>
      </c>
      <c r="G28" s="6"/>
      <c r="H28" s="74">
        <v>-119912758</v>
      </c>
      <c r="I28" s="6"/>
      <c r="J28" s="207">
        <v>-59782108</v>
      </c>
      <c r="K28" s="6"/>
      <c r="L28" s="74">
        <v>-24441662</v>
      </c>
    </row>
    <row r="29" spans="1:12" ht="19.5" customHeight="1" x14ac:dyDescent="0.45">
      <c r="B29" s="6" t="s">
        <v>49</v>
      </c>
      <c r="D29" s="2"/>
      <c r="E29" s="2"/>
      <c r="F29" s="210">
        <v>377445393</v>
      </c>
      <c r="G29" s="6"/>
      <c r="H29" s="75">
        <v>424646986</v>
      </c>
      <c r="I29" s="6"/>
      <c r="J29" s="210">
        <v>21652993</v>
      </c>
      <c r="K29" s="6"/>
      <c r="L29" s="75">
        <v>177991246</v>
      </c>
    </row>
    <row r="30" spans="1:12" ht="6" customHeight="1" x14ac:dyDescent="0.45">
      <c r="B30" s="11"/>
      <c r="C30" s="26"/>
      <c r="D30" s="2"/>
      <c r="E30" s="2"/>
      <c r="F30" s="173"/>
      <c r="G30" s="6"/>
      <c r="I30" s="6"/>
      <c r="J30" s="173"/>
      <c r="K30" s="6"/>
      <c r="L30" s="6"/>
    </row>
    <row r="31" spans="1:12" ht="19.5" customHeight="1" x14ac:dyDescent="0.45">
      <c r="A31" s="26" t="s">
        <v>50</v>
      </c>
      <c r="D31" s="2"/>
      <c r="E31" s="2"/>
      <c r="F31" s="211">
        <f>SUM(F9:F29)</f>
        <v>-473099685</v>
      </c>
      <c r="G31" s="76"/>
      <c r="H31" s="76">
        <f>SUM(H9:H29)</f>
        <v>703702429</v>
      </c>
      <c r="I31" s="76"/>
      <c r="J31" s="211">
        <f>SUM(J9:J29)</f>
        <v>-137781695</v>
      </c>
      <c r="K31" s="76"/>
      <c r="L31" s="76">
        <f>SUM(L9:L29)</f>
        <v>-94041609</v>
      </c>
    </row>
    <row r="32" spans="1:12" ht="19.5" customHeight="1" x14ac:dyDescent="0.45">
      <c r="B32" s="26" t="s">
        <v>51</v>
      </c>
      <c r="D32" s="2"/>
      <c r="E32" s="2"/>
      <c r="F32" s="173"/>
      <c r="J32" s="173"/>
    </row>
    <row r="33" spans="1:12" ht="19.5" customHeight="1" x14ac:dyDescent="0.45">
      <c r="A33" s="1"/>
      <c r="B33" s="6" t="s">
        <v>52</v>
      </c>
      <c r="D33" s="24"/>
      <c r="E33" s="2"/>
      <c r="F33" s="207">
        <v>152271607</v>
      </c>
      <c r="H33" s="74">
        <v>-64542065</v>
      </c>
      <c r="J33" s="207">
        <v>-7133964</v>
      </c>
      <c r="L33" s="74">
        <v>-111525</v>
      </c>
    </row>
    <row r="34" spans="1:12" ht="19.5" customHeight="1" x14ac:dyDescent="0.45">
      <c r="A34" s="1"/>
      <c r="B34" s="6" t="s">
        <v>8</v>
      </c>
      <c r="D34" s="24"/>
      <c r="E34" s="2"/>
      <c r="F34" s="207">
        <v>5829369</v>
      </c>
      <c r="H34" s="74">
        <v>-49510722</v>
      </c>
      <c r="J34" s="207">
        <v>21294885</v>
      </c>
      <c r="L34" s="74">
        <v>-9196617</v>
      </c>
    </row>
    <row r="35" spans="1:12" ht="19.5" customHeight="1" x14ac:dyDescent="0.45">
      <c r="A35" s="1"/>
      <c r="B35" s="6" t="s">
        <v>9</v>
      </c>
      <c r="D35" s="24"/>
      <c r="E35" s="2"/>
      <c r="F35" s="207">
        <v>51538656</v>
      </c>
      <c r="H35" s="74">
        <v>38528507</v>
      </c>
      <c r="J35" s="207">
        <v>0</v>
      </c>
      <c r="L35" s="74">
        <v>0</v>
      </c>
    </row>
    <row r="36" spans="1:12" ht="19.5" customHeight="1" x14ac:dyDescent="0.45">
      <c r="B36" s="6" t="s">
        <v>10</v>
      </c>
      <c r="E36" s="2"/>
      <c r="F36" s="207">
        <v>58907525</v>
      </c>
      <c r="H36" s="74">
        <v>-186272185</v>
      </c>
      <c r="J36" s="207">
        <v>-6926100</v>
      </c>
      <c r="L36" s="74">
        <v>-14786050</v>
      </c>
    </row>
    <row r="37" spans="1:12" ht="19.5" customHeight="1" x14ac:dyDescent="0.45">
      <c r="B37" s="6" t="s">
        <v>16</v>
      </c>
      <c r="E37" s="2"/>
      <c r="F37" s="207">
        <v>26592258</v>
      </c>
      <c r="G37" s="76"/>
      <c r="H37" s="74">
        <v>136518850</v>
      </c>
      <c r="I37" s="76"/>
      <c r="J37" s="207">
        <v>54506</v>
      </c>
      <c r="K37" s="76"/>
      <c r="L37" s="74">
        <v>-815654</v>
      </c>
    </row>
    <row r="38" spans="1:12" ht="19.5" customHeight="1" x14ac:dyDescent="0.45">
      <c r="B38" s="6" t="s">
        <v>20</v>
      </c>
      <c r="E38" s="2"/>
      <c r="F38" s="207">
        <v>-457967524</v>
      </c>
      <c r="H38" s="74">
        <v>362895992</v>
      </c>
      <c r="J38" s="207">
        <v>-54021452</v>
      </c>
      <c r="L38" s="74">
        <v>47859749</v>
      </c>
    </row>
    <row r="39" spans="1:12" ht="19.5" customHeight="1" x14ac:dyDescent="0.45">
      <c r="A39" s="1"/>
      <c r="B39" s="6" t="s">
        <v>21</v>
      </c>
      <c r="D39" s="24"/>
      <c r="E39" s="2"/>
      <c r="F39" s="207">
        <v>-179344062</v>
      </c>
      <c r="H39" s="74">
        <v>-148802187</v>
      </c>
      <c r="J39" s="207">
        <v>14815953</v>
      </c>
      <c r="L39" s="74">
        <v>-105240455</v>
      </c>
    </row>
    <row r="40" spans="1:12" ht="19.5" customHeight="1" x14ac:dyDescent="0.45">
      <c r="A40" s="1"/>
      <c r="B40" s="6" t="s">
        <v>23</v>
      </c>
      <c r="D40" s="24"/>
      <c r="E40" s="2"/>
      <c r="F40" s="207">
        <v>990714</v>
      </c>
      <c r="H40" s="74">
        <v>40319568</v>
      </c>
      <c r="J40" s="207">
        <v>0</v>
      </c>
      <c r="L40" s="74">
        <v>0</v>
      </c>
    </row>
    <row r="41" spans="1:12" ht="19.5" customHeight="1" x14ac:dyDescent="0.45">
      <c r="A41" s="26"/>
      <c r="B41" s="6" t="s">
        <v>53</v>
      </c>
      <c r="D41" s="2"/>
      <c r="E41" s="2"/>
      <c r="F41" s="207">
        <v>-96385816</v>
      </c>
      <c r="H41" s="74">
        <v>107956243</v>
      </c>
      <c r="J41" s="207">
        <v>-1191836</v>
      </c>
      <c r="L41" s="74">
        <v>2588775</v>
      </c>
    </row>
    <row r="42" spans="1:12" ht="19.5" customHeight="1" x14ac:dyDescent="0.45">
      <c r="A42" s="26"/>
      <c r="B42" s="6" t="s">
        <v>26</v>
      </c>
      <c r="D42" s="2"/>
      <c r="E42" s="2"/>
      <c r="F42" s="208">
        <v>-64919</v>
      </c>
      <c r="H42" s="77">
        <v>-1189873</v>
      </c>
      <c r="J42" s="208">
        <v>0</v>
      </c>
      <c r="L42" s="77">
        <v>0</v>
      </c>
    </row>
    <row r="43" spans="1:12" ht="6" customHeight="1" x14ac:dyDescent="0.45">
      <c r="A43" s="26"/>
      <c r="D43" s="2"/>
      <c r="E43" s="2"/>
      <c r="F43" s="173"/>
      <c r="G43" s="6"/>
      <c r="I43" s="6"/>
      <c r="J43" s="173"/>
      <c r="K43" s="6"/>
      <c r="L43" s="6"/>
    </row>
    <row r="44" spans="1:12" ht="19.5" customHeight="1" x14ac:dyDescent="0.45">
      <c r="A44" s="26" t="s">
        <v>128</v>
      </c>
      <c r="D44" s="2"/>
      <c r="E44" s="2"/>
      <c r="F44" s="211">
        <f>SUM(F31:F42)</f>
        <v>-910731877</v>
      </c>
      <c r="G44" s="76"/>
      <c r="H44" s="76">
        <f>SUM(H31:H42)</f>
        <v>939604557</v>
      </c>
      <c r="I44" s="76"/>
      <c r="J44" s="211">
        <f>SUM(J31:J42)</f>
        <v>-170889703</v>
      </c>
      <c r="K44" s="76"/>
      <c r="L44" s="76">
        <f>SUM(L31:L42)</f>
        <v>-173743386</v>
      </c>
    </row>
    <row r="45" spans="1:12" ht="19.5" customHeight="1" x14ac:dyDescent="0.45">
      <c r="A45" s="26"/>
      <c r="B45" s="6" t="s">
        <v>138</v>
      </c>
      <c r="D45" s="2"/>
      <c r="E45" s="2"/>
      <c r="F45" s="173">
        <v>-22387071</v>
      </c>
      <c r="G45" s="76"/>
      <c r="H45" s="25">
        <v>-3285294</v>
      </c>
      <c r="I45" s="76"/>
      <c r="J45" s="211">
        <v>0</v>
      </c>
      <c r="K45" s="76"/>
      <c r="L45" s="74">
        <v>-1941</v>
      </c>
    </row>
    <row r="46" spans="1:12" ht="19.5" customHeight="1" x14ac:dyDescent="0.45">
      <c r="A46" s="26"/>
      <c r="B46" s="6" t="s">
        <v>54</v>
      </c>
      <c r="D46" s="2"/>
      <c r="E46" s="2"/>
      <c r="F46" s="212">
        <v>-249975082</v>
      </c>
      <c r="G46" s="79"/>
      <c r="H46" s="79">
        <v>-460043807</v>
      </c>
      <c r="I46" s="79"/>
      <c r="J46" s="212">
        <v>-21286712</v>
      </c>
      <c r="K46" s="79"/>
      <c r="L46" s="79">
        <v>-212590722</v>
      </c>
    </row>
    <row r="47" spans="1:12" ht="19.5" customHeight="1" x14ac:dyDescent="0.45">
      <c r="A47" s="26"/>
      <c r="B47" s="6" t="s">
        <v>55</v>
      </c>
      <c r="D47" s="2"/>
      <c r="E47" s="2"/>
      <c r="F47" s="213">
        <v>-33653433</v>
      </c>
      <c r="G47" s="76"/>
      <c r="H47" s="80">
        <v>-93956536</v>
      </c>
      <c r="I47" s="76"/>
      <c r="J47" s="213">
        <v>-1340598</v>
      </c>
      <c r="K47" s="76"/>
      <c r="L47" s="80">
        <v>-8451341</v>
      </c>
    </row>
    <row r="48" spans="1:12" ht="6" customHeight="1" x14ac:dyDescent="0.45">
      <c r="A48" s="26"/>
      <c r="D48" s="2"/>
      <c r="E48" s="2"/>
      <c r="F48" s="211"/>
      <c r="H48" s="76"/>
      <c r="J48" s="211"/>
      <c r="L48" s="76"/>
    </row>
    <row r="49" spans="1:12" ht="19.5" customHeight="1" x14ac:dyDescent="0.45">
      <c r="A49" s="26" t="s">
        <v>105</v>
      </c>
      <c r="D49" s="2"/>
      <c r="E49" s="2"/>
      <c r="F49" s="214">
        <f>SUM(F44:F47)</f>
        <v>-1216747463</v>
      </c>
      <c r="G49" s="79"/>
      <c r="H49" s="81">
        <f>SUM(H44:H47)</f>
        <v>382318920</v>
      </c>
      <c r="I49" s="79"/>
      <c r="J49" s="214">
        <f>SUM(J44:J47)</f>
        <v>-193517013</v>
      </c>
      <c r="K49" s="79"/>
      <c r="L49" s="81">
        <f>SUM(L44:L47)</f>
        <v>-394787390</v>
      </c>
    </row>
    <row r="50" spans="1:12" ht="19.5" customHeight="1" x14ac:dyDescent="0.45">
      <c r="A50" s="26"/>
      <c r="D50" s="2"/>
      <c r="E50" s="2"/>
      <c r="F50" s="79"/>
      <c r="G50" s="79"/>
      <c r="H50" s="79"/>
      <c r="I50" s="79"/>
      <c r="J50" s="79"/>
      <c r="K50" s="79"/>
      <c r="L50" s="79"/>
    </row>
    <row r="51" spans="1:12" ht="19.5" customHeight="1" x14ac:dyDescent="0.45">
      <c r="A51" s="26"/>
      <c r="D51" s="2"/>
      <c r="E51" s="2"/>
      <c r="F51" s="79"/>
      <c r="G51" s="79"/>
      <c r="H51" s="79"/>
      <c r="I51" s="79"/>
      <c r="J51" s="79"/>
      <c r="K51" s="79"/>
      <c r="L51" s="79"/>
    </row>
    <row r="52" spans="1:12" ht="19.5" customHeight="1" x14ac:dyDescent="0.45">
      <c r="A52" s="26"/>
      <c r="D52" s="2"/>
      <c r="E52" s="2"/>
      <c r="F52" s="79"/>
      <c r="G52" s="79"/>
      <c r="H52" s="79"/>
      <c r="I52" s="79"/>
      <c r="J52" s="79"/>
      <c r="K52" s="79"/>
      <c r="L52" s="79"/>
    </row>
    <row r="53" spans="1:12" ht="19.5" customHeight="1" x14ac:dyDescent="0.45">
      <c r="A53" s="26"/>
      <c r="D53" s="2"/>
      <c r="E53" s="2"/>
      <c r="F53" s="79"/>
      <c r="G53" s="79"/>
      <c r="H53" s="79"/>
      <c r="I53" s="79"/>
      <c r="J53" s="79"/>
      <c r="K53" s="79"/>
      <c r="L53" s="79"/>
    </row>
    <row r="54" spans="1:12" ht="19.5" customHeight="1" x14ac:dyDescent="0.45">
      <c r="A54" s="26"/>
      <c r="D54" s="2"/>
      <c r="E54" s="2"/>
      <c r="F54" s="79"/>
      <c r="G54" s="79"/>
      <c r="H54" s="79"/>
      <c r="I54" s="79"/>
      <c r="J54" s="79"/>
      <c r="K54" s="79"/>
      <c r="L54" s="79"/>
    </row>
    <row r="55" spans="1:12" ht="19.5" customHeight="1" x14ac:dyDescent="0.45">
      <c r="A55" s="26"/>
      <c r="D55" s="2"/>
      <c r="E55" s="2"/>
      <c r="F55" s="79"/>
      <c r="G55" s="79"/>
      <c r="H55" s="79"/>
      <c r="I55" s="79"/>
      <c r="J55" s="79"/>
      <c r="K55" s="79"/>
      <c r="L55" s="79"/>
    </row>
    <row r="56" spans="1:12" ht="18" customHeight="1" x14ac:dyDescent="0.45">
      <c r="A56" s="26"/>
      <c r="D56" s="2"/>
      <c r="E56" s="2"/>
      <c r="F56" s="79"/>
      <c r="G56" s="79"/>
      <c r="H56" s="79"/>
      <c r="I56" s="79"/>
      <c r="J56" s="79"/>
      <c r="K56" s="79"/>
      <c r="L56" s="79"/>
    </row>
    <row r="57" spans="1:12" ht="21.95" customHeight="1" x14ac:dyDescent="0.45">
      <c r="A57" s="82" t="str">
        <f>'T9-11'!A45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57" s="82"/>
      <c r="C57" s="82"/>
      <c r="D57" s="68"/>
      <c r="E57" s="68"/>
      <c r="F57" s="75"/>
      <c r="G57" s="75"/>
      <c r="H57" s="75"/>
      <c r="I57" s="75"/>
      <c r="J57" s="75"/>
      <c r="K57" s="75"/>
      <c r="L57" s="75"/>
    </row>
    <row r="58" spans="1:12" ht="20.100000000000001" customHeight="1" x14ac:dyDescent="0.45">
      <c r="A58" s="1" t="str">
        <f>+A1</f>
        <v>บริษัท เอส โฮเทล แอนด์ รีสอร์ท จำกัด (มหาชน)</v>
      </c>
      <c r="B58" s="1"/>
      <c r="C58" s="1"/>
      <c r="D58" s="2"/>
      <c r="E58" s="2"/>
      <c r="F58" s="3"/>
      <c r="G58" s="5"/>
      <c r="H58" s="3"/>
      <c r="I58" s="5"/>
      <c r="J58" s="66"/>
      <c r="K58" s="4"/>
      <c r="L58" s="66"/>
    </row>
    <row r="59" spans="1:12" ht="20.100000000000001" customHeight="1" x14ac:dyDescent="0.45">
      <c r="A59" s="1" t="s">
        <v>45</v>
      </c>
      <c r="B59" s="1"/>
      <c r="C59" s="1"/>
      <c r="D59" s="2"/>
      <c r="E59" s="2"/>
      <c r="F59" s="5"/>
      <c r="G59" s="5"/>
      <c r="H59" s="5"/>
      <c r="I59" s="5"/>
      <c r="J59" s="4"/>
      <c r="K59" s="4"/>
      <c r="L59" s="4"/>
    </row>
    <row r="60" spans="1:12" ht="20.100000000000001" customHeight="1" x14ac:dyDescent="0.45">
      <c r="A60" s="7" t="s">
        <v>175</v>
      </c>
      <c r="B60" s="7"/>
      <c r="C60" s="7"/>
      <c r="D60" s="8"/>
      <c r="E60" s="8"/>
      <c r="F60" s="9"/>
      <c r="G60" s="9"/>
      <c r="H60" s="9"/>
      <c r="I60" s="9"/>
      <c r="J60" s="10"/>
      <c r="K60" s="10"/>
      <c r="L60" s="10"/>
    </row>
    <row r="61" spans="1:12" ht="20.100000000000001" customHeight="1" x14ac:dyDescent="0.45">
      <c r="D61" s="2"/>
      <c r="E61" s="2"/>
      <c r="F61" s="74"/>
      <c r="G61" s="74"/>
      <c r="H61" s="74"/>
      <c r="I61" s="74"/>
      <c r="J61" s="83"/>
      <c r="K61" s="74"/>
      <c r="L61" s="83"/>
    </row>
    <row r="62" spans="1:12" ht="20.100000000000001" customHeight="1" x14ac:dyDescent="0.45">
      <c r="A62" s="16"/>
      <c r="B62" s="16"/>
      <c r="C62" s="16"/>
      <c r="D62" s="17"/>
      <c r="E62" s="17"/>
      <c r="F62" s="227" t="s">
        <v>1</v>
      </c>
      <c r="G62" s="227"/>
      <c r="H62" s="227"/>
      <c r="I62" s="18"/>
      <c r="J62" s="228" t="s">
        <v>70</v>
      </c>
      <c r="K62" s="228"/>
      <c r="L62" s="228"/>
    </row>
    <row r="63" spans="1:12" ht="20.100000000000001" customHeight="1" x14ac:dyDescent="0.45">
      <c r="A63" s="20"/>
      <c r="B63" s="20"/>
      <c r="C63" s="20"/>
      <c r="D63" s="20"/>
      <c r="E63" s="20"/>
      <c r="F63" s="21" t="s">
        <v>174</v>
      </c>
      <c r="G63" s="21"/>
      <c r="H63" s="21" t="s">
        <v>143</v>
      </c>
      <c r="I63" s="21"/>
      <c r="J63" s="21" t="s">
        <v>174</v>
      </c>
      <c r="K63" s="21"/>
      <c r="L63" s="21" t="s">
        <v>143</v>
      </c>
    </row>
    <row r="64" spans="1:12" ht="20.100000000000001" customHeight="1" x14ac:dyDescent="0.45">
      <c r="A64" s="20"/>
      <c r="B64" s="20"/>
      <c r="C64" s="20"/>
      <c r="D64" s="22" t="s">
        <v>2</v>
      </c>
      <c r="E64" s="20"/>
      <c r="F64" s="23" t="s">
        <v>3</v>
      </c>
      <c r="G64" s="21"/>
      <c r="H64" s="23" t="s">
        <v>3</v>
      </c>
      <c r="I64" s="21"/>
      <c r="J64" s="23" t="s">
        <v>3</v>
      </c>
      <c r="K64" s="21"/>
      <c r="L64" s="23" t="s">
        <v>3</v>
      </c>
    </row>
    <row r="65" spans="1:12" ht="8.1" customHeight="1" x14ac:dyDescent="0.45">
      <c r="A65" s="26"/>
      <c r="D65" s="2"/>
      <c r="E65" s="2"/>
      <c r="F65" s="211"/>
      <c r="H65" s="76"/>
      <c r="J65" s="211"/>
      <c r="L65" s="76"/>
    </row>
    <row r="66" spans="1:12" ht="20.100000000000001" customHeight="1" x14ac:dyDescent="0.45">
      <c r="A66" s="1" t="s">
        <v>56</v>
      </c>
      <c r="B66" s="24"/>
      <c r="C66" s="24"/>
      <c r="D66" s="2"/>
      <c r="E66" s="2"/>
      <c r="F66" s="173"/>
      <c r="J66" s="173"/>
    </row>
    <row r="67" spans="1:12" ht="20.100000000000001" customHeight="1" x14ac:dyDescent="0.45">
      <c r="B67" s="6" t="s">
        <v>118</v>
      </c>
      <c r="D67" s="2"/>
      <c r="E67" s="2"/>
      <c r="F67" s="207">
        <v>-452100000</v>
      </c>
      <c r="G67" s="74"/>
      <c r="H67" s="74">
        <v>-916000000</v>
      </c>
      <c r="I67" s="74"/>
      <c r="J67" s="207">
        <v>-60000000</v>
      </c>
      <c r="K67" s="74"/>
      <c r="L67" s="74">
        <v>0</v>
      </c>
    </row>
    <row r="68" spans="1:12" ht="20.100000000000001" customHeight="1" x14ac:dyDescent="0.45">
      <c r="B68" s="6" t="s">
        <v>119</v>
      </c>
      <c r="D68" s="2"/>
      <c r="E68" s="2"/>
      <c r="F68" s="207">
        <v>505300346</v>
      </c>
      <c r="G68" s="74"/>
      <c r="H68" s="74">
        <v>822866558</v>
      </c>
      <c r="I68" s="74"/>
      <c r="J68" s="207">
        <v>60000000</v>
      </c>
      <c r="K68" s="74"/>
      <c r="L68" s="74">
        <v>0</v>
      </c>
    </row>
    <row r="69" spans="1:12" ht="20.100000000000001" customHeight="1" x14ac:dyDescent="0.45">
      <c r="A69" s="1"/>
      <c r="B69" s="6" t="s">
        <v>131</v>
      </c>
      <c r="C69" s="24"/>
      <c r="D69" s="2"/>
      <c r="E69" s="2"/>
      <c r="F69" s="207">
        <v>0</v>
      </c>
      <c r="G69" s="74"/>
      <c r="H69" s="74">
        <v>0</v>
      </c>
      <c r="I69" s="74"/>
      <c r="J69" s="207">
        <v>0</v>
      </c>
      <c r="K69" s="74"/>
      <c r="L69" s="74">
        <v>-21900000</v>
      </c>
    </row>
    <row r="70" spans="1:12" ht="20.100000000000001" customHeight="1" x14ac:dyDescent="0.45">
      <c r="A70" s="1"/>
      <c r="B70" s="6" t="s">
        <v>68</v>
      </c>
      <c r="C70" s="24"/>
      <c r="D70" s="2"/>
      <c r="E70" s="2"/>
      <c r="F70" s="207">
        <v>0</v>
      </c>
      <c r="G70" s="74"/>
      <c r="H70" s="74">
        <v>0</v>
      </c>
      <c r="I70" s="74"/>
      <c r="J70" s="207">
        <v>0</v>
      </c>
      <c r="K70" s="74"/>
      <c r="L70" s="74">
        <v>21900000</v>
      </c>
    </row>
    <row r="71" spans="1:12" ht="20.100000000000001" customHeight="1" x14ac:dyDescent="0.45">
      <c r="A71" s="1"/>
      <c r="B71" s="6" t="s">
        <v>162</v>
      </c>
      <c r="C71" s="24"/>
      <c r="D71" s="2">
        <v>30</v>
      </c>
      <c r="E71" s="2"/>
      <c r="F71" s="207">
        <v>-318997700</v>
      </c>
      <c r="G71" s="74"/>
      <c r="H71" s="74">
        <v>0</v>
      </c>
      <c r="I71" s="74"/>
      <c r="J71" s="207">
        <v>-2318200672</v>
      </c>
      <c r="K71" s="74"/>
      <c r="L71" s="74">
        <v>-650000000</v>
      </c>
    </row>
    <row r="72" spans="1:12" ht="20.100000000000001" customHeight="1" x14ac:dyDescent="0.45">
      <c r="A72" s="1"/>
      <c r="B72" s="221" t="s">
        <v>192</v>
      </c>
      <c r="C72" s="24"/>
      <c r="D72" s="2"/>
      <c r="E72" s="2"/>
      <c r="F72" s="207">
        <v>119229528</v>
      </c>
      <c r="G72" s="74"/>
      <c r="H72" s="74">
        <v>0</v>
      </c>
      <c r="I72" s="74"/>
      <c r="J72" s="207">
        <v>0</v>
      </c>
      <c r="K72" s="74"/>
      <c r="L72" s="74">
        <v>0</v>
      </c>
    </row>
    <row r="73" spans="1:12" ht="20.100000000000001" customHeight="1" x14ac:dyDescent="0.45">
      <c r="A73" s="1"/>
      <c r="B73" s="221" t="s">
        <v>193</v>
      </c>
      <c r="C73" s="221"/>
      <c r="D73" s="2"/>
      <c r="E73" s="2"/>
      <c r="F73" s="207"/>
      <c r="G73" s="74"/>
      <c r="H73" s="74"/>
      <c r="I73" s="74"/>
      <c r="J73" s="207"/>
      <c r="K73" s="74"/>
      <c r="L73" s="74"/>
    </row>
    <row r="74" spans="1:12" ht="20.100000000000001" customHeight="1" x14ac:dyDescent="0.45">
      <c r="A74" s="1"/>
      <c r="B74" s="221"/>
      <c r="C74" s="221" t="s">
        <v>14</v>
      </c>
      <c r="D74" s="2"/>
      <c r="E74" s="2"/>
      <c r="F74" s="207">
        <v>-46163575</v>
      </c>
      <c r="G74" s="74"/>
      <c r="H74" s="74">
        <v>0</v>
      </c>
      <c r="I74" s="74"/>
      <c r="J74" s="207">
        <v>0</v>
      </c>
      <c r="K74" s="74"/>
      <c r="L74" s="74">
        <v>0</v>
      </c>
    </row>
    <row r="75" spans="1:12" ht="20.100000000000001" customHeight="1" x14ac:dyDescent="0.45">
      <c r="A75" s="1"/>
      <c r="B75" s="6" t="s">
        <v>164</v>
      </c>
      <c r="C75" s="24"/>
      <c r="D75" s="2">
        <v>30</v>
      </c>
      <c r="E75" s="2"/>
      <c r="F75" s="207">
        <v>0</v>
      </c>
      <c r="G75" s="74"/>
      <c r="H75" s="74">
        <v>0</v>
      </c>
      <c r="I75" s="74"/>
      <c r="J75" s="207">
        <v>0</v>
      </c>
      <c r="K75" s="74"/>
      <c r="L75" s="74">
        <v>116000000</v>
      </c>
    </row>
    <row r="76" spans="1:12" ht="20.100000000000001" customHeight="1" x14ac:dyDescent="0.45">
      <c r="B76" s="6" t="s">
        <v>72</v>
      </c>
      <c r="D76" s="2"/>
      <c r="E76" s="2"/>
      <c r="F76" s="207">
        <v>-569146566</v>
      </c>
      <c r="G76" s="74"/>
      <c r="H76" s="74">
        <v>-3806177250</v>
      </c>
      <c r="I76" s="74"/>
      <c r="J76" s="207">
        <v>-1082999</v>
      </c>
      <c r="K76" s="74"/>
      <c r="L76" s="74">
        <v>-3777192</v>
      </c>
    </row>
    <row r="77" spans="1:12" ht="20.100000000000001" customHeight="1" x14ac:dyDescent="0.45">
      <c r="B77" s="221" t="s">
        <v>205</v>
      </c>
      <c r="D77" s="2"/>
      <c r="E77" s="2"/>
      <c r="F77" s="207"/>
      <c r="G77" s="74"/>
      <c r="H77" s="74"/>
      <c r="I77" s="74"/>
      <c r="J77" s="207">
        <v>0</v>
      </c>
      <c r="K77" s="74"/>
      <c r="L77" s="74">
        <v>0</v>
      </c>
    </row>
    <row r="78" spans="1:12" ht="20.100000000000001" customHeight="1" x14ac:dyDescent="0.45">
      <c r="B78" s="221"/>
      <c r="C78" s="6" t="s">
        <v>206</v>
      </c>
      <c r="D78" s="2"/>
      <c r="E78" s="2"/>
      <c r="F78" s="207">
        <v>249882386</v>
      </c>
      <c r="G78" s="74"/>
      <c r="H78" s="74">
        <v>0</v>
      </c>
      <c r="I78" s="74"/>
      <c r="J78" s="207">
        <v>0</v>
      </c>
      <c r="K78" s="74"/>
      <c r="L78" s="74">
        <v>0</v>
      </c>
    </row>
    <row r="79" spans="1:12" ht="20.100000000000001" customHeight="1" x14ac:dyDescent="0.45">
      <c r="B79" s="6" t="s">
        <v>139</v>
      </c>
      <c r="D79" s="2"/>
      <c r="E79" s="2"/>
      <c r="F79" s="207">
        <v>0</v>
      </c>
      <c r="G79" s="74"/>
      <c r="H79" s="74">
        <v>-2753296</v>
      </c>
      <c r="I79" s="74"/>
      <c r="J79" s="207">
        <v>0</v>
      </c>
      <c r="K79" s="74"/>
      <c r="L79" s="74">
        <v>0</v>
      </c>
    </row>
    <row r="80" spans="1:12" ht="20.100000000000001" customHeight="1" x14ac:dyDescent="0.45">
      <c r="B80" s="6" t="s">
        <v>57</v>
      </c>
      <c r="D80" s="2"/>
      <c r="E80" s="2"/>
      <c r="F80" s="207">
        <v>-2686464</v>
      </c>
      <c r="G80" s="74"/>
      <c r="H80" s="74">
        <v>-39569631</v>
      </c>
      <c r="I80" s="74"/>
      <c r="J80" s="207">
        <v>-321457</v>
      </c>
      <c r="K80" s="74"/>
      <c r="L80" s="74">
        <v>-3861000</v>
      </c>
    </row>
    <row r="81" spans="1:12" ht="20.100000000000001" customHeight="1" x14ac:dyDescent="0.45">
      <c r="B81" s="6" t="s">
        <v>141</v>
      </c>
      <c r="D81" s="2"/>
      <c r="E81" s="2"/>
      <c r="F81" s="207">
        <v>0</v>
      </c>
      <c r="G81" s="74"/>
      <c r="H81" s="74">
        <v>0</v>
      </c>
      <c r="I81" s="74"/>
      <c r="J81" s="207">
        <v>-4999925</v>
      </c>
      <c r="K81" s="74"/>
      <c r="L81" s="74">
        <v>0</v>
      </c>
    </row>
    <row r="82" spans="1:12" ht="20.100000000000001" customHeight="1" x14ac:dyDescent="0.45">
      <c r="B82" s="6" t="s">
        <v>199</v>
      </c>
      <c r="D82" s="2"/>
      <c r="E82" s="2"/>
      <c r="F82" s="207">
        <v>0</v>
      </c>
      <c r="G82" s="74"/>
      <c r="H82" s="74">
        <v>0</v>
      </c>
      <c r="I82" s="74"/>
      <c r="J82" s="207">
        <v>1981650000</v>
      </c>
      <c r="K82" s="74"/>
      <c r="L82" s="74">
        <v>0</v>
      </c>
    </row>
    <row r="83" spans="1:12" ht="20.100000000000001" customHeight="1" x14ac:dyDescent="0.45">
      <c r="B83" s="6" t="s">
        <v>58</v>
      </c>
      <c r="D83" s="2"/>
      <c r="E83" s="2"/>
      <c r="F83" s="207">
        <v>15981260</v>
      </c>
      <c r="G83" s="74"/>
      <c r="H83" s="74">
        <v>9509372</v>
      </c>
      <c r="I83" s="74"/>
      <c r="J83" s="207">
        <v>26145759</v>
      </c>
      <c r="K83" s="74"/>
      <c r="L83" s="74">
        <v>38344375</v>
      </c>
    </row>
    <row r="84" spans="1:12" ht="20.100000000000001" customHeight="1" x14ac:dyDescent="0.45">
      <c r="B84" s="6" t="s">
        <v>163</v>
      </c>
      <c r="D84" s="2"/>
      <c r="E84" s="2"/>
      <c r="F84" s="214">
        <v>0</v>
      </c>
      <c r="H84" s="81">
        <v>31882240</v>
      </c>
      <c r="J84" s="214">
        <v>0</v>
      </c>
      <c r="L84" s="81">
        <v>0</v>
      </c>
    </row>
    <row r="85" spans="1:12" ht="8.1" customHeight="1" x14ac:dyDescent="0.45">
      <c r="D85" s="2"/>
      <c r="E85" s="2"/>
      <c r="F85" s="207"/>
      <c r="G85" s="74"/>
      <c r="H85" s="74"/>
      <c r="I85" s="74"/>
      <c r="J85" s="207"/>
      <c r="K85" s="74"/>
      <c r="L85" s="83"/>
    </row>
    <row r="86" spans="1:12" ht="20.100000000000001" customHeight="1" x14ac:dyDescent="0.45">
      <c r="A86" s="26" t="s">
        <v>166</v>
      </c>
      <c r="D86" s="2"/>
      <c r="E86" s="2"/>
      <c r="F86" s="215">
        <f>SUM(F67:F85)</f>
        <v>-498700785</v>
      </c>
      <c r="G86" s="74"/>
      <c r="H86" s="41">
        <f>SUM(H67:H85)</f>
        <v>-3900242007</v>
      </c>
      <c r="I86" s="74"/>
      <c r="J86" s="215">
        <f>SUM(J67:J85)</f>
        <v>-316809294</v>
      </c>
      <c r="K86" s="74"/>
      <c r="L86" s="41">
        <f>SUM(L67:L85)</f>
        <v>-503293817</v>
      </c>
    </row>
    <row r="87" spans="1:12" ht="12" customHeight="1" x14ac:dyDescent="0.45">
      <c r="D87" s="2"/>
      <c r="E87" s="2"/>
      <c r="F87" s="207"/>
      <c r="G87" s="74"/>
      <c r="H87" s="74"/>
      <c r="I87" s="74"/>
      <c r="J87" s="207"/>
      <c r="K87" s="74"/>
      <c r="L87" s="83"/>
    </row>
    <row r="88" spans="1:12" ht="20.100000000000001" customHeight="1" x14ac:dyDescent="0.45">
      <c r="A88" s="84" t="s">
        <v>59</v>
      </c>
      <c r="B88" s="11"/>
      <c r="C88" s="11"/>
      <c r="D88" s="17"/>
      <c r="E88" s="17"/>
      <c r="F88" s="216"/>
      <c r="G88" s="76"/>
      <c r="H88" s="85"/>
      <c r="I88" s="76"/>
      <c r="J88" s="216"/>
      <c r="K88" s="76"/>
      <c r="L88" s="85"/>
    </row>
    <row r="89" spans="1:12" ht="20.100000000000001" customHeight="1" x14ac:dyDescent="0.45">
      <c r="B89" s="6" t="s">
        <v>129</v>
      </c>
      <c r="D89" s="2"/>
      <c r="E89" s="2"/>
      <c r="F89" s="207">
        <v>0</v>
      </c>
      <c r="G89" s="86"/>
      <c r="H89" s="74">
        <v>62000000</v>
      </c>
      <c r="I89" s="86"/>
      <c r="J89" s="207">
        <v>0</v>
      </c>
      <c r="K89" s="86"/>
      <c r="L89" s="74">
        <v>162000000</v>
      </c>
    </row>
    <row r="90" spans="1:12" ht="20.100000000000001" customHeight="1" x14ac:dyDescent="0.45">
      <c r="B90" s="6" t="s">
        <v>73</v>
      </c>
      <c r="D90" s="2"/>
      <c r="E90" s="2"/>
      <c r="F90" s="207">
        <v>0</v>
      </c>
      <c r="G90" s="86"/>
      <c r="H90" s="74">
        <v>-5357830000</v>
      </c>
      <c r="I90" s="86"/>
      <c r="J90" s="207">
        <v>0</v>
      </c>
      <c r="K90" s="86"/>
      <c r="L90" s="74">
        <v>-5457830000</v>
      </c>
    </row>
    <row r="91" spans="1:12" ht="20.100000000000001" customHeight="1" x14ac:dyDescent="0.45">
      <c r="B91" s="6" t="s">
        <v>207</v>
      </c>
      <c r="D91" s="2"/>
      <c r="E91" s="2"/>
      <c r="F91" s="207">
        <v>129605426</v>
      </c>
      <c r="G91" s="86"/>
      <c r="H91" s="74">
        <v>0</v>
      </c>
      <c r="I91" s="86"/>
      <c r="J91" s="207">
        <v>0</v>
      </c>
      <c r="K91" s="86"/>
      <c r="L91" s="74">
        <v>0</v>
      </c>
    </row>
    <row r="92" spans="1:12" ht="20.100000000000001" customHeight="1" x14ac:dyDescent="0.45">
      <c r="B92" s="6" t="s">
        <v>155</v>
      </c>
      <c r="D92" s="2"/>
      <c r="E92" s="2"/>
      <c r="F92" s="207">
        <v>572369175</v>
      </c>
      <c r="G92" s="86"/>
      <c r="H92" s="74">
        <v>4149013715</v>
      </c>
      <c r="I92" s="86"/>
      <c r="J92" s="207">
        <v>0</v>
      </c>
      <c r="K92" s="86"/>
      <c r="L92" s="74">
        <v>648375000</v>
      </c>
    </row>
    <row r="93" spans="1:12" ht="20.100000000000001" customHeight="1" x14ac:dyDescent="0.45">
      <c r="B93" s="6" t="s">
        <v>130</v>
      </c>
      <c r="D93" s="2"/>
      <c r="E93" s="2"/>
      <c r="F93" s="207">
        <v>-93644442</v>
      </c>
      <c r="G93" s="86"/>
      <c r="H93" s="74">
        <v>-865752485</v>
      </c>
      <c r="I93" s="86"/>
      <c r="J93" s="207">
        <v>0</v>
      </c>
      <c r="K93" s="86"/>
      <c r="L93" s="74">
        <v>0</v>
      </c>
    </row>
    <row r="94" spans="1:12" ht="20.100000000000001" customHeight="1" x14ac:dyDescent="0.45">
      <c r="B94" s="6" t="s">
        <v>200</v>
      </c>
      <c r="D94" s="2"/>
      <c r="E94" s="2"/>
      <c r="F94" s="207">
        <v>-39762390</v>
      </c>
      <c r="G94" s="86"/>
      <c r="H94" s="74">
        <v>0</v>
      </c>
      <c r="I94" s="86"/>
      <c r="J94" s="207">
        <v>-940852</v>
      </c>
      <c r="K94" s="86"/>
      <c r="L94" s="74">
        <v>0</v>
      </c>
    </row>
    <row r="95" spans="1:12" ht="20.100000000000001" customHeight="1" x14ac:dyDescent="0.45">
      <c r="B95" s="6" t="s">
        <v>127</v>
      </c>
      <c r="D95" s="2"/>
      <c r="E95" s="2"/>
      <c r="F95" s="208">
        <v>0</v>
      </c>
      <c r="G95" s="86"/>
      <c r="H95" s="77">
        <v>7275497979</v>
      </c>
      <c r="I95" s="86"/>
      <c r="J95" s="208">
        <v>0</v>
      </c>
      <c r="K95" s="86"/>
      <c r="L95" s="77">
        <v>7275497979</v>
      </c>
    </row>
    <row r="96" spans="1:12" ht="8.1" customHeight="1" x14ac:dyDescent="0.45">
      <c r="D96" s="2"/>
      <c r="E96" s="2"/>
      <c r="F96" s="207"/>
      <c r="G96" s="87"/>
      <c r="H96" s="74"/>
      <c r="I96" s="87"/>
      <c r="J96" s="207"/>
      <c r="K96" s="87"/>
      <c r="L96" s="87"/>
    </row>
    <row r="97" spans="1:12" ht="20.100000000000001" customHeight="1" x14ac:dyDescent="0.45">
      <c r="A97" s="26" t="s">
        <v>220</v>
      </c>
      <c r="B97" s="24"/>
      <c r="C97" s="24"/>
      <c r="D97" s="2"/>
      <c r="E97" s="2"/>
      <c r="F97" s="213">
        <f>SUM(F89:F96)</f>
        <v>568567769</v>
      </c>
      <c r="H97" s="80">
        <f>SUM(H89:H96)</f>
        <v>5262929209</v>
      </c>
      <c r="J97" s="213">
        <f>SUM(J89:J96)</f>
        <v>-940852</v>
      </c>
      <c r="L97" s="80">
        <f>SUM(L89:L96)</f>
        <v>2628042979</v>
      </c>
    </row>
    <row r="98" spans="1:12" ht="12" customHeight="1" x14ac:dyDescent="0.45">
      <c r="D98" s="2"/>
      <c r="E98" s="2"/>
      <c r="F98" s="212"/>
      <c r="H98" s="79"/>
      <c r="J98" s="212"/>
      <c r="L98" s="79"/>
    </row>
    <row r="99" spans="1:12" ht="20.100000000000001" customHeight="1" x14ac:dyDescent="0.45">
      <c r="A99" s="26" t="s">
        <v>69</v>
      </c>
      <c r="D99" s="2"/>
      <c r="E99" s="2"/>
      <c r="F99" s="212">
        <f>SUM(F49,F86,F97)</f>
        <v>-1146880479</v>
      </c>
      <c r="H99" s="79">
        <f>SUM(H49,H86,H97)</f>
        <v>1745006122</v>
      </c>
      <c r="J99" s="212">
        <f>SUM(J49,J86,J97)</f>
        <v>-511267159</v>
      </c>
      <c r="L99" s="79">
        <f>SUM(L49,L86,L97)</f>
        <v>1729961772</v>
      </c>
    </row>
    <row r="100" spans="1:12" ht="20.100000000000001" customHeight="1" x14ac:dyDescent="0.45">
      <c r="A100" s="6" t="s">
        <v>216</v>
      </c>
      <c r="D100" s="2"/>
      <c r="E100" s="2"/>
      <c r="F100" s="212"/>
      <c r="H100" s="79"/>
      <c r="J100" s="212"/>
      <c r="K100" s="86"/>
      <c r="L100" s="74"/>
    </row>
    <row r="101" spans="1:12" ht="20.100000000000001" customHeight="1" x14ac:dyDescent="0.45">
      <c r="B101" s="6" t="s">
        <v>98</v>
      </c>
      <c r="D101" s="2"/>
      <c r="E101" s="2"/>
      <c r="F101" s="212">
        <v>47931395</v>
      </c>
      <c r="H101" s="79">
        <v>-46303865</v>
      </c>
      <c r="J101" s="207">
        <v>0</v>
      </c>
      <c r="K101" s="86"/>
      <c r="L101" s="74">
        <v>0</v>
      </c>
    </row>
    <row r="102" spans="1:12" ht="20.100000000000001" customHeight="1" x14ac:dyDescent="0.45">
      <c r="A102" s="6" t="s">
        <v>60</v>
      </c>
      <c r="D102" s="2"/>
      <c r="E102" s="2"/>
      <c r="F102" s="213">
        <v>3591606082</v>
      </c>
      <c r="H102" s="80">
        <v>1892903825</v>
      </c>
      <c r="J102" s="213">
        <v>1730962368</v>
      </c>
      <c r="L102" s="80">
        <v>1000596</v>
      </c>
    </row>
    <row r="103" spans="1:12" ht="8.1" customHeight="1" x14ac:dyDescent="0.45">
      <c r="D103" s="2"/>
      <c r="E103" s="2"/>
      <c r="F103" s="212"/>
      <c r="H103" s="79"/>
      <c r="J103" s="212"/>
      <c r="L103" s="74"/>
    </row>
    <row r="104" spans="1:12" ht="20.100000000000001" customHeight="1" thickBot="1" x14ac:dyDescent="0.5">
      <c r="A104" s="26" t="s">
        <v>61</v>
      </c>
      <c r="D104" s="2"/>
      <c r="E104" s="2"/>
      <c r="F104" s="217">
        <f>SUM(F99:F102)</f>
        <v>2492656998</v>
      </c>
      <c r="H104" s="88">
        <f>SUM(H99:H102)</f>
        <v>3591606082</v>
      </c>
      <c r="J104" s="217">
        <f>SUM(J99:J102)</f>
        <v>1219695209</v>
      </c>
      <c r="L104" s="88">
        <f>SUM(L99:L102)</f>
        <v>1730962368</v>
      </c>
    </row>
    <row r="105" spans="1:12" ht="20.100000000000001" customHeight="1" thickTop="1" x14ac:dyDescent="0.45">
      <c r="A105" s="26"/>
      <c r="D105" s="2"/>
      <c r="E105" s="2"/>
      <c r="F105" s="79"/>
      <c r="H105" s="79"/>
      <c r="J105" s="79"/>
      <c r="L105" s="79"/>
    </row>
    <row r="106" spans="1:12" ht="20.100000000000001" customHeight="1" x14ac:dyDescent="0.45">
      <c r="A106" s="26"/>
      <c r="D106" s="2"/>
      <c r="E106" s="2"/>
      <c r="F106" s="79"/>
      <c r="H106" s="79"/>
      <c r="J106" s="79"/>
      <c r="L106" s="79"/>
    </row>
    <row r="107" spans="1:12" ht="20.100000000000001" customHeight="1" x14ac:dyDescent="0.45">
      <c r="A107" s="26"/>
      <c r="D107" s="2"/>
      <c r="E107" s="2"/>
      <c r="F107" s="79"/>
      <c r="H107" s="79"/>
      <c r="J107" s="79"/>
      <c r="L107" s="79"/>
    </row>
    <row r="108" spans="1:12" ht="20.100000000000001" customHeight="1" x14ac:dyDescent="0.45">
      <c r="A108" s="26"/>
      <c r="D108" s="2"/>
      <c r="E108" s="2"/>
      <c r="F108" s="79"/>
      <c r="H108" s="79"/>
      <c r="J108" s="79"/>
      <c r="L108" s="79"/>
    </row>
    <row r="109" spans="1:12" ht="20.100000000000001" customHeight="1" x14ac:dyDescent="0.45">
      <c r="A109" s="26"/>
      <c r="D109" s="2"/>
      <c r="E109" s="2"/>
      <c r="F109" s="79"/>
      <c r="H109" s="79"/>
      <c r="J109" s="79"/>
      <c r="L109" s="79"/>
    </row>
    <row r="110" spans="1:12" ht="20.100000000000001" customHeight="1" x14ac:dyDescent="0.45">
      <c r="A110" s="26"/>
      <c r="D110" s="2"/>
      <c r="E110" s="2"/>
      <c r="F110" s="79"/>
      <c r="H110" s="79"/>
      <c r="J110" s="79"/>
      <c r="L110" s="79"/>
    </row>
    <row r="111" spans="1:12" ht="20.100000000000001" customHeight="1" x14ac:dyDescent="0.45">
      <c r="A111" s="26"/>
      <c r="D111" s="2"/>
      <c r="E111" s="2"/>
      <c r="F111" s="79"/>
      <c r="H111" s="79"/>
      <c r="J111" s="79"/>
      <c r="L111" s="79"/>
    </row>
    <row r="112" spans="1:12" ht="18.75" customHeight="1" x14ac:dyDescent="0.45">
      <c r="A112" s="26"/>
      <c r="D112" s="2"/>
      <c r="E112" s="2"/>
      <c r="F112" s="79"/>
      <c r="H112" s="79"/>
      <c r="J112" s="79"/>
      <c r="L112" s="79"/>
    </row>
    <row r="113" spans="1:12" ht="12.75" customHeight="1" x14ac:dyDescent="0.45">
      <c r="A113" s="26"/>
      <c r="D113" s="2"/>
      <c r="E113" s="2"/>
      <c r="F113" s="79"/>
      <c r="H113" s="79"/>
      <c r="J113" s="79"/>
      <c r="L113" s="79"/>
    </row>
    <row r="114" spans="1:12" ht="21.95" customHeight="1" x14ac:dyDescent="0.45">
      <c r="A114" s="82" t="str">
        <f>'T9-11'!A45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14" s="82"/>
      <c r="C114" s="82"/>
      <c r="D114" s="68"/>
      <c r="E114" s="68"/>
      <c r="F114" s="75"/>
      <c r="G114" s="75"/>
      <c r="H114" s="75"/>
      <c r="I114" s="75"/>
      <c r="J114" s="75"/>
      <c r="K114" s="75"/>
      <c r="L114" s="75"/>
    </row>
    <row r="115" spans="1:12" ht="20.100000000000001" customHeight="1" x14ac:dyDescent="0.45">
      <c r="A115" s="1" t="str">
        <f>+A1</f>
        <v>บริษัท เอส โฮเทล แอนด์ รีสอร์ท จำกัด (มหาชน)</v>
      </c>
      <c r="B115" s="1"/>
      <c r="C115" s="1"/>
      <c r="D115" s="2"/>
      <c r="E115" s="2"/>
      <c r="F115" s="3"/>
      <c r="G115" s="5"/>
      <c r="H115" s="3"/>
      <c r="I115" s="5"/>
      <c r="J115" s="66"/>
      <c r="K115" s="4"/>
      <c r="L115" s="66"/>
    </row>
    <row r="116" spans="1:12" ht="20.100000000000001" customHeight="1" x14ac:dyDescent="0.45">
      <c r="A116" s="1" t="s">
        <v>45</v>
      </c>
      <c r="B116" s="1"/>
      <c r="C116" s="1"/>
      <c r="D116" s="2"/>
      <c r="E116" s="2"/>
      <c r="F116" s="5"/>
      <c r="G116" s="5"/>
      <c r="H116" s="5"/>
      <c r="I116" s="5"/>
      <c r="J116" s="4"/>
      <c r="K116" s="4"/>
      <c r="L116" s="4"/>
    </row>
    <row r="117" spans="1:12" ht="20.100000000000001" customHeight="1" x14ac:dyDescent="0.45">
      <c r="A117" s="7" t="s">
        <v>175</v>
      </c>
      <c r="B117" s="7"/>
      <c r="C117" s="7"/>
      <c r="D117" s="8"/>
      <c r="E117" s="8"/>
      <c r="F117" s="9"/>
      <c r="G117" s="9"/>
      <c r="H117" s="9"/>
      <c r="I117" s="9"/>
      <c r="J117" s="10"/>
      <c r="K117" s="10"/>
      <c r="L117" s="10"/>
    </row>
    <row r="118" spans="1:12" ht="20.100000000000001" customHeight="1" x14ac:dyDescent="0.45">
      <c r="A118" s="12"/>
      <c r="B118" s="12"/>
      <c r="C118" s="12"/>
      <c r="D118" s="13"/>
      <c r="E118" s="13"/>
      <c r="F118" s="14"/>
      <c r="G118" s="14"/>
      <c r="H118" s="14"/>
      <c r="I118" s="14"/>
      <c r="J118" s="15"/>
      <c r="K118" s="15"/>
      <c r="L118" s="15"/>
    </row>
    <row r="119" spans="1:12" ht="20.100000000000001" customHeight="1" x14ac:dyDescent="0.45">
      <c r="A119" s="16"/>
      <c r="B119" s="16"/>
      <c r="C119" s="16"/>
      <c r="D119" s="17"/>
      <c r="E119" s="17"/>
      <c r="F119" s="227" t="s">
        <v>1</v>
      </c>
      <c r="G119" s="227"/>
      <c r="H119" s="227"/>
      <c r="I119" s="18"/>
      <c r="J119" s="228" t="s">
        <v>70</v>
      </c>
      <c r="K119" s="228"/>
      <c r="L119" s="228"/>
    </row>
    <row r="120" spans="1:12" ht="20.100000000000001" customHeight="1" x14ac:dyDescent="0.45">
      <c r="A120" s="20"/>
      <c r="B120" s="20"/>
      <c r="C120" s="20"/>
      <c r="D120" s="20"/>
      <c r="E120" s="20"/>
      <c r="F120" s="21" t="s">
        <v>174</v>
      </c>
      <c r="G120" s="21"/>
      <c r="H120" s="21" t="s">
        <v>143</v>
      </c>
      <c r="I120" s="21"/>
      <c r="J120" s="21" t="s">
        <v>174</v>
      </c>
      <c r="K120" s="21"/>
      <c r="L120" s="21" t="s">
        <v>143</v>
      </c>
    </row>
    <row r="121" spans="1:12" ht="20.100000000000001" customHeight="1" x14ac:dyDescent="0.45">
      <c r="A121" s="20"/>
      <c r="B121" s="20"/>
      <c r="C121" s="20"/>
      <c r="D121" s="20"/>
      <c r="E121" s="20"/>
      <c r="F121" s="23" t="s">
        <v>3</v>
      </c>
      <c r="G121" s="21"/>
      <c r="H121" s="23" t="s">
        <v>3</v>
      </c>
      <c r="I121" s="21"/>
      <c r="J121" s="23" t="s">
        <v>3</v>
      </c>
      <c r="K121" s="21"/>
      <c r="L121" s="23" t="s">
        <v>3</v>
      </c>
    </row>
    <row r="122" spans="1:12" ht="8.1" customHeight="1" x14ac:dyDescent="0.45">
      <c r="D122" s="2"/>
      <c r="E122" s="2"/>
      <c r="F122" s="212"/>
      <c r="H122" s="79"/>
      <c r="J122" s="212"/>
      <c r="L122" s="79"/>
    </row>
    <row r="123" spans="1:12" ht="20.100000000000001" customHeight="1" x14ac:dyDescent="0.45">
      <c r="A123" s="89" t="s">
        <v>62</v>
      </c>
      <c r="B123" s="90"/>
      <c r="C123" s="90"/>
      <c r="D123" s="90"/>
      <c r="E123" s="90"/>
      <c r="F123" s="212"/>
      <c r="G123" s="91"/>
      <c r="H123" s="79"/>
      <c r="I123" s="92"/>
      <c r="J123" s="218"/>
      <c r="L123" s="92"/>
    </row>
    <row r="124" spans="1:12" ht="20.100000000000001" customHeight="1" x14ac:dyDescent="0.45">
      <c r="A124" s="90" t="s">
        <v>116</v>
      </c>
      <c r="B124" s="90"/>
      <c r="C124" s="90"/>
      <c r="D124" s="90"/>
      <c r="E124" s="90"/>
      <c r="F124" s="173"/>
      <c r="J124" s="173"/>
    </row>
    <row r="125" spans="1:12" ht="20.100000000000001" customHeight="1" x14ac:dyDescent="0.45">
      <c r="A125" s="90"/>
      <c r="B125" s="90" t="s">
        <v>117</v>
      </c>
      <c r="C125" s="90"/>
      <c r="D125" s="90"/>
      <c r="E125" s="90"/>
      <c r="F125" s="173"/>
      <c r="J125" s="173"/>
    </row>
    <row r="126" spans="1:12" ht="20.100000000000001" customHeight="1" x14ac:dyDescent="0.45">
      <c r="A126" s="90" t="s">
        <v>227</v>
      </c>
      <c r="B126" s="90"/>
      <c r="C126" s="90"/>
      <c r="D126" s="91"/>
      <c r="E126" s="90"/>
      <c r="F126" s="207">
        <v>98649884</v>
      </c>
      <c r="H126" s="74">
        <v>767245714</v>
      </c>
      <c r="J126" s="207">
        <v>0</v>
      </c>
      <c r="L126" s="25">
        <v>0</v>
      </c>
    </row>
    <row r="127" spans="1:12" ht="20.100000000000001" customHeight="1" x14ac:dyDescent="0.45">
      <c r="A127" s="224" t="s">
        <v>219</v>
      </c>
      <c r="B127" s="221"/>
      <c r="C127" s="90"/>
      <c r="D127" s="91"/>
      <c r="E127" s="90"/>
      <c r="F127" s="207">
        <v>26889772</v>
      </c>
      <c r="H127" s="25">
        <v>0</v>
      </c>
      <c r="J127" s="207">
        <v>0</v>
      </c>
      <c r="L127" s="25">
        <v>0</v>
      </c>
    </row>
    <row r="128" spans="1:12" ht="20.100000000000001" customHeight="1" x14ac:dyDescent="0.45">
      <c r="A128" s="224" t="s">
        <v>194</v>
      </c>
      <c r="B128" s="221"/>
      <c r="C128" s="90"/>
      <c r="D128" s="91"/>
      <c r="E128" s="90"/>
      <c r="F128" s="207"/>
      <c r="J128" s="207"/>
    </row>
    <row r="129" spans="1:12" ht="20.100000000000001" customHeight="1" x14ac:dyDescent="0.45">
      <c r="A129" s="224"/>
      <c r="B129" s="221" t="s">
        <v>195</v>
      </c>
      <c r="C129" s="90"/>
      <c r="D129" s="91"/>
      <c r="E129" s="90"/>
      <c r="F129" s="207">
        <v>216726457</v>
      </c>
      <c r="G129" s="93"/>
      <c r="H129" s="86">
        <v>0</v>
      </c>
      <c r="I129" s="94"/>
      <c r="J129" s="207">
        <v>0</v>
      </c>
      <c r="K129" s="93"/>
      <c r="L129" s="86">
        <v>0</v>
      </c>
    </row>
    <row r="130" spans="1:12" ht="20.100000000000001" customHeight="1" x14ac:dyDescent="0.45">
      <c r="A130" s="90" t="s">
        <v>234</v>
      </c>
      <c r="B130" s="90"/>
      <c r="C130" s="90"/>
      <c r="D130" s="91"/>
      <c r="E130" s="90"/>
      <c r="F130" s="207" t="s">
        <v>67</v>
      </c>
      <c r="G130" s="93"/>
      <c r="H130" s="86" t="s">
        <v>67</v>
      </c>
      <c r="I130" s="94"/>
      <c r="J130" s="207">
        <v>60074200</v>
      </c>
      <c r="K130" s="93"/>
      <c r="L130" s="86" t="s">
        <v>67</v>
      </c>
    </row>
    <row r="131" spans="1:12" ht="20.100000000000001" customHeight="1" x14ac:dyDescent="0.45">
      <c r="A131" s="90"/>
      <c r="B131" s="90"/>
      <c r="C131" s="90"/>
      <c r="D131" s="91"/>
      <c r="E131" s="90"/>
      <c r="G131" s="93"/>
      <c r="I131" s="94"/>
      <c r="J131" s="86"/>
      <c r="K131" s="93"/>
      <c r="L131" s="86"/>
    </row>
    <row r="132" spans="1:12" ht="20.100000000000001" customHeight="1" x14ac:dyDescent="0.45">
      <c r="A132" s="90"/>
      <c r="B132" s="90"/>
      <c r="C132" s="90"/>
      <c r="D132" s="91"/>
      <c r="E132" s="90"/>
      <c r="G132" s="93"/>
      <c r="I132" s="94"/>
      <c r="J132" s="86"/>
      <c r="K132" s="93"/>
      <c r="L132" s="86"/>
    </row>
    <row r="133" spans="1:12" ht="20.100000000000001" customHeight="1" x14ac:dyDescent="0.45">
      <c r="A133" s="90"/>
      <c r="B133" s="90"/>
      <c r="C133" s="90"/>
      <c r="D133" s="91"/>
      <c r="E133" s="90"/>
      <c r="G133" s="93"/>
      <c r="I133" s="94"/>
      <c r="K133" s="93"/>
    </row>
    <row r="134" spans="1:12" ht="20.100000000000001" customHeight="1" x14ac:dyDescent="0.45">
      <c r="A134" s="90"/>
      <c r="B134" s="90"/>
      <c r="C134" s="90"/>
      <c r="D134" s="91"/>
      <c r="E134" s="90"/>
      <c r="G134" s="93"/>
      <c r="I134" s="94"/>
      <c r="J134" s="86"/>
      <c r="K134" s="93"/>
      <c r="L134" s="86"/>
    </row>
    <row r="135" spans="1:12" ht="20.100000000000001" customHeight="1" x14ac:dyDescent="0.45">
      <c r="A135" s="90"/>
      <c r="B135" s="90"/>
      <c r="C135" s="90"/>
      <c r="D135" s="91"/>
      <c r="E135" s="90"/>
      <c r="G135" s="93"/>
      <c r="I135" s="94"/>
      <c r="J135" s="86"/>
      <c r="K135" s="93"/>
      <c r="L135" s="86"/>
    </row>
    <row r="136" spans="1:12" ht="20.100000000000001" customHeight="1" x14ac:dyDescent="0.45">
      <c r="A136" s="90"/>
      <c r="B136" s="90"/>
      <c r="C136" s="90"/>
      <c r="D136" s="91"/>
      <c r="E136" s="90"/>
      <c r="G136" s="93"/>
      <c r="I136" s="94"/>
      <c r="K136" s="93"/>
    </row>
    <row r="137" spans="1:12" ht="20.100000000000001" customHeight="1" x14ac:dyDescent="0.45">
      <c r="A137" s="90"/>
      <c r="B137" s="90"/>
      <c r="C137" s="90"/>
      <c r="D137" s="91"/>
      <c r="E137" s="90"/>
      <c r="G137" s="93"/>
      <c r="I137" s="94"/>
      <c r="J137" s="86"/>
      <c r="K137" s="93"/>
      <c r="L137" s="86"/>
    </row>
    <row r="138" spans="1:12" ht="20.100000000000001" customHeight="1" x14ac:dyDescent="0.45">
      <c r="A138" s="90"/>
      <c r="B138" s="90"/>
      <c r="C138" s="90"/>
      <c r="D138" s="91"/>
      <c r="E138" s="90"/>
      <c r="G138" s="93"/>
      <c r="I138" s="94"/>
      <c r="K138" s="93"/>
    </row>
    <row r="139" spans="1:12" ht="20.100000000000001" customHeight="1" x14ac:dyDescent="0.45">
      <c r="A139" s="90"/>
      <c r="B139" s="90"/>
      <c r="C139" s="90"/>
      <c r="D139" s="91"/>
      <c r="E139" s="90"/>
      <c r="G139" s="93"/>
      <c r="I139" s="94"/>
      <c r="K139" s="93"/>
    </row>
    <row r="140" spans="1:12" ht="20.100000000000001" customHeight="1" x14ac:dyDescent="0.45">
      <c r="B140" s="90"/>
      <c r="C140" s="90"/>
      <c r="D140" s="91"/>
      <c r="E140" s="90"/>
      <c r="F140" s="86"/>
      <c r="G140" s="93"/>
      <c r="H140" s="86"/>
      <c r="I140" s="94"/>
      <c r="K140" s="93"/>
    </row>
    <row r="141" spans="1:12" ht="20.100000000000001" customHeight="1" x14ac:dyDescent="0.45">
      <c r="A141" s="90"/>
      <c r="B141" s="90"/>
      <c r="C141" s="90"/>
      <c r="D141" s="91"/>
      <c r="E141" s="90"/>
      <c r="G141" s="93"/>
      <c r="I141" s="94"/>
      <c r="K141" s="93"/>
    </row>
    <row r="142" spans="1:12" ht="20.100000000000001" customHeight="1" x14ac:dyDescent="0.45">
      <c r="A142" s="90"/>
      <c r="B142" s="90"/>
      <c r="C142" s="90"/>
      <c r="D142" s="91"/>
      <c r="E142" s="90"/>
      <c r="G142" s="93"/>
      <c r="I142" s="94"/>
      <c r="K142" s="93"/>
    </row>
    <row r="143" spans="1:12" ht="20.100000000000001" customHeight="1" x14ac:dyDescent="0.45">
      <c r="A143" s="90"/>
      <c r="B143" s="90"/>
      <c r="C143" s="90"/>
      <c r="D143" s="91"/>
      <c r="E143" s="90"/>
      <c r="G143" s="93"/>
      <c r="I143" s="94"/>
      <c r="K143" s="93"/>
    </row>
    <row r="144" spans="1:12" ht="20.100000000000001" customHeight="1" x14ac:dyDescent="0.45">
      <c r="A144" s="90"/>
      <c r="B144" s="90"/>
      <c r="C144" s="90"/>
      <c r="D144" s="91"/>
      <c r="E144" s="90"/>
      <c r="G144" s="93"/>
      <c r="I144" s="94"/>
      <c r="K144" s="93"/>
    </row>
    <row r="145" spans="1:12" ht="20.100000000000001" customHeight="1" x14ac:dyDescent="0.45">
      <c r="A145" s="90"/>
      <c r="B145" s="90"/>
      <c r="C145" s="90"/>
      <c r="D145" s="91"/>
      <c r="E145" s="90"/>
      <c r="G145" s="93"/>
      <c r="I145" s="94"/>
      <c r="K145" s="93"/>
    </row>
    <row r="146" spans="1:12" ht="20.100000000000001" customHeight="1" x14ac:dyDescent="0.45">
      <c r="A146" s="90"/>
      <c r="B146" s="90"/>
      <c r="C146" s="90"/>
      <c r="D146" s="91"/>
      <c r="E146" s="90"/>
      <c r="G146" s="93"/>
      <c r="I146" s="94"/>
      <c r="K146" s="93"/>
    </row>
    <row r="147" spans="1:12" ht="20.100000000000001" customHeight="1" x14ac:dyDescent="0.45">
      <c r="A147" s="90"/>
      <c r="B147" s="90"/>
      <c r="C147" s="90"/>
      <c r="D147" s="91"/>
      <c r="E147" s="90"/>
      <c r="G147" s="93"/>
      <c r="I147" s="94"/>
      <c r="K147" s="93"/>
    </row>
    <row r="148" spans="1:12" ht="20.100000000000001" customHeight="1" x14ac:dyDescent="0.45">
      <c r="A148" s="90"/>
      <c r="B148" s="90"/>
      <c r="C148" s="90"/>
      <c r="D148" s="91"/>
      <c r="E148" s="90"/>
      <c r="G148" s="93"/>
      <c r="I148" s="94"/>
      <c r="K148" s="93"/>
    </row>
    <row r="149" spans="1:12" ht="20.100000000000001" customHeight="1" x14ac:dyDescent="0.45">
      <c r="A149" s="90"/>
      <c r="B149" s="90"/>
      <c r="C149" s="90"/>
      <c r="D149" s="91"/>
      <c r="E149" s="90"/>
      <c r="G149" s="93"/>
      <c r="I149" s="94"/>
      <c r="K149" s="93"/>
    </row>
    <row r="150" spans="1:12" ht="20.100000000000001" customHeight="1" x14ac:dyDescent="0.45">
      <c r="A150" s="90"/>
      <c r="B150" s="90"/>
      <c r="C150" s="90"/>
      <c r="D150" s="91"/>
      <c r="E150" s="90"/>
      <c r="G150" s="93"/>
      <c r="I150" s="94"/>
      <c r="K150" s="93"/>
    </row>
    <row r="151" spans="1:12" ht="20.100000000000001" customHeight="1" x14ac:dyDescent="0.45">
      <c r="A151" s="90"/>
      <c r="B151" s="90"/>
      <c r="C151" s="90"/>
      <c r="D151" s="91"/>
      <c r="E151" s="90"/>
      <c r="G151" s="93"/>
      <c r="I151" s="94"/>
      <c r="K151" s="93"/>
    </row>
    <row r="152" spans="1:12" ht="20.100000000000001" customHeight="1" x14ac:dyDescent="0.45">
      <c r="A152" s="90"/>
      <c r="B152" s="90"/>
      <c r="C152" s="90"/>
      <c r="D152" s="91"/>
      <c r="E152" s="90"/>
      <c r="G152" s="93"/>
      <c r="I152" s="94"/>
      <c r="K152" s="93"/>
    </row>
    <row r="153" spans="1:12" ht="20.100000000000001" customHeight="1" x14ac:dyDescent="0.45">
      <c r="A153" s="90"/>
      <c r="B153" s="90"/>
      <c r="C153" s="90"/>
      <c r="D153" s="91"/>
      <c r="E153" s="90"/>
      <c r="G153" s="93"/>
      <c r="I153" s="94"/>
      <c r="K153" s="93"/>
    </row>
    <row r="154" spans="1:12" ht="20.100000000000001" customHeight="1" x14ac:dyDescent="0.45">
      <c r="A154" s="90"/>
      <c r="B154" s="90"/>
      <c r="C154" s="90"/>
      <c r="D154" s="91"/>
      <c r="E154" s="90"/>
      <c r="G154" s="93"/>
      <c r="I154" s="94"/>
      <c r="K154" s="93"/>
    </row>
    <row r="155" spans="1:12" ht="20.100000000000001" customHeight="1" x14ac:dyDescent="0.45">
      <c r="A155" s="90"/>
      <c r="B155" s="90"/>
      <c r="C155" s="90"/>
      <c r="D155" s="91"/>
      <c r="E155" s="90"/>
      <c r="G155" s="93"/>
      <c r="I155" s="94"/>
      <c r="K155" s="93"/>
    </row>
    <row r="156" spans="1:12" ht="20.100000000000001" customHeight="1" x14ac:dyDescent="0.45">
      <c r="A156" s="90"/>
      <c r="B156" s="90"/>
      <c r="C156" s="90"/>
      <c r="D156" s="91"/>
      <c r="E156" s="90"/>
      <c r="G156" s="93"/>
      <c r="I156" s="94"/>
      <c r="K156" s="93"/>
    </row>
    <row r="157" spans="1:12" ht="20.100000000000001" customHeight="1" x14ac:dyDescent="0.45">
      <c r="A157" s="90"/>
      <c r="B157" s="90"/>
      <c r="C157" s="90"/>
      <c r="D157" s="91"/>
      <c r="E157" s="90"/>
      <c r="G157" s="93"/>
      <c r="I157" s="94"/>
      <c r="K157" s="93"/>
    </row>
    <row r="158" spans="1:12" ht="20.100000000000001" customHeight="1" x14ac:dyDescent="0.45">
      <c r="A158" s="90"/>
      <c r="B158" s="90"/>
      <c r="C158" s="90"/>
      <c r="D158" s="91"/>
      <c r="E158" s="90"/>
      <c r="G158" s="93"/>
      <c r="I158" s="94"/>
      <c r="K158" s="93"/>
    </row>
    <row r="159" spans="1:12" ht="20.100000000000001" customHeight="1" x14ac:dyDescent="0.45">
      <c r="A159" s="90"/>
      <c r="B159" s="90"/>
      <c r="C159" s="90"/>
      <c r="D159" s="91"/>
      <c r="E159" s="90"/>
      <c r="G159" s="93"/>
      <c r="I159" s="94"/>
      <c r="K159" s="93"/>
    </row>
    <row r="160" spans="1:12" ht="20.100000000000001" customHeight="1" x14ac:dyDescent="0.45">
      <c r="A160" s="90"/>
      <c r="B160" s="90"/>
      <c r="C160" s="90"/>
      <c r="D160" s="91"/>
      <c r="E160" s="90"/>
      <c r="F160" s="86"/>
      <c r="G160" s="93"/>
      <c r="H160" s="86"/>
      <c r="I160" s="94"/>
      <c r="J160" s="86"/>
      <c r="K160" s="93"/>
      <c r="L160" s="86"/>
    </row>
    <row r="161" spans="1:12" ht="20.100000000000001" customHeight="1" x14ac:dyDescent="0.45">
      <c r="A161" s="90"/>
      <c r="B161" s="90"/>
      <c r="C161" s="90"/>
      <c r="D161" s="91"/>
      <c r="E161" s="90"/>
      <c r="F161" s="86"/>
      <c r="G161" s="93"/>
      <c r="H161" s="86"/>
      <c r="I161" s="94"/>
      <c r="J161" s="86"/>
      <c r="K161" s="93"/>
      <c r="L161" s="86"/>
    </row>
    <row r="162" spans="1:12" ht="20.100000000000001" customHeight="1" x14ac:dyDescent="0.45">
      <c r="A162" s="90"/>
      <c r="B162" s="90"/>
      <c r="C162" s="90"/>
      <c r="D162" s="91"/>
      <c r="E162" s="90"/>
      <c r="F162" s="86"/>
      <c r="G162" s="93"/>
      <c r="H162" s="86"/>
      <c r="I162" s="94"/>
      <c r="J162" s="86"/>
      <c r="K162" s="93"/>
      <c r="L162" s="86"/>
    </row>
    <row r="163" spans="1:12" ht="20.100000000000001" customHeight="1" x14ac:dyDescent="0.45">
      <c r="A163" s="90"/>
      <c r="B163" s="90"/>
      <c r="C163" s="90"/>
      <c r="D163" s="91"/>
      <c r="E163" s="90"/>
      <c r="F163" s="86"/>
      <c r="G163" s="93"/>
      <c r="H163" s="86"/>
      <c r="I163" s="94"/>
      <c r="J163" s="86"/>
      <c r="K163" s="93"/>
      <c r="L163" s="86"/>
    </row>
    <row r="164" spans="1:12" ht="20.100000000000001" customHeight="1" x14ac:dyDescent="0.45">
      <c r="A164" s="90"/>
      <c r="B164" s="90"/>
      <c r="C164" s="90"/>
      <c r="D164" s="91"/>
      <c r="E164" s="90"/>
      <c r="F164" s="86"/>
      <c r="G164" s="93"/>
      <c r="H164" s="86"/>
      <c r="I164" s="94"/>
      <c r="J164" s="86"/>
      <c r="K164" s="93"/>
      <c r="L164" s="86"/>
    </row>
    <row r="165" spans="1:12" ht="20.100000000000001" customHeight="1" x14ac:dyDescent="0.45">
      <c r="A165" s="90"/>
      <c r="B165" s="90"/>
      <c r="C165" s="90"/>
      <c r="D165" s="91"/>
      <c r="E165" s="90"/>
      <c r="F165" s="86"/>
      <c r="G165" s="93"/>
      <c r="H165" s="86"/>
      <c r="I165" s="94"/>
      <c r="J165" s="86"/>
      <c r="K165" s="93"/>
      <c r="L165" s="86"/>
    </row>
    <row r="166" spans="1:12" ht="20.100000000000001" customHeight="1" x14ac:dyDescent="0.45">
      <c r="A166" s="90"/>
      <c r="B166" s="90"/>
      <c r="C166" s="90"/>
      <c r="D166" s="91"/>
      <c r="E166" s="90"/>
      <c r="F166" s="86"/>
      <c r="G166" s="93"/>
      <c r="H166" s="86"/>
      <c r="I166" s="94"/>
      <c r="J166" s="86"/>
      <c r="K166" s="93"/>
      <c r="L166" s="86"/>
    </row>
    <row r="167" spans="1:12" ht="20.25" customHeight="1" x14ac:dyDescent="0.45">
      <c r="A167" s="90"/>
      <c r="B167" s="90"/>
      <c r="C167" s="90"/>
      <c r="D167" s="91"/>
      <c r="E167" s="90"/>
      <c r="F167" s="86"/>
      <c r="G167" s="93"/>
      <c r="H167" s="86"/>
      <c r="I167" s="94"/>
      <c r="J167" s="86"/>
      <c r="K167" s="93"/>
      <c r="L167" s="86"/>
    </row>
    <row r="168" spans="1:12" ht="21.95" customHeight="1" x14ac:dyDescent="0.45">
      <c r="A168" s="82" t="str">
        <f>'T9-11'!A45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68" s="82"/>
      <c r="C168" s="82"/>
      <c r="D168" s="68"/>
      <c r="E168" s="68"/>
      <c r="F168" s="75"/>
      <c r="G168" s="75"/>
      <c r="H168" s="75"/>
      <c r="I168" s="75"/>
      <c r="J168" s="75"/>
      <c r="K168" s="75"/>
      <c r="L168" s="75"/>
    </row>
  </sheetData>
  <mergeCells count="6">
    <mergeCell ref="F119:H119"/>
    <mergeCell ref="J119:L119"/>
    <mergeCell ref="F5:H5"/>
    <mergeCell ref="J5:L5"/>
    <mergeCell ref="F62:H62"/>
    <mergeCell ref="J62:L62"/>
  </mergeCells>
  <pageMargins left="0.8" right="0.5" top="0.5" bottom="0.6" header="0.49" footer="0.4"/>
  <pageSetup paperSize="9" scale="75" firstPageNumber="16" orientation="portrait" useFirstPageNumber="1" horizontalDpi="1200" verticalDpi="1200" r:id="rId1"/>
  <headerFooter>
    <oddFooter>&amp;R&amp;"Browallia New,Regular"&amp;13&amp;P</oddFooter>
  </headerFooter>
  <rowBreaks count="2" manualBreakCount="2">
    <brk id="5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T9-11</vt:lpstr>
      <vt:lpstr>T12-13</vt:lpstr>
      <vt:lpstr>14 Change Conso</vt:lpstr>
      <vt:lpstr>15 Change Company</vt:lpstr>
      <vt:lpstr>16-18</vt:lpstr>
      <vt:lpstr>'14 Change Conso'!Print_Area</vt:lpstr>
      <vt:lpstr>'T9-11'!Print_Area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Nongluck Amornsathit</cp:lastModifiedBy>
  <cp:lastPrinted>2021-02-23T04:53:34Z</cp:lastPrinted>
  <dcterms:created xsi:type="dcterms:W3CDTF">2014-10-29T17:36:30Z</dcterms:created>
  <dcterms:modified xsi:type="dcterms:W3CDTF">2021-02-23T05:57:46Z</dcterms:modified>
</cp:coreProperties>
</file>