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sso (Thailand) Public Company Limited\Esso (Thailand) Public(Conso)-Dec20(Y_E)\"/>
    </mc:Choice>
  </mc:AlternateContent>
  <xr:revisionPtr revIDLastSave="0" documentId="13_ncr:1_{0FAEFFC1-3DC3-4980-AEFE-DAAAE6AF6DE0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7-9" sheetId="1" r:id="rId1"/>
    <sheet name="10" sheetId="8" r:id="rId2"/>
    <sheet name="11" sheetId="6" r:id="rId3"/>
    <sheet name="12" sheetId="7" r:id="rId4"/>
    <sheet name="13" sheetId="4" r:id="rId5"/>
  </sheets>
  <definedNames>
    <definedName name="_xlnm.Print_Area" localSheetId="1">'10'!$A$1:$M$59</definedName>
    <definedName name="_xlnm.Print_Area" localSheetId="3">'12'!$A$1:$T$34</definedName>
    <definedName name="_xlnm.Print_Area" localSheetId="4">'13'!$A$1:$M$49</definedName>
    <definedName name="_xlnm.Print_Area" localSheetId="0">'7-9'!$A$1:$M$141</definedName>
  </definedNames>
  <calcPr calcId="191029"/>
  <customWorkbookViews>
    <customWorkbookView name="PwC User - Personal View" guid="{6CF92B39-EFFA-4D8E-B9EE-A5EDB1D0C6E4}" mergeInterval="0" personalView="1" maximized="1" windowWidth="1020" windowHeight="596" activeSheetId="1"/>
    <customWorkbookView name="zp3 - Personal View" guid="{9C847A71-D21B-4F7B-924D-309407A933DC}" mergeInterval="0" personalView="1" maximized="1" windowWidth="1020" windowHeight="603" activeSheetId="1"/>
    <customWorkbookView name="zez - Personal View" guid="{544DB060-C87D-4006-A97D-448EDD24C91E}" mergeInterval="0" personalView="1" maximized="1" windowWidth="1020" windowHeight="576" activeSheetId="4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7" i="7" l="1"/>
  <c r="N28" i="6"/>
  <c r="K48" i="8"/>
  <c r="G48" i="8"/>
  <c r="K31" i="8"/>
  <c r="G31" i="8"/>
  <c r="A49" i="4" l="1"/>
  <c r="M47" i="4"/>
  <c r="K47" i="4"/>
  <c r="I47" i="4"/>
  <c r="G47" i="4"/>
  <c r="K45" i="4"/>
  <c r="G45" i="4"/>
  <c r="M44" i="4"/>
  <c r="K44" i="4"/>
  <c r="I44" i="4"/>
  <c r="G44" i="4"/>
  <c r="M42" i="4"/>
  <c r="K42" i="4"/>
  <c r="I42" i="4"/>
  <c r="G42" i="4"/>
  <c r="M29" i="4"/>
  <c r="K29" i="4"/>
  <c r="I29" i="4"/>
  <c r="G29" i="4"/>
  <c r="M14" i="4"/>
  <c r="K14" i="4"/>
  <c r="I14" i="4"/>
  <c r="G14" i="4"/>
  <c r="A3" i="4"/>
  <c r="I237" i="7"/>
  <c r="I186" i="7"/>
  <c r="I180" i="7"/>
  <c r="A34" i="7"/>
  <c r="P29" i="7"/>
  <c r="N29" i="7"/>
  <c r="L29" i="7"/>
  <c r="J29" i="7"/>
  <c r="H29" i="7"/>
  <c r="F29" i="7"/>
  <c r="D29" i="7"/>
  <c r="R27" i="7"/>
  <c r="T27" i="7" s="1"/>
  <c r="T29" i="7" s="1"/>
  <c r="T25" i="7"/>
  <c r="R25" i="7"/>
  <c r="P25" i="7"/>
  <c r="N25" i="7"/>
  <c r="L25" i="7"/>
  <c r="J25" i="7"/>
  <c r="H25" i="7"/>
  <c r="F25" i="7"/>
  <c r="D25" i="7"/>
  <c r="T22" i="7"/>
  <c r="R22" i="7"/>
  <c r="P22" i="7"/>
  <c r="L22" i="7"/>
  <c r="T21" i="7"/>
  <c r="R21" i="7"/>
  <c r="P21" i="7"/>
  <c r="N21" i="7"/>
  <c r="L21" i="7"/>
  <c r="J21" i="7"/>
  <c r="H21" i="7"/>
  <c r="F21" i="7"/>
  <c r="D21" i="7"/>
  <c r="T18" i="7"/>
  <c r="R18" i="7"/>
  <c r="P18" i="7"/>
  <c r="N18" i="7"/>
  <c r="L18" i="7"/>
  <c r="J18" i="7"/>
  <c r="H18" i="7"/>
  <c r="F18" i="7"/>
  <c r="D18" i="7"/>
  <c r="T16" i="7"/>
  <c r="R16" i="7"/>
  <c r="T15" i="7"/>
  <c r="R15" i="7"/>
  <c r="T13" i="7"/>
  <c r="R13" i="7"/>
  <c r="A4" i="7"/>
  <c r="A3" i="7"/>
  <c r="A35" i="6"/>
  <c r="X31" i="6"/>
  <c r="R31" i="6"/>
  <c r="P31" i="6"/>
  <c r="N31" i="6"/>
  <c r="L31" i="6"/>
  <c r="J31" i="6"/>
  <c r="H31" i="6"/>
  <c r="F31" i="6"/>
  <c r="D31" i="6"/>
  <c r="Z29" i="6"/>
  <c r="V29" i="6"/>
  <c r="T29" i="6"/>
  <c r="Z28" i="6"/>
  <c r="Z31" i="6" s="1"/>
  <c r="V28" i="6"/>
  <c r="V31" i="6" s="1"/>
  <c r="T28" i="6"/>
  <c r="T31" i="6" s="1"/>
  <c r="Z26" i="6"/>
  <c r="X26" i="6"/>
  <c r="V26" i="6"/>
  <c r="T26" i="6"/>
  <c r="R26" i="6"/>
  <c r="P26" i="6"/>
  <c r="N26" i="6"/>
  <c r="L26" i="6"/>
  <c r="J26" i="6"/>
  <c r="H26" i="6"/>
  <c r="F26" i="6"/>
  <c r="D26" i="6"/>
  <c r="Z23" i="6"/>
  <c r="V23" i="6"/>
  <c r="T23" i="6"/>
  <c r="P23" i="6"/>
  <c r="L23" i="6"/>
  <c r="Z22" i="6"/>
  <c r="V22" i="6"/>
  <c r="T22" i="6"/>
  <c r="Z19" i="6"/>
  <c r="X19" i="6"/>
  <c r="V19" i="6"/>
  <c r="T19" i="6"/>
  <c r="R19" i="6"/>
  <c r="P19" i="6"/>
  <c r="N19" i="6"/>
  <c r="L19" i="6"/>
  <c r="J19" i="6"/>
  <c r="H19" i="6"/>
  <c r="F19" i="6"/>
  <c r="D19" i="6"/>
  <c r="Z17" i="6"/>
  <c r="V17" i="6"/>
  <c r="T17" i="6"/>
  <c r="Z16" i="6"/>
  <c r="V16" i="6"/>
  <c r="T16" i="6"/>
  <c r="Z14" i="6"/>
  <c r="V14" i="6"/>
  <c r="T14" i="6"/>
  <c r="M51" i="8"/>
  <c r="K51" i="8"/>
  <c r="I51" i="8"/>
  <c r="G51" i="8"/>
  <c r="M45" i="8"/>
  <c r="K45" i="8"/>
  <c r="I45" i="8"/>
  <c r="G45" i="8"/>
  <c r="M39" i="8"/>
  <c r="K39" i="8"/>
  <c r="I39" i="8"/>
  <c r="G39" i="8"/>
  <c r="M26" i="8"/>
  <c r="K26" i="8"/>
  <c r="I26" i="8"/>
  <c r="G26" i="8"/>
  <c r="M23" i="8"/>
  <c r="K23" i="8"/>
  <c r="I23" i="8"/>
  <c r="G23" i="8"/>
  <c r="M17" i="8"/>
  <c r="K17" i="8"/>
  <c r="I17" i="8"/>
  <c r="G17" i="8"/>
  <c r="M13" i="8"/>
  <c r="K13" i="8"/>
  <c r="I13" i="8"/>
  <c r="G13" i="8"/>
  <c r="A141" i="1"/>
  <c r="M122" i="1"/>
  <c r="M125" i="1" s="1"/>
  <c r="K122" i="1"/>
  <c r="K125" i="1" s="1"/>
  <c r="I122" i="1"/>
  <c r="I125" i="1" s="1"/>
  <c r="G122" i="1"/>
  <c r="G125" i="1" s="1"/>
  <c r="A98" i="1"/>
  <c r="A97" i="1"/>
  <c r="A94" i="1"/>
  <c r="A59" i="8" s="1"/>
  <c r="M84" i="1"/>
  <c r="K84" i="1"/>
  <c r="I84" i="1"/>
  <c r="G84" i="1"/>
  <c r="M74" i="1"/>
  <c r="M86" i="1" s="1"/>
  <c r="M127" i="1" s="1"/>
  <c r="K74" i="1"/>
  <c r="K86" i="1" s="1"/>
  <c r="K127" i="1" s="1"/>
  <c r="I74" i="1"/>
  <c r="I86" i="1" s="1"/>
  <c r="I127" i="1" s="1"/>
  <c r="G74" i="1"/>
  <c r="G86" i="1" s="1"/>
  <c r="G127" i="1" s="1"/>
  <c r="A51" i="1"/>
  <c r="A50" i="1"/>
  <c r="M37" i="1"/>
  <c r="K37" i="1"/>
  <c r="I37" i="1"/>
  <c r="G37" i="1"/>
  <c r="M20" i="1"/>
  <c r="M39" i="1" s="1"/>
  <c r="K20" i="1"/>
  <c r="K39" i="1" s="1"/>
  <c r="I20" i="1"/>
  <c r="I39" i="1" s="1"/>
  <c r="G20" i="1"/>
  <c r="G39" i="1" s="1"/>
  <c r="R29" i="7" l="1"/>
</calcChain>
</file>

<file path=xl/sharedStrings.xml><?xml version="1.0" encoding="utf-8"?>
<sst xmlns="http://schemas.openxmlformats.org/spreadsheetml/2006/main" count="362" uniqueCount="202">
  <si>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</si>
  <si>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</si>
  <si>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</si>
  <si>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</si>
  <si>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</si>
  <si>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</si>
  <si>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</si>
  <si>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</si>
  <si>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</si>
  <si>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</si>
  <si>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</si>
  <si>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</si>
  <si>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</si>
  <si>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</si>
  <si>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</si>
  <si>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</si>
  <si>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</si>
  <si>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</si>
  <si>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-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</si>
  <si>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</si>
  <si>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</si>
  <si>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</si>
  <si>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</si>
  <si>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</si>
  <si>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</si>
  <si>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</si>
  <si>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</si>
  <si>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</si>
  <si>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</si>
  <si>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</si>
  <si>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</si>
  <si>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</si>
  <si>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</si>
  <si>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</si>
  <si>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</si>
  <si>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</si>
  <si>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</si>
  <si>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เงินสดสุทธิใช้ไปในกิจกรรมลงทุน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</si>
  <si>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</si>
  <si>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</si>
  <si>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</si>
  <si>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</si>
  <si>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</si>
  <si>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ส่วนได้เสียที่ไม่มีอำนาจควบคุม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</si>
  <si>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</si>
  <si>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</si>
  <si>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</si>
  <si>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รวมส่วนของ</t>
  </si>
  <si>
    <t>ส่วนของบริษัทใหญ่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</si>
  <si>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</si>
  <si>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</si>
  <si>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</si>
  <si>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</si>
  <si>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</si>
  <si>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สินค้าคงเหลือ - สุทธิ</t>
  </si>
  <si>
    <t>เงินสดจ่ายคืนเงินกู้ยืมระยะยาว</t>
  </si>
  <si>
    <t>เงินชดเชยจากกองทุนน้ำมันเชื้อเพลิง</t>
  </si>
  <si>
    <t>ลูกหนี้การค้า - สุทธิ</t>
  </si>
  <si>
    <t>สินทรัพย์ไม่มีตัวตน - สุทธิ</t>
  </si>
  <si>
    <t>ที่ดิน อาคารและอุปกรณ์ - สุทธิ</t>
  </si>
  <si>
    <t>เงินให้กู้ยืมระยะยาวแก่กิจการที่เกี่ยวข้องกัน</t>
  </si>
  <si>
    <t>สินทรัพย์ภาษีเงินได้รอตัดบัญชี - สุทธิ</t>
  </si>
  <si>
    <t>เงินสดรับจากเงินกู้ยืมระยะยาว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</si>
  <si>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</si>
  <si>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</si>
  <si>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</si>
  <si>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ภาระผูกพัน</t>
  </si>
  <si>
    <t>รวมองค์ประกอบ</t>
  </si>
  <si>
    <t>ส่วนเกิน</t>
  </si>
  <si>
    <t>อื่นของส่วน</t>
  </si>
  <si>
    <t>มูลค่าหุ้น</t>
  </si>
  <si>
    <t>เงินปันผลจ่าย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</si>
  <si>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</si>
  <si>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</si>
  <si>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</si>
  <si>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เงินสดจากการรับชำระหนี้เงินกู้จากกิจการที่เกี่ยวข้องกัน</t>
  </si>
  <si>
    <t>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</si>
  <si>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</si>
  <si>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</si>
  <si>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</si>
  <si>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</si>
  <si>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</si>
  <si>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ภาระผูกพันผลประโยชน์พนักงานระยะยาว</t>
  </si>
  <si>
    <t>ลูกหนี้อื่น - สุทธิ</t>
  </si>
  <si>
    <t>เงินปันผลรับจากบริษัทร่วม</t>
  </si>
  <si>
    <t>เงินปันผลรับจากบริษัทย่อย</t>
  </si>
  <si>
    <t>ยังไม่ได้จัดสรร</t>
  </si>
  <si>
    <t>จัดสรรแล้ว</t>
  </si>
  <si>
    <t>งบการเงินรวม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</si>
  <si>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</si>
  <si>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</si>
  <si>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                  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</si>
  <si>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</si>
  <si>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</si>
  <si>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</si>
  <si>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</si>
  <si>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</si>
  <si>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</si>
  <si>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</si>
  <si>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</si>
  <si>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การเปลี่ยนแปลงในส่วนของเจ้าของ</t>
  </si>
  <si>
    <t>งบการเงินเฉพาะกิจการ</t>
  </si>
  <si>
    <t xml:space="preserve">งบการเงินรวม </t>
  </si>
  <si>
    <t>ส่วนที่เป็นของผู้เป็นเจ้าของของบริษัทใหญ่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</si>
  <si>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</si>
  <si>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</si>
  <si>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ภาษีเงินได้ค้างจ่าย</t>
  </si>
  <si>
    <t>รวมส่วนของผู้เป็นเจ้าของของบริษัทใหญ่</t>
  </si>
  <si>
    <t>จ่ายดอกเบี้ย</t>
  </si>
  <si>
    <t>รายได้ดอกเบี้ย</t>
  </si>
  <si>
    <t>ต้นทุนทางการเงิน</t>
  </si>
  <si>
    <t>การวัดมูลค่าใหม่ของภาระผูกพันผลประโยชน์พนักงาน</t>
  </si>
  <si>
    <t>รายได้จากการขายและการให้บริการ</t>
  </si>
  <si>
    <t>ต้นทุนขายและการให้บริการ</t>
  </si>
  <si>
    <t>ภาระผูกพันผลประโยชน์พนักงานระยะสั้น</t>
  </si>
  <si>
    <t>เงินปันผลจ่ายให้แก่เจ้าของของกลุ่มกิจการ</t>
  </si>
  <si>
    <t>จากสถาบันการเงิน</t>
  </si>
  <si>
    <t>พ.ศ. 2562</t>
  </si>
  <si>
    <t>ยอดคงเหลือ ณ วันที่ 31 ธันวาคม พ.ศ. 2562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</si>
  <si>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</si>
  <si>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เงินเบิกเกินบัญชีและเงินกู้ยืมระยะสั้น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</si>
  <si>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</si>
  <si>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</si>
  <si>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</si>
  <si>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เผื่อขาย</t>
  </si>
  <si>
    <t>เงินลงทุน</t>
  </si>
  <si>
    <t>พนักงาน</t>
  </si>
  <si>
    <t>ผลประโยชน์</t>
  </si>
  <si>
    <t>ส่วนได้เสีย</t>
  </si>
  <si>
    <t>ควบคุม</t>
  </si>
  <si>
    <t>ที่ไม่มีอำนาจ</t>
  </si>
  <si>
    <t>ของบริษัทใหญ่</t>
  </si>
  <si>
    <t>ผู้เป็นเจ้าของ</t>
  </si>
  <si>
    <t>จากบริษัทร่วม</t>
  </si>
  <si>
    <t>กฎหมาย</t>
  </si>
  <si>
    <t>สำรองตาม</t>
  </si>
  <si>
    <t xml:space="preserve"> </t>
  </si>
  <si>
    <t>ณ วันที่ 31 ธันวาคม พ.ศ. 2563</t>
  </si>
  <si>
    <t>พ.ศ. 2563</t>
  </si>
  <si>
    <t>ยอดคงเหลือ ณ วันที่ 31 ธันวาคม พ.ศ. 2563</t>
  </si>
  <si>
    <t>สำหรับปีสิ้นสุดวันที่ 31 ธันวาคม พ.ศ. 2563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</si>
  <si>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</si>
  <si>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</si>
  <si>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สินทรัพย์สิทธิการใช้ - สุทธิ</t>
  </si>
  <si>
    <t>หนี้สินตามสัญญาเช่าส่วนที่ถึงกำหนดชำระ</t>
  </si>
  <si>
    <t xml:space="preserve">   ภายในหนึ่งปี</t>
  </si>
  <si>
    <t>หนี้สินตามสัญญาเช่า</t>
  </si>
  <si>
    <t>รายการที่จะจัดประเภทรายการใหม่เข้าไปไว้ใน</t>
  </si>
  <si>
    <t>การเปลี่ยนแปลงมูลค่ายุติธรรมเงินลงทุนเผื่อขาย</t>
  </si>
  <si>
    <t>ขาดทุนจากการวัดมูลค่าเงินลงทุนในตราสารทุนด้วย</t>
  </si>
  <si>
    <t>มูลค่ายุติธรรมผ่านกำไรขาดทุนเบ็ดเสร็จอื่น</t>
  </si>
  <si>
    <t>การวัดมูลค่าเงินลงทุน</t>
  </si>
  <si>
    <t>ในตราสารทุนผ่านกำไร</t>
  </si>
  <si>
    <t xml:space="preserve">ยอดคงเหลือ ณ วันที่ 1 มกราคม พ.ศ. 2563 </t>
  </si>
  <si>
    <t xml:space="preserve">   - ตามที่รายงานไว้เดิม</t>
  </si>
  <si>
    <t>ผลกระทบของการเปลี่ยนนโยบายการบัญชี</t>
  </si>
  <si>
    <t>ยอดคงเหลือ ณ วันที่ 1 มกราคม พ.ศ. 2562</t>
  </si>
  <si>
    <t xml:space="preserve">   - ปรับปรุงใหม่</t>
  </si>
  <si>
    <t>ยอดคงเหลือ ณ วันที่ 1 มกราคม พ.ศ. 2563</t>
  </si>
  <si>
    <t xml:space="preserve">  - ตามที่รายงานไว้เดิม</t>
  </si>
  <si>
    <t xml:space="preserve">  - ปรับปรุงใหม่</t>
  </si>
  <si>
    <t>เงินสดจ่ายเพื่อได้มาในสินทรัพย์สิทธิการใช้</t>
  </si>
  <si>
    <t>เงินปันผลรับจากสินทรัพย์ทางการเงินที่วัดมูลค่าด้วย</t>
  </si>
  <si>
    <t>เงินสดจ่ายเพื่อชำระหนี้สินตามสัญญาเช่า</t>
  </si>
  <si>
    <t>กำไร (ขาดทุน) สะสม</t>
  </si>
  <si>
    <t>ส่วนแบ่งขาดทุน</t>
  </si>
  <si>
    <t>เบ็ดเสร็จอื่น</t>
  </si>
  <si>
    <t>สำรอง</t>
  </si>
  <si>
    <t>ตามกฎหมาย</t>
  </si>
  <si>
    <t>35 ฉ</t>
  </si>
  <si>
    <t>35 ช</t>
  </si>
  <si>
    <t>35 ซ</t>
  </si>
  <si>
    <t>4, 12</t>
  </si>
  <si>
    <t>4, 13</t>
  </si>
  <si>
    <t>4, 17</t>
  </si>
  <si>
    <t>ส่วนแบ่งขาดทุนเบ็ดเสร็จอื่นของบริษัทร่วมตามวิธีส่วนได้เสีย</t>
  </si>
  <si>
    <t>(ขาดทุน) กำไรขั้นต้น</t>
  </si>
  <si>
    <t>ขาดทุนจากการขาย</t>
  </si>
  <si>
    <t>ขาดทุนก่อนภาษีเงินได้</t>
  </si>
  <si>
    <t>เครดิตภาษีเงินได้</t>
  </si>
  <si>
    <t>ขาดทุนสำหรับปี</t>
  </si>
  <si>
    <t>การแบ่งปันขาดทุน:</t>
  </si>
  <si>
    <t>การแบ่งปันขาดทุนเบ็ดเสร็จรวม:</t>
  </si>
  <si>
    <t>ขาดทุนต่อหุ้นสำหรับการแบ่งปันขาดทุน</t>
  </si>
  <si>
    <t>ขาดทุนต่อหุ้นขั้นพื้นฐาน</t>
  </si>
  <si>
    <t>กำไร (ขาดทุน) เบ็ดเสร็จอื่น-สุทธิจากภาษี:</t>
  </si>
  <si>
    <t>(ขาดทุน) กำไรเบ็ดเสร็จรวม</t>
  </si>
  <si>
    <t>ขาดทุนเบ็ดเสร็จรวม</t>
  </si>
  <si>
    <t>หมายเหตุประกอบงบการเงินรวมและงบการเงินเฉพาะกิจการในหน้า 14 ถึง 72 เป็นส่วนหนึ่งของงบการเงินนี้</t>
  </si>
  <si>
    <t>กำไร (ขาดทุน)</t>
  </si>
  <si>
    <t>สะสม</t>
  </si>
  <si>
    <t>เงินสด (จ่าย) รับสุทธิจากเงินกู้ยืมระยะสั้น</t>
  </si>
  <si>
    <t>เงินสดสุทธิได้มา (ใช้ไป) จากกิจกรรมดำเนินงาน</t>
  </si>
  <si>
    <t>กำไร (ขาดทุน) เบ็ดเสร็จอื่น</t>
  </si>
  <si>
    <t>เงินสดได้มา (ใช้ไป) จากกิจกรรมดำเนินงาน</t>
  </si>
  <si>
    <t>เงินสดสุทธิได้มาจากกิจกรรมจัดหาเงิน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</si>
  <si>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</si>
  <si>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</si>
  <si>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 (จ่าย) รับสุทธิจากเงินกู้ยืมระยะสั้นจากกิจการที่เกี่ยวข้องกัน</t>
  </si>
  <si>
    <t>เงินสดและรายการเทียบเท่าเงินสดลดลงสุทธิ</t>
  </si>
  <si>
    <t>รับคืนภาษีเงินได้</t>
  </si>
  <si>
    <t>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</si>
</sst>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\-"/>
  </numFmts>
  <fonts count="9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</cellStyleXfs>
  <cellXfs count="161">
    <xf numFmtId="0" fontId="0" fillId="0" borderId="0" xfId="0"/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7" fontId="4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167" fontId="5" fillId="0" borderId="3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center" vertical="center"/>
    </xf>
    <xf numFmtId="167" fontId="6" fillId="0" borderId="0" xfId="3" applyNumberFormat="1" applyFont="1" applyFill="1" applyAlignment="1">
      <alignment horizontal="right" vertical="center"/>
    </xf>
    <xf numFmtId="167" fontId="6" fillId="0" borderId="0" xfId="3" applyNumberFormat="1" applyFont="1" applyFill="1" applyBorder="1" applyAlignment="1">
      <alignment horizontal="right" vertical="center"/>
    </xf>
    <xf numFmtId="167" fontId="6" fillId="0" borderId="1" xfId="3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left" vertical="center"/>
    </xf>
    <xf numFmtId="167" fontId="6" fillId="0" borderId="2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5" fillId="0" borderId="3" xfId="5" applyNumberFormat="1" applyFont="1" applyFill="1" applyBorder="1" applyAlignment="1">
      <alignment horizontal="right" vertical="center"/>
    </xf>
    <xf numFmtId="165" fontId="5" fillId="0" borderId="0" xfId="5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vertical="center"/>
    </xf>
    <xf numFmtId="165" fontId="6" fillId="0" borderId="1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/>
    <xf numFmtId="165" fontId="6" fillId="0" borderId="2" xfId="0" applyNumberFormat="1" applyFont="1" applyFill="1" applyBorder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center" vertical="center"/>
    </xf>
    <xf numFmtId="167" fontId="3" fillId="0" borderId="0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0" xfId="1" quotePrefix="1" applyNumberFormat="1" applyFont="1" applyFill="1" applyBorder="1" applyAlignment="1">
      <alignment horizontal="right" vertical="center"/>
    </xf>
    <xf numFmtId="167" fontId="4" fillId="0" borderId="1" xfId="1" quotePrefix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4" xfId="3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4" fontId="6" fillId="0" borderId="0" xfId="1" applyFont="1" applyFill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7" fontId="7" fillId="0" borderId="0" xfId="2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6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165" fontId="5" fillId="0" borderId="3" xfId="5" quotePrefix="1" applyNumberFormat="1" applyFont="1" applyFill="1" applyBorder="1" applyAlignment="1">
      <alignment horizontal="right" vertical="top"/>
    </xf>
    <xf numFmtId="165" fontId="5" fillId="0" borderId="0" xfId="0" applyNumberFormat="1" applyFont="1" applyFill="1" applyBorder="1" applyAlignment="1">
      <alignment horizontal="right" vertical="top"/>
    </xf>
    <xf numFmtId="167" fontId="6" fillId="0" borderId="0" xfId="3" applyNumberFormat="1" applyFont="1" applyFill="1" applyBorder="1" applyAlignment="1">
      <alignment vertical="center"/>
    </xf>
    <xf numFmtId="167" fontId="6" fillId="0" borderId="0" xfId="3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2" borderId="1" xfId="1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7" fontId="6" fillId="2" borderId="0" xfId="3" applyNumberFormat="1" applyFont="1" applyFill="1" applyBorder="1" applyAlignment="1">
      <alignment horizontal="right" vertical="center"/>
    </xf>
    <xf numFmtId="167" fontId="6" fillId="2" borderId="1" xfId="3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7" fontId="6" fillId="2" borderId="0" xfId="1" applyNumberFormat="1" applyFont="1" applyFill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6" fillId="2" borderId="4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4" fillId="2" borderId="0" xfId="3" applyNumberFormat="1" applyFont="1" applyFill="1" applyBorder="1" applyAlignment="1">
      <alignment horizontal="right" vertical="center"/>
    </xf>
    <xf numFmtId="167" fontId="4" fillId="2" borderId="0" xfId="1" quotePrefix="1" applyNumberFormat="1" applyFont="1" applyFill="1" applyBorder="1" applyAlignment="1">
      <alignment horizontal="right" vertical="center"/>
    </xf>
    <xf numFmtId="167" fontId="4" fillId="2" borderId="1" xfId="1" quotePrefix="1" applyNumberFormat="1" applyFont="1" applyFill="1" applyBorder="1" applyAlignment="1">
      <alignment horizontal="right" vertical="center"/>
    </xf>
    <xf numFmtId="167" fontId="4" fillId="2" borderId="4" xfId="3" applyNumberFormat="1" applyFont="1" applyFill="1" applyBorder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4" xfId="4" applyNumberFormat="1" applyFont="1" applyFill="1" applyBorder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2" borderId="1" xfId="3" applyNumberFormat="1" applyFont="1" applyFill="1" applyBorder="1" applyAlignment="1">
      <alignment vertical="center"/>
    </xf>
    <xf numFmtId="165" fontId="6" fillId="2" borderId="0" xfId="3" applyNumberFormat="1" applyFont="1" applyFill="1" applyBorder="1" applyAlignment="1">
      <alignment horizontal="right" vertical="center"/>
    </xf>
    <xf numFmtId="166" fontId="6" fillId="2" borderId="2" xfId="3" applyNumberFormat="1" applyFont="1" applyFill="1" applyBorder="1" applyAlignment="1">
      <alignment horizontal="right" vertical="center"/>
    </xf>
    <xf numFmtId="167" fontId="6" fillId="2" borderId="0" xfId="3" applyNumberFormat="1" applyFont="1" applyFill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5" applyNumberFormat="1" applyFont="1" applyFill="1" applyAlignment="1">
      <alignment vertical="center"/>
    </xf>
    <xf numFmtId="165" fontId="5" fillId="0" borderId="0" xfId="5" applyNumberFormat="1" applyFont="1" applyFill="1" applyAlignment="1">
      <alignment horizontal="center" vertical="center"/>
    </xf>
    <xf numFmtId="167" fontId="5" fillId="2" borderId="0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Border="1" applyAlignment="1">
      <alignment horizontal="right" vertical="center"/>
    </xf>
    <xf numFmtId="167" fontId="6" fillId="2" borderId="0" xfId="5" applyNumberFormat="1" applyFont="1" applyFill="1" applyAlignment="1">
      <alignment vertical="center"/>
    </xf>
    <xf numFmtId="167" fontId="6" fillId="0" borderId="0" xfId="5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7" fontId="4" fillId="0" borderId="1" xfId="4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</cellXfs>
  <cellStyles count="6">
    <cellStyle name="Comma" xfId="1" builtinId="3"/>
    <cellStyle name="Comma 5" xfId="2" xr:uid="{00000000-0005-0000-0000-000001000000}"/>
    <cellStyle name="Normal" xfId="0" builtinId="0"/>
    <cellStyle name="Normal_Esso TH 311205 - E" xfId="3" xr:uid="{00000000-0005-0000-0000-000003000000}"/>
    <cellStyle name="Normal_Esso TH 311205 - E_FS ETL1Q11_Eng_Final" xfId="4" xr:uid="{00000000-0005-0000-0000-000004000000}"/>
    <cellStyle name="Normal_SSA_THA_311248_new" xfId="5" xr:uid="{00000000-0005-0000-0000-000005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1"/>
  <sheetViews>
    <sheetView tabSelected="1" topLeftCell="A130" zoomScaleNormal="100" zoomScaleSheetLayoutView="100" workbookViewId="0">
      <selection activeCell="O44" sqref="O44"/>
    </sheetView>
  </sheetViews>
  <sheetFormatPr defaultColWidth="9.140625" defaultRowHeight="18.95" customHeight="1" x14ac:dyDescent="0.5"/>
  <cols>
    <col min="1" max="3" width="1.7109375" style="13" customWidth="1"/>
    <col min="4" max="4" width="31.5703125" style="13" customWidth="1"/>
    <col min="5" max="5" width="7.85546875" style="140" customWidth="1"/>
    <col min="6" max="6" width="0.85546875" style="125" customWidth="1"/>
    <col min="7" max="7" width="12.140625" style="12" customWidth="1"/>
    <col min="8" max="8" width="0.85546875" style="12" customWidth="1"/>
    <col min="9" max="9" width="12.140625" style="12" customWidth="1"/>
    <col min="10" max="10" width="0.85546875" style="12" customWidth="1"/>
    <col min="11" max="11" width="12.140625" style="12" customWidth="1"/>
    <col min="12" max="12" width="0.85546875" style="12" customWidth="1"/>
    <col min="13" max="13" width="12.140625" style="12" customWidth="1"/>
    <col min="14" max="16384" width="9.140625" style="13"/>
  </cols>
  <sheetData>
    <row r="1" spans="1:13" ht="18.95" customHeight="1" x14ac:dyDescent="0.5">
      <c r="A1" s="11" t="s">
        <v>0</v>
      </c>
      <c r="B1" s="11"/>
      <c r="C1" s="11"/>
      <c r="D1" s="11"/>
    </row>
    <row r="2" spans="1:13" ht="18.95" customHeight="1" x14ac:dyDescent="0.5">
      <c r="A2" s="11" t="s">
        <v>40</v>
      </c>
      <c r="B2" s="11"/>
      <c r="C2" s="11"/>
      <c r="D2" s="11"/>
    </row>
    <row r="3" spans="1:13" s="15" customFormat="1" ht="18.95" customHeight="1" x14ac:dyDescent="0.5">
      <c r="A3" s="14" t="s">
        <v>137</v>
      </c>
      <c r="G3" s="16"/>
      <c r="H3" s="16"/>
      <c r="I3" s="16"/>
      <c r="J3" s="16"/>
      <c r="K3" s="16"/>
      <c r="L3" s="16"/>
      <c r="M3" s="16"/>
    </row>
    <row r="4" spans="1:13" ht="18.95" customHeight="1" x14ac:dyDescent="0.5">
      <c r="A4" s="17" t="s">
        <v>36</v>
      </c>
      <c r="B4" s="18"/>
      <c r="C4" s="18"/>
      <c r="D4" s="18"/>
      <c r="E4" s="19"/>
      <c r="F4" s="19"/>
      <c r="G4" s="20"/>
      <c r="H4" s="20"/>
      <c r="I4" s="20"/>
      <c r="J4" s="20"/>
      <c r="K4" s="20"/>
      <c r="L4" s="20"/>
      <c r="M4" s="20"/>
    </row>
    <row r="6" spans="1:13" s="126" customFormat="1" ht="18.95" customHeight="1" x14ac:dyDescent="0.5">
      <c r="E6" s="127"/>
      <c r="F6" s="127"/>
      <c r="G6" s="152" t="s">
        <v>88</v>
      </c>
      <c r="H6" s="152"/>
      <c r="I6" s="152"/>
      <c r="J6" s="21"/>
      <c r="K6" s="152" t="s">
        <v>101</v>
      </c>
      <c r="L6" s="152"/>
      <c r="M6" s="152"/>
    </row>
    <row r="7" spans="1:13" s="126" customFormat="1" ht="18.95" customHeight="1" x14ac:dyDescent="0.5">
      <c r="E7" s="141" t="s">
        <v>1</v>
      </c>
      <c r="F7" s="127"/>
      <c r="G7" s="22" t="s">
        <v>138</v>
      </c>
      <c r="H7" s="23"/>
      <c r="I7" s="22" t="s">
        <v>117</v>
      </c>
      <c r="J7" s="23"/>
      <c r="K7" s="22" t="s">
        <v>138</v>
      </c>
      <c r="L7" s="23"/>
      <c r="M7" s="22" t="s">
        <v>117</v>
      </c>
    </row>
    <row r="8" spans="1:13" ht="8.1" customHeight="1" x14ac:dyDescent="0.5">
      <c r="E8" s="13"/>
      <c r="F8" s="24"/>
      <c r="G8" s="102"/>
      <c r="H8" s="25"/>
      <c r="I8" s="25"/>
      <c r="J8" s="25"/>
      <c r="K8" s="102"/>
      <c r="L8" s="25"/>
      <c r="M8" s="25"/>
    </row>
    <row r="9" spans="1:13" ht="18.95" customHeight="1" x14ac:dyDescent="0.5">
      <c r="A9" s="11" t="s">
        <v>2</v>
      </c>
      <c r="B9" s="11"/>
      <c r="C9" s="11"/>
      <c r="D9" s="11"/>
      <c r="G9" s="105"/>
      <c r="K9" s="105"/>
    </row>
    <row r="10" spans="1:13" ht="8.1" customHeight="1" x14ac:dyDescent="0.5">
      <c r="A10" s="11"/>
      <c r="B10" s="11"/>
      <c r="C10" s="11"/>
      <c r="D10" s="11"/>
      <c r="G10" s="105"/>
      <c r="K10" s="105"/>
    </row>
    <row r="11" spans="1:13" ht="18.95" customHeight="1" x14ac:dyDescent="0.5">
      <c r="A11" s="11" t="s">
        <v>3</v>
      </c>
      <c r="B11" s="11"/>
      <c r="C11" s="11"/>
      <c r="D11" s="11"/>
      <c r="G11" s="105"/>
      <c r="K11" s="105"/>
    </row>
    <row r="12" spans="1:13" ht="8.1" customHeight="1" x14ac:dyDescent="0.5">
      <c r="A12" s="11"/>
      <c r="B12" s="11"/>
      <c r="C12" s="11"/>
      <c r="D12" s="11"/>
      <c r="G12" s="105"/>
      <c r="K12" s="105"/>
    </row>
    <row r="13" spans="1:13" ht="18.95" customHeight="1" x14ac:dyDescent="0.5">
      <c r="A13" s="13" t="s">
        <v>16</v>
      </c>
      <c r="E13" s="26">
        <v>8</v>
      </c>
      <c r="G13" s="122">
        <v>261687</v>
      </c>
      <c r="H13" s="27"/>
      <c r="I13" s="27">
        <v>276683</v>
      </c>
      <c r="J13" s="27"/>
      <c r="K13" s="122">
        <v>261687</v>
      </c>
      <c r="L13" s="27"/>
      <c r="M13" s="27">
        <v>276683</v>
      </c>
    </row>
    <row r="14" spans="1:13" ht="18.95" customHeight="1" x14ac:dyDescent="0.5">
      <c r="A14" s="13" t="s">
        <v>57</v>
      </c>
      <c r="E14" s="26">
        <v>9</v>
      </c>
      <c r="G14" s="122">
        <v>5083153</v>
      </c>
      <c r="H14" s="27"/>
      <c r="I14" s="27">
        <v>6464042</v>
      </c>
      <c r="J14" s="27"/>
      <c r="K14" s="122">
        <v>5083153</v>
      </c>
      <c r="L14" s="27"/>
      <c r="M14" s="27">
        <v>6464042</v>
      </c>
    </row>
    <row r="15" spans="1:13" ht="18.95" customHeight="1" x14ac:dyDescent="0.5">
      <c r="A15" s="13" t="s">
        <v>23</v>
      </c>
      <c r="E15" s="140" t="s">
        <v>169</v>
      </c>
      <c r="G15" s="122">
        <v>36486</v>
      </c>
      <c r="H15" s="27"/>
      <c r="I15" s="27" t="s">
        <v>18</v>
      </c>
      <c r="J15" s="27"/>
      <c r="K15" s="122">
        <v>99982</v>
      </c>
      <c r="L15" s="27"/>
      <c r="M15" s="27">
        <v>50526</v>
      </c>
    </row>
    <row r="16" spans="1:13" ht="18.95" customHeight="1" x14ac:dyDescent="0.5">
      <c r="A16" s="13" t="s">
        <v>54</v>
      </c>
      <c r="E16" s="140">
        <v>10</v>
      </c>
      <c r="G16" s="122">
        <v>13144237</v>
      </c>
      <c r="H16" s="27"/>
      <c r="I16" s="27">
        <v>19085170</v>
      </c>
      <c r="J16" s="27"/>
      <c r="K16" s="122">
        <v>13144237</v>
      </c>
      <c r="L16" s="27"/>
      <c r="M16" s="27">
        <v>19085170</v>
      </c>
    </row>
    <row r="17" spans="1:13" ht="18.95" customHeight="1" x14ac:dyDescent="0.5">
      <c r="A17" s="13" t="s">
        <v>83</v>
      </c>
      <c r="E17" s="140">
        <v>11</v>
      </c>
      <c r="G17" s="122">
        <v>2888219</v>
      </c>
      <c r="H17" s="27"/>
      <c r="I17" s="27">
        <v>1377578</v>
      </c>
      <c r="J17" s="27"/>
      <c r="K17" s="122">
        <v>2888219</v>
      </c>
      <c r="L17" s="27"/>
      <c r="M17" s="27">
        <v>1377578</v>
      </c>
    </row>
    <row r="18" spans="1:13" ht="18.95" customHeight="1" x14ac:dyDescent="0.5">
      <c r="A18" s="13" t="s">
        <v>26</v>
      </c>
      <c r="E18" s="140" t="s">
        <v>172</v>
      </c>
      <c r="G18" s="97">
        <v>1507155</v>
      </c>
      <c r="H18" s="27"/>
      <c r="I18" s="29">
        <v>4774725</v>
      </c>
      <c r="J18" s="27"/>
      <c r="K18" s="97">
        <v>1639698</v>
      </c>
      <c r="L18" s="27"/>
      <c r="M18" s="29">
        <v>4957208</v>
      </c>
    </row>
    <row r="19" spans="1:13" ht="8.1" customHeight="1" x14ac:dyDescent="0.5">
      <c r="E19" s="13"/>
      <c r="F19" s="24"/>
      <c r="G19" s="102"/>
      <c r="H19" s="25"/>
      <c r="I19" s="25"/>
      <c r="J19" s="25"/>
      <c r="K19" s="102"/>
      <c r="L19" s="25"/>
      <c r="M19" s="25"/>
    </row>
    <row r="20" spans="1:13" ht="18.95" customHeight="1" x14ac:dyDescent="0.5">
      <c r="A20" s="30" t="s">
        <v>63</v>
      </c>
      <c r="G20" s="123">
        <f>SUM(G13:G18)</f>
        <v>22920937</v>
      </c>
      <c r="I20" s="20">
        <f>SUM(I13:I18)</f>
        <v>31978198</v>
      </c>
      <c r="K20" s="123">
        <f>SUM(K13:K18)</f>
        <v>23116976</v>
      </c>
      <c r="M20" s="20">
        <f>SUM(M13:M18)</f>
        <v>32211207</v>
      </c>
    </row>
    <row r="21" spans="1:13" ht="18.95" customHeight="1" x14ac:dyDescent="0.5">
      <c r="G21" s="105"/>
      <c r="K21" s="105"/>
    </row>
    <row r="22" spans="1:13" ht="18.95" customHeight="1" x14ac:dyDescent="0.5">
      <c r="A22" s="11" t="s">
        <v>4</v>
      </c>
      <c r="B22" s="11"/>
      <c r="C22" s="11"/>
      <c r="D22" s="11"/>
      <c r="G22" s="105"/>
      <c r="K22" s="105"/>
    </row>
    <row r="23" spans="1:13" ht="8.1" customHeight="1" x14ac:dyDescent="0.5">
      <c r="A23" s="11"/>
      <c r="B23" s="11"/>
      <c r="C23" s="11"/>
      <c r="D23" s="11"/>
      <c r="G23" s="105"/>
      <c r="K23" s="105"/>
    </row>
    <row r="24" spans="1:13" ht="18.95" customHeight="1" x14ac:dyDescent="0.5">
      <c r="A24" s="13" t="s">
        <v>141</v>
      </c>
      <c r="F24" s="13"/>
      <c r="G24" s="122"/>
      <c r="H24" s="13"/>
      <c r="I24" s="13"/>
      <c r="J24" s="13"/>
      <c r="K24" s="122"/>
      <c r="L24" s="13"/>
      <c r="M24" s="13"/>
    </row>
    <row r="25" spans="1:13" ht="18.95" customHeight="1" x14ac:dyDescent="0.5">
      <c r="A25" s="13" t="s">
        <v>142</v>
      </c>
      <c r="E25" s="140" t="s">
        <v>173</v>
      </c>
      <c r="F25" s="134"/>
      <c r="G25" s="122">
        <v>1071000</v>
      </c>
      <c r="H25" s="27"/>
      <c r="I25" s="27" t="s">
        <v>18</v>
      </c>
      <c r="J25" s="27"/>
      <c r="K25" s="122">
        <v>1071000</v>
      </c>
      <c r="L25" s="27"/>
      <c r="M25" s="27" t="s">
        <v>18</v>
      </c>
    </row>
    <row r="26" spans="1:13" ht="18.95" customHeight="1" x14ac:dyDescent="0.5">
      <c r="A26" s="13" t="s">
        <v>46</v>
      </c>
      <c r="E26" s="140" t="s">
        <v>173</v>
      </c>
      <c r="G26" s="122" t="s">
        <v>18</v>
      </c>
      <c r="H26" s="27"/>
      <c r="I26" s="27">
        <v>1350000</v>
      </c>
      <c r="J26" s="27"/>
      <c r="K26" s="122" t="s">
        <v>18</v>
      </c>
      <c r="L26" s="27"/>
      <c r="M26" s="27">
        <v>1350000</v>
      </c>
    </row>
    <row r="27" spans="1:13" ht="18.95" customHeight="1" x14ac:dyDescent="0.5">
      <c r="A27" s="13" t="s">
        <v>74</v>
      </c>
      <c r="E27" s="140">
        <v>15</v>
      </c>
      <c r="G27" s="122">
        <v>2137192</v>
      </c>
      <c r="H27" s="27"/>
      <c r="I27" s="27">
        <v>2206905</v>
      </c>
      <c r="J27" s="27"/>
      <c r="K27" s="122">
        <v>1729360</v>
      </c>
      <c r="L27" s="27"/>
      <c r="M27" s="27">
        <v>1729360</v>
      </c>
    </row>
    <row r="28" spans="1:13" ht="18.95" customHeight="1" x14ac:dyDescent="0.5">
      <c r="A28" s="13" t="s">
        <v>73</v>
      </c>
      <c r="E28" s="140">
        <v>15</v>
      </c>
      <c r="G28" s="122" t="s">
        <v>18</v>
      </c>
      <c r="H28" s="27"/>
      <c r="I28" s="27" t="s">
        <v>18</v>
      </c>
      <c r="J28" s="27"/>
      <c r="K28" s="122">
        <v>114589</v>
      </c>
      <c r="L28" s="27"/>
      <c r="M28" s="27">
        <v>114589</v>
      </c>
    </row>
    <row r="29" spans="1:13" ht="18.95" customHeight="1" x14ac:dyDescent="0.5">
      <c r="A29" s="13" t="s">
        <v>60</v>
      </c>
      <c r="E29" s="140" t="s">
        <v>170</v>
      </c>
      <c r="G29" s="122" t="s">
        <v>18</v>
      </c>
      <c r="H29" s="27"/>
      <c r="I29" s="27" t="s">
        <v>18</v>
      </c>
      <c r="J29" s="27"/>
      <c r="K29" s="122">
        <v>3443943</v>
      </c>
      <c r="L29" s="27"/>
      <c r="M29" s="27">
        <v>3251419</v>
      </c>
    </row>
    <row r="30" spans="1:13" ht="18.95" customHeight="1" x14ac:dyDescent="0.5">
      <c r="A30" s="13" t="s">
        <v>59</v>
      </c>
      <c r="E30" s="140">
        <v>16</v>
      </c>
      <c r="G30" s="122">
        <v>24750398</v>
      </c>
      <c r="H30" s="27"/>
      <c r="I30" s="27">
        <v>25599800</v>
      </c>
      <c r="J30" s="27"/>
      <c r="K30" s="122">
        <v>20545508</v>
      </c>
      <c r="L30" s="27"/>
      <c r="M30" s="27">
        <v>21394910</v>
      </c>
    </row>
    <row r="31" spans="1:13" ht="18.95" customHeight="1" x14ac:dyDescent="0.5">
      <c r="A31" s="13" t="s">
        <v>143</v>
      </c>
      <c r="E31" s="140" t="s">
        <v>174</v>
      </c>
      <c r="F31" s="134"/>
      <c r="G31" s="122">
        <v>4287336</v>
      </c>
      <c r="H31" s="27"/>
      <c r="I31" s="27" t="s">
        <v>18</v>
      </c>
      <c r="J31" s="27"/>
      <c r="K31" s="122">
        <v>4342922</v>
      </c>
      <c r="L31" s="27"/>
      <c r="M31" s="27" t="s">
        <v>18</v>
      </c>
    </row>
    <row r="32" spans="1:13" ht="18.95" customHeight="1" x14ac:dyDescent="0.5">
      <c r="A32" s="13" t="s">
        <v>58</v>
      </c>
      <c r="E32" s="140">
        <v>18</v>
      </c>
      <c r="G32" s="122">
        <v>181195</v>
      </c>
      <c r="H32" s="27"/>
      <c r="I32" s="27">
        <v>181174</v>
      </c>
      <c r="J32" s="27"/>
      <c r="K32" s="122">
        <v>181195</v>
      </c>
      <c r="L32" s="27"/>
      <c r="M32" s="27">
        <v>181174</v>
      </c>
    </row>
    <row r="33" spans="1:13" ht="18.95" customHeight="1" x14ac:dyDescent="0.5">
      <c r="A33" s="13" t="s">
        <v>61</v>
      </c>
      <c r="E33" s="140">
        <v>19</v>
      </c>
      <c r="G33" s="122">
        <v>3511731</v>
      </c>
      <c r="H33" s="27"/>
      <c r="I33" s="27">
        <v>1500999</v>
      </c>
      <c r="J33" s="27"/>
      <c r="K33" s="122">
        <v>3400712</v>
      </c>
      <c r="L33" s="27"/>
      <c r="M33" s="27">
        <v>1388763</v>
      </c>
    </row>
    <row r="34" spans="1:13" ht="18.95" customHeight="1" x14ac:dyDescent="0.5">
      <c r="A34" s="13" t="s">
        <v>31</v>
      </c>
      <c r="E34" s="140">
        <v>4</v>
      </c>
      <c r="G34" s="122">
        <v>265474</v>
      </c>
      <c r="H34" s="27"/>
      <c r="I34" s="27">
        <v>1725830</v>
      </c>
      <c r="J34" s="27"/>
      <c r="K34" s="122">
        <v>484098</v>
      </c>
      <c r="L34" s="27"/>
      <c r="M34" s="27">
        <v>2118327</v>
      </c>
    </row>
    <row r="35" spans="1:13" ht="18.95" customHeight="1" x14ac:dyDescent="0.5">
      <c r="A35" s="13" t="s">
        <v>21</v>
      </c>
      <c r="E35" s="140">
        <v>20</v>
      </c>
      <c r="G35" s="97">
        <v>2252822</v>
      </c>
      <c r="H35" s="27"/>
      <c r="I35" s="29">
        <v>1699723</v>
      </c>
      <c r="J35" s="27"/>
      <c r="K35" s="97">
        <v>2252822</v>
      </c>
      <c r="L35" s="27"/>
      <c r="M35" s="29">
        <v>1699723</v>
      </c>
    </row>
    <row r="36" spans="1:13" ht="8.1" customHeight="1" x14ac:dyDescent="0.5">
      <c r="E36" s="13"/>
      <c r="F36" s="24"/>
      <c r="G36" s="102"/>
      <c r="H36" s="25"/>
      <c r="I36" s="25"/>
      <c r="J36" s="25"/>
      <c r="K36" s="102"/>
      <c r="L36" s="25"/>
      <c r="M36" s="25"/>
    </row>
    <row r="37" spans="1:13" ht="18.95" customHeight="1" x14ac:dyDescent="0.5">
      <c r="A37" s="30" t="s">
        <v>64</v>
      </c>
      <c r="G37" s="123">
        <f>SUM(G25:G35)</f>
        <v>38457148</v>
      </c>
      <c r="I37" s="20">
        <f>SUM(I25:I35)</f>
        <v>34264431</v>
      </c>
      <c r="K37" s="123">
        <f>SUM(K25:K35)</f>
        <v>37566149</v>
      </c>
      <c r="M37" s="20">
        <f>SUM(M25:M35)</f>
        <v>33228265</v>
      </c>
    </row>
    <row r="38" spans="1:13" ht="8.1" customHeight="1" x14ac:dyDescent="0.5">
      <c r="E38" s="13"/>
      <c r="F38" s="24"/>
      <c r="G38" s="102"/>
      <c r="H38" s="25"/>
      <c r="I38" s="25"/>
      <c r="J38" s="25"/>
      <c r="K38" s="102"/>
      <c r="L38" s="25"/>
      <c r="M38" s="25"/>
    </row>
    <row r="39" spans="1:13" ht="18.95" customHeight="1" thickBot="1" x14ac:dyDescent="0.55000000000000004">
      <c r="A39" s="11" t="s">
        <v>5</v>
      </c>
      <c r="B39" s="11"/>
      <c r="C39" s="11"/>
      <c r="D39" s="11"/>
      <c r="G39" s="124">
        <f>+G20+G37</f>
        <v>61378085</v>
      </c>
      <c r="H39" s="32"/>
      <c r="I39" s="31">
        <f>+I20+I37</f>
        <v>66242629</v>
      </c>
      <c r="J39" s="32"/>
      <c r="K39" s="124">
        <f>+K20+K37</f>
        <v>60683125</v>
      </c>
      <c r="L39" s="32"/>
      <c r="M39" s="31">
        <f>+M20+M37</f>
        <v>65439472</v>
      </c>
    </row>
    <row r="40" spans="1:13" ht="18.95" customHeight="1" thickTop="1" x14ac:dyDescent="0.5">
      <c r="A40" s="11"/>
      <c r="B40" s="11"/>
      <c r="C40" s="11"/>
      <c r="D40" s="11"/>
      <c r="G40" s="32"/>
      <c r="H40" s="32"/>
      <c r="I40" s="32"/>
      <c r="J40" s="32"/>
      <c r="K40" s="32"/>
      <c r="L40" s="32"/>
      <c r="M40" s="32"/>
    </row>
    <row r="41" spans="1:13" ht="18.95" customHeight="1" x14ac:dyDescent="0.5">
      <c r="A41" s="11"/>
      <c r="B41" s="11"/>
      <c r="C41" s="11"/>
      <c r="D41" s="11"/>
      <c r="G41" s="32"/>
      <c r="H41" s="32"/>
      <c r="I41" s="32"/>
      <c r="J41" s="32"/>
      <c r="K41" s="32"/>
      <c r="L41" s="32"/>
      <c r="M41" s="32"/>
    </row>
    <row r="42" spans="1:13" ht="18.95" customHeight="1" x14ac:dyDescent="0.5">
      <c r="A42" s="11"/>
      <c r="B42" s="11"/>
      <c r="C42" s="11"/>
      <c r="D42" s="11"/>
      <c r="G42" s="32"/>
      <c r="H42" s="32"/>
      <c r="I42" s="32"/>
      <c r="J42" s="32"/>
      <c r="K42" s="32"/>
      <c r="L42" s="32"/>
      <c r="M42" s="32"/>
    </row>
    <row r="44" spans="1:13" ht="18.95" customHeight="1" x14ac:dyDescent="0.5">
      <c r="A44" s="153" t="s">
        <v>22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</row>
    <row r="46" spans="1:13" ht="14.25" customHeight="1" x14ac:dyDescent="0.5"/>
    <row r="47" spans="1:13" ht="21.95" customHeight="1" x14ac:dyDescent="0.5">
      <c r="A47" s="17" t="s">
        <v>188</v>
      </c>
      <c r="B47" s="17"/>
      <c r="C47" s="17"/>
      <c r="D47" s="17"/>
      <c r="E47" s="19"/>
      <c r="F47" s="19"/>
      <c r="G47" s="20"/>
      <c r="H47" s="20"/>
      <c r="I47" s="20"/>
      <c r="J47" s="20"/>
      <c r="K47" s="20"/>
      <c r="L47" s="20"/>
      <c r="M47" s="20"/>
    </row>
    <row r="48" spans="1:13" ht="18.95" customHeight="1" x14ac:dyDescent="0.5">
      <c r="A48" s="11" t="s">
        <v>0</v>
      </c>
      <c r="B48" s="11"/>
      <c r="C48" s="11"/>
      <c r="D48" s="11"/>
    </row>
    <row r="49" spans="1:13" ht="18.95" customHeight="1" x14ac:dyDescent="0.5">
      <c r="A49" s="11" t="s">
        <v>40</v>
      </c>
      <c r="B49" s="11"/>
      <c r="C49" s="11"/>
      <c r="D49" s="11"/>
    </row>
    <row r="50" spans="1:13" s="15" customFormat="1" ht="18.95" customHeight="1" x14ac:dyDescent="0.5">
      <c r="A50" s="14" t="str">
        <f>A3</f>
        <v>ณ วันที่ 31 ธันวาคม พ.ศ. 2563</v>
      </c>
      <c r="G50" s="16"/>
      <c r="H50" s="16"/>
      <c r="I50" s="16"/>
      <c r="J50" s="16"/>
      <c r="K50" s="16"/>
      <c r="L50" s="16"/>
      <c r="M50" s="16"/>
    </row>
    <row r="51" spans="1:13" ht="18.95" customHeight="1" x14ac:dyDescent="0.5">
      <c r="A51" s="17" t="str">
        <f>A4</f>
        <v>(จำนวนเงินเป็นหน่วยพันบาทนอกจากจะกล่าวไว้เป็นหน่วยอื่น)</v>
      </c>
      <c r="B51" s="18"/>
      <c r="C51" s="18"/>
      <c r="D51" s="18"/>
      <c r="E51" s="19"/>
      <c r="F51" s="19"/>
      <c r="G51" s="20"/>
      <c r="H51" s="20"/>
      <c r="I51" s="20"/>
      <c r="J51" s="20"/>
      <c r="K51" s="20"/>
      <c r="L51" s="20"/>
      <c r="M51" s="20"/>
    </row>
    <row r="53" spans="1:13" s="126" customFormat="1" ht="18.95" customHeight="1" x14ac:dyDescent="0.5">
      <c r="E53" s="127"/>
      <c r="F53" s="127"/>
      <c r="G53" s="152" t="s">
        <v>88</v>
      </c>
      <c r="H53" s="152"/>
      <c r="I53" s="152"/>
      <c r="J53" s="21"/>
      <c r="K53" s="152" t="s">
        <v>101</v>
      </c>
      <c r="L53" s="152"/>
      <c r="M53" s="152"/>
    </row>
    <row r="54" spans="1:13" s="126" customFormat="1" ht="18.95" customHeight="1" x14ac:dyDescent="0.5">
      <c r="E54" s="141" t="s">
        <v>1</v>
      </c>
      <c r="F54" s="127"/>
      <c r="G54" s="22" t="s">
        <v>138</v>
      </c>
      <c r="H54" s="23"/>
      <c r="I54" s="22" t="s">
        <v>117</v>
      </c>
      <c r="J54" s="23"/>
      <c r="K54" s="22" t="s">
        <v>138</v>
      </c>
      <c r="L54" s="23"/>
      <c r="M54" s="22" t="s">
        <v>117</v>
      </c>
    </row>
    <row r="55" spans="1:13" s="126" customFormat="1" ht="8.1" customHeight="1" x14ac:dyDescent="0.5">
      <c r="E55" s="33"/>
      <c r="F55" s="127"/>
      <c r="G55" s="128"/>
      <c r="H55" s="23"/>
      <c r="I55" s="129"/>
      <c r="J55" s="23"/>
      <c r="K55" s="128"/>
      <c r="L55" s="23"/>
      <c r="M55" s="129"/>
    </row>
    <row r="56" spans="1:13" ht="18.95" customHeight="1" x14ac:dyDescent="0.5">
      <c r="A56" s="11" t="s">
        <v>93</v>
      </c>
      <c r="B56" s="11"/>
      <c r="C56" s="11"/>
      <c r="D56" s="11"/>
      <c r="G56" s="105"/>
      <c r="K56" s="105"/>
    </row>
    <row r="57" spans="1:13" s="126" customFormat="1" ht="8.1" customHeight="1" x14ac:dyDescent="0.5">
      <c r="E57" s="33"/>
      <c r="F57" s="127"/>
      <c r="G57" s="128"/>
      <c r="H57" s="23"/>
      <c r="I57" s="129"/>
      <c r="J57" s="23"/>
      <c r="K57" s="128"/>
      <c r="L57" s="23"/>
      <c r="M57" s="129"/>
    </row>
    <row r="58" spans="1:13" ht="18.95" customHeight="1" x14ac:dyDescent="0.5">
      <c r="A58" s="11" t="s">
        <v>6</v>
      </c>
      <c r="B58" s="11"/>
      <c r="C58" s="11"/>
      <c r="D58" s="11"/>
      <c r="G58" s="105"/>
      <c r="K58" s="105"/>
    </row>
    <row r="59" spans="1:13" s="126" customFormat="1" ht="8.1" customHeight="1" x14ac:dyDescent="0.5">
      <c r="E59" s="33"/>
      <c r="F59" s="127"/>
      <c r="G59" s="128"/>
      <c r="H59" s="23"/>
      <c r="I59" s="129"/>
      <c r="J59" s="23"/>
      <c r="K59" s="128"/>
      <c r="L59" s="23"/>
      <c r="M59" s="129"/>
    </row>
    <row r="60" spans="1:13" s="126" customFormat="1" ht="18.95" customHeight="1" x14ac:dyDescent="0.5">
      <c r="A60" s="13" t="s">
        <v>120</v>
      </c>
      <c r="E60" s="33"/>
      <c r="F60" s="127"/>
      <c r="G60" s="128"/>
      <c r="H60" s="23"/>
      <c r="I60" s="129"/>
      <c r="J60" s="23"/>
      <c r="K60" s="128"/>
      <c r="L60" s="23"/>
      <c r="M60" s="129"/>
    </row>
    <row r="61" spans="1:13" ht="18.95" customHeight="1" x14ac:dyDescent="0.5">
      <c r="B61" s="13" t="s">
        <v>116</v>
      </c>
      <c r="E61" s="140">
        <v>21</v>
      </c>
      <c r="G61" s="122">
        <v>6081506</v>
      </c>
      <c r="H61" s="27"/>
      <c r="I61" s="27">
        <v>6488377</v>
      </c>
      <c r="J61" s="27"/>
      <c r="K61" s="122">
        <v>6081506</v>
      </c>
      <c r="L61" s="27"/>
      <c r="M61" s="27">
        <v>6488377</v>
      </c>
    </row>
    <row r="62" spans="1:13" ht="18.95" customHeight="1" x14ac:dyDescent="0.5">
      <c r="A62" s="13" t="s">
        <v>32</v>
      </c>
      <c r="E62" s="140">
        <v>22</v>
      </c>
      <c r="G62" s="122">
        <v>4451951</v>
      </c>
      <c r="H62" s="27"/>
      <c r="I62" s="27">
        <v>5020169</v>
      </c>
      <c r="J62" s="27"/>
      <c r="K62" s="122">
        <v>4451535</v>
      </c>
      <c r="L62" s="27"/>
      <c r="M62" s="27">
        <v>5019720</v>
      </c>
    </row>
    <row r="63" spans="1:13" s="15" customFormat="1" ht="18.95" customHeight="1" x14ac:dyDescent="0.5">
      <c r="A63" s="13" t="s">
        <v>25</v>
      </c>
      <c r="B63" s="13"/>
      <c r="C63" s="13"/>
      <c r="D63" s="13"/>
      <c r="E63" s="140" t="s">
        <v>169</v>
      </c>
      <c r="G63" s="96">
        <v>7894058</v>
      </c>
      <c r="H63" s="27"/>
      <c r="I63" s="28">
        <v>8091234</v>
      </c>
      <c r="J63" s="27"/>
      <c r="K63" s="96">
        <v>7893884</v>
      </c>
      <c r="L63" s="27"/>
      <c r="M63" s="28">
        <v>8101318</v>
      </c>
    </row>
    <row r="64" spans="1:13" ht="18.95" customHeight="1" x14ac:dyDescent="0.5">
      <c r="A64" s="13" t="s">
        <v>121</v>
      </c>
      <c r="E64" s="13"/>
      <c r="F64" s="13"/>
      <c r="G64" s="104"/>
      <c r="H64" s="13"/>
      <c r="I64" s="13"/>
      <c r="J64" s="13"/>
      <c r="K64" s="104"/>
      <c r="L64" s="13"/>
      <c r="M64" s="13"/>
    </row>
    <row r="65" spans="1:13" ht="18.95" customHeight="1" x14ac:dyDescent="0.5">
      <c r="B65" s="13" t="s">
        <v>122</v>
      </c>
      <c r="E65" s="140">
        <v>21</v>
      </c>
      <c r="G65" s="122">
        <v>1933333</v>
      </c>
      <c r="H65" s="27"/>
      <c r="I65" s="27">
        <v>1466667</v>
      </c>
      <c r="J65" s="27"/>
      <c r="K65" s="122">
        <v>1933333</v>
      </c>
      <c r="L65" s="27"/>
      <c r="M65" s="27">
        <v>1466667</v>
      </c>
    </row>
    <row r="66" spans="1:13" ht="18.95" customHeight="1" x14ac:dyDescent="0.5">
      <c r="A66" s="13" t="s">
        <v>121</v>
      </c>
      <c r="E66" s="13"/>
      <c r="F66" s="13"/>
      <c r="G66" s="104"/>
      <c r="H66" s="13"/>
      <c r="I66" s="13"/>
      <c r="J66" s="13"/>
      <c r="K66" s="104"/>
      <c r="L66" s="13"/>
      <c r="M66" s="13"/>
    </row>
    <row r="67" spans="1:13" ht="18.95" customHeight="1" x14ac:dyDescent="0.5">
      <c r="B67" s="13" t="s">
        <v>123</v>
      </c>
      <c r="E67" s="140" t="s">
        <v>171</v>
      </c>
      <c r="G67" s="122">
        <v>3233333</v>
      </c>
      <c r="H67" s="27"/>
      <c r="I67" s="27">
        <v>1633333</v>
      </c>
      <c r="J67" s="27"/>
      <c r="K67" s="122">
        <v>3233333</v>
      </c>
      <c r="L67" s="27"/>
      <c r="M67" s="27">
        <v>1633333</v>
      </c>
    </row>
    <row r="68" spans="1:13" ht="18.95" customHeight="1" x14ac:dyDescent="0.5">
      <c r="A68" s="13" t="s">
        <v>24</v>
      </c>
      <c r="E68" s="140" t="s">
        <v>171</v>
      </c>
      <c r="G68" s="122">
        <v>10621104</v>
      </c>
      <c r="H68" s="27"/>
      <c r="I68" s="27">
        <v>13188379</v>
      </c>
      <c r="J68" s="27"/>
      <c r="K68" s="122">
        <v>10621980</v>
      </c>
      <c r="L68" s="27"/>
      <c r="M68" s="27">
        <v>13189278</v>
      </c>
    </row>
    <row r="69" spans="1:13" ht="18.95" customHeight="1" x14ac:dyDescent="0.5">
      <c r="A69" s="13" t="s">
        <v>106</v>
      </c>
      <c r="G69" s="122">
        <v>617</v>
      </c>
      <c r="H69" s="27"/>
      <c r="I69" s="27">
        <v>632</v>
      </c>
      <c r="J69" s="27"/>
      <c r="K69" s="122" t="s">
        <v>18</v>
      </c>
      <c r="L69" s="27"/>
      <c r="M69" s="27" t="s">
        <v>18</v>
      </c>
    </row>
    <row r="70" spans="1:13" ht="18.95" customHeight="1" x14ac:dyDescent="0.5">
      <c r="A70" s="13" t="s">
        <v>144</v>
      </c>
      <c r="F70" s="134"/>
      <c r="G70" s="122"/>
      <c r="H70" s="27"/>
      <c r="I70" s="27"/>
      <c r="J70" s="27"/>
      <c r="K70" s="122"/>
      <c r="L70" s="27"/>
      <c r="M70" s="27"/>
    </row>
    <row r="71" spans="1:13" ht="18.95" customHeight="1" x14ac:dyDescent="0.5">
      <c r="A71" s="13" t="s">
        <v>145</v>
      </c>
      <c r="E71" s="140">
        <v>4</v>
      </c>
      <c r="F71" s="134"/>
      <c r="G71" s="122">
        <v>357665</v>
      </c>
      <c r="H71" s="27"/>
      <c r="I71" s="27" t="s">
        <v>18</v>
      </c>
      <c r="J71" s="27"/>
      <c r="K71" s="122">
        <v>383717</v>
      </c>
      <c r="L71" s="27"/>
      <c r="M71" s="27" t="s">
        <v>18</v>
      </c>
    </row>
    <row r="72" spans="1:13" ht="18.95" customHeight="1" x14ac:dyDescent="0.5">
      <c r="A72" s="13" t="s">
        <v>114</v>
      </c>
      <c r="E72" s="140">
        <v>23</v>
      </c>
      <c r="G72" s="97">
        <v>872389</v>
      </c>
      <c r="H72" s="23"/>
      <c r="I72" s="29">
        <v>787070</v>
      </c>
      <c r="J72" s="23"/>
      <c r="K72" s="97">
        <v>872389</v>
      </c>
      <c r="L72" s="23"/>
      <c r="M72" s="29">
        <v>787070</v>
      </c>
    </row>
    <row r="73" spans="1:13" s="126" customFormat="1" ht="8.1" customHeight="1" x14ac:dyDescent="0.5">
      <c r="E73" s="33"/>
      <c r="F73" s="127"/>
      <c r="G73" s="130"/>
      <c r="H73" s="131"/>
      <c r="I73" s="131"/>
      <c r="J73" s="131"/>
      <c r="K73" s="130"/>
      <c r="L73" s="131"/>
      <c r="M73" s="131"/>
    </row>
    <row r="74" spans="1:13" ht="18.95" customHeight="1" x14ac:dyDescent="0.5">
      <c r="A74" s="11" t="s">
        <v>80</v>
      </c>
      <c r="G74" s="123">
        <f>SUM(G61:G72)</f>
        <v>35445956</v>
      </c>
      <c r="I74" s="20">
        <f>SUM(I61:I72)</f>
        <v>36675861</v>
      </c>
      <c r="K74" s="123">
        <f>SUM(K61:K72)</f>
        <v>35471677</v>
      </c>
      <c r="M74" s="20">
        <f>SUM(M61:M72)</f>
        <v>36685763</v>
      </c>
    </row>
    <row r="75" spans="1:13" ht="18.95" customHeight="1" x14ac:dyDescent="0.5">
      <c r="G75" s="105"/>
      <c r="K75" s="105"/>
    </row>
    <row r="76" spans="1:13" ht="18.95" customHeight="1" x14ac:dyDescent="0.5">
      <c r="A76" s="11" t="s">
        <v>7</v>
      </c>
      <c r="B76" s="11"/>
      <c r="C76" s="11"/>
      <c r="D76" s="11"/>
      <c r="G76" s="105"/>
      <c r="K76" s="105"/>
    </row>
    <row r="77" spans="1:13" s="126" customFormat="1" ht="8.1" customHeight="1" x14ac:dyDescent="0.5">
      <c r="E77" s="33"/>
      <c r="F77" s="127"/>
      <c r="G77" s="128"/>
      <c r="H77" s="23"/>
      <c r="I77" s="129"/>
      <c r="J77" s="23"/>
      <c r="K77" s="128"/>
      <c r="L77" s="23"/>
      <c r="M77" s="129"/>
    </row>
    <row r="78" spans="1:13" ht="18.95" customHeight="1" x14ac:dyDescent="0.5">
      <c r="A78" s="13" t="s">
        <v>78</v>
      </c>
      <c r="E78" s="140">
        <v>21</v>
      </c>
      <c r="G78" s="122">
        <v>1716667</v>
      </c>
      <c r="H78" s="27"/>
      <c r="I78" s="27">
        <v>1816667</v>
      </c>
      <c r="J78" s="27"/>
      <c r="K78" s="122">
        <v>1716667</v>
      </c>
      <c r="L78" s="27"/>
      <c r="M78" s="27">
        <v>1816667</v>
      </c>
    </row>
    <row r="79" spans="1:13" ht="18.95" customHeight="1" x14ac:dyDescent="0.5">
      <c r="A79" s="13" t="s">
        <v>27</v>
      </c>
      <c r="E79" s="140" t="s">
        <v>171</v>
      </c>
      <c r="G79" s="99">
        <v>4616667</v>
      </c>
      <c r="H79" s="27"/>
      <c r="I79" s="34">
        <v>2350000</v>
      </c>
      <c r="J79" s="27"/>
      <c r="K79" s="99">
        <v>4617968</v>
      </c>
      <c r="L79" s="27"/>
      <c r="M79" s="34">
        <v>2350756</v>
      </c>
    </row>
    <row r="80" spans="1:13" ht="18.95" customHeight="1" x14ac:dyDescent="0.5">
      <c r="A80" s="13" t="s">
        <v>146</v>
      </c>
      <c r="E80" s="140">
        <v>4</v>
      </c>
      <c r="F80" s="134"/>
      <c r="G80" s="99">
        <v>2439856</v>
      </c>
      <c r="H80" s="27"/>
      <c r="I80" s="27" t="s">
        <v>18</v>
      </c>
      <c r="J80" s="27"/>
      <c r="K80" s="99">
        <v>2469911</v>
      </c>
      <c r="L80" s="27"/>
      <c r="M80" s="27" t="s">
        <v>18</v>
      </c>
    </row>
    <row r="81" spans="1:13" ht="18.95" customHeight="1" x14ac:dyDescent="0.5">
      <c r="A81" s="13" t="s">
        <v>82</v>
      </c>
      <c r="E81" s="140">
        <v>23</v>
      </c>
      <c r="G81" s="122">
        <v>2799408</v>
      </c>
      <c r="H81" s="27"/>
      <c r="I81" s="27">
        <v>3280326</v>
      </c>
      <c r="J81" s="27"/>
      <c r="K81" s="122">
        <v>2799408</v>
      </c>
      <c r="L81" s="27"/>
      <c r="M81" s="27">
        <v>3280326</v>
      </c>
    </row>
    <row r="82" spans="1:13" ht="18.95" customHeight="1" x14ac:dyDescent="0.5">
      <c r="A82" s="13" t="s">
        <v>20</v>
      </c>
      <c r="G82" s="97">
        <v>5</v>
      </c>
      <c r="H82" s="27"/>
      <c r="I82" s="29">
        <v>1845</v>
      </c>
      <c r="J82" s="27"/>
      <c r="K82" s="97">
        <v>5</v>
      </c>
      <c r="L82" s="27"/>
      <c r="M82" s="29">
        <v>1845</v>
      </c>
    </row>
    <row r="83" spans="1:13" s="126" customFormat="1" ht="8.1" customHeight="1" x14ac:dyDescent="0.5">
      <c r="E83" s="33"/>
      <c r="F83" s="127"/>
      <c r="G83" s="130"/>
      <c r="H83" s="23"/>
      <c r="I83" s="131"/>
      <c r="J83" s="23"/>
      <c r="K83" s="130"/>
      <c r="L83" s="23"/>
      <c r="M83" s="131"/>
    </row>
    <row r="84" spans="1:13" ht="18.95" customHeight="1" x14ac:dyDescent="0.5">
      <c r="A84" s="11" t="s">
        <v>81</v>
      </c>
      <c r="G84" s="123">
        <f>SUM(G78:G82)</f>
        <v>11572603</v>
      </c>
      <c r="I84" s="20">
        <f>SUM(I78:I82)</f>
        <v>7448838</v>
      </c>
      <c r="K84" s="123">
        <f>SUM(K78:K82)</f>
        <v>11603959</v>
      </c>
      <c r="M84" s="20">
        <f>SUM(M78:M82)</f>
        <v>7449594</v>
      </c>
    </row>
    <row r="85" spans="1:13" s="126" customFormat="1" ht="8.1" customHeight="1" x14ac:dyDescent="0.5">
      <c r="E85" s="33"/>
      <c r="F85" s="127"/>
      <c r="G85" s="128"/>
      <c r="H85" s="23"/>
      <c r="I85" s="129"/>
      <c r="J85" s="23"/>
      <c r="K85" s="128"/>
      <c r="L85" s="23"/>
      <c r="M85" s="129"/>
    </row>
    <row r="86" spans="1:13" ht="18.95" customHeight="1" x14ac:dyDescent="0.5">
      <c r="A86" s="11" t="s">
        <v>8</v>
      </c>
      <c r="B86" s="11"/>
      <c r="C86" s="11"/>
      <c r="D86" s="11"/>
      <c r="G86" s="123">
        <f>+G74+G84</f>
        <v>47018559</v>
      </c>
      <c r="I86" s="20">
        <f>+I74+I84</f>
        <v>44124699</v>
      </c>
      <c r="K86" s="123">
        <f>+K74+K84</f>
        <v>47075636</v>
      </c>
      <c r="M86" s="20">
        <f>+M74+M84</f>
        <v>44135357</v>
      </c>
    </row>
    <row r="87" spans="1:13" ht="18.95" customHeight="1" x14ac:dyDescent="0.5">
      <c r="A87" s="11"/>
      <c r="B87" s="11"/>
      <c r="C87" s="11"/>
      <c r="D87" s="11"/>
      <c r="G87" s="32"/>
      <c r="I87" s="32"/>
      <c r="K87" s="32"/>
      <c r="M87" s="32"/>
    </row>
    <row r="88" spans="1:13" ht="18.95" customHeight="1" x14ac:dyDescent="0.5">
      <c r="A88" s="11"/>
      <c r="B88" s="11"/>
      <c r="C88" s="11"/>
      <c r="D88" s="11"/>
      <c r="G88" s="32"/>
      <c r="I88" s="32"/>
      <c r="K88" s="32"/>
      <c r="M88" s="32"/>
    </row>
    <row r="89" spans="1:13" ht="18.95" customHeight="1" x14ac:dyDescent="0.5">
      <c r="A89" s="11"/>
      <c r="B89" s="11"/>
      <c r="C89" s="11"/>
      <c r="D89" s="11"/>
      <c r="G89" s="32"/>
      <c r="I89" s="32"/>
      <c r="K89" s="32"/>
      <c r="M89" s="32"/>
    </row>
    <row r="90" spans="1:13" ht="18.95" customHeight="1" x14ac:dyDescent="0.5">
      <c r="A90" s="11"/>
      <c r="B90" s="11"/>
      <c r="C90" s="11"/>
      <c r="D90" s="11"/>
      <c r="G90" s="32"/>
      <c r="I90" s="32"/>
      <c r="K90" s="32"/>
      <c r="L90" s="16"/>
      <c r="M90" s="32"/>
    </row>
    <row r="91" spans="1:13" ht="18.95" customHeight="1" x14ac:dyDescent="0.5">
      <c r="A91" s="11"/>
      <c r="B91" s="11"/>
      <c r="C91" s="11"/>
      <c r="D91" s="11"/>
      <c r="G91" s="32"/>
      <c r="I91" s="32"/>
      <c r="K91" s="32"/>
      <c r="L91" s="16"/>
      <c r="M91" s="32"/>
    </row>
    <row r="92" spans="1:13" ht="18.95" customHeight="1" x14ac:dyDescent="0.5">
      <c r="A92" s="11"/>
      <c r="B92" s="11"/>
      <c r="C92" s="11"/>
      <c r="D92" s="11"/>
      <c r="G92" s="32"/>
      <c r="I92" s="32"/>
      <c r="K92" s="32"/>
      <c r="L92" s="16"/>
      <c r="M92" s="32"/>
    </row>
    <row r="93" spans="1:13" ht="14.25" customHeight="1" x14ac:dyDescent="0.5">
      <c r="A93" s="11"/>
      <c r="B93" s="11"/>
      <c r="C93" s="11"/>
      <c r="D93" s="11"/>
      <c r="G93" s="32"/>
      <c r="I93" s="32"/>
      <c r="K93" s="32"/>
      <c r="L93" s="16"/>
      <c r="M93" s="32"/>
    </row>
    <row r="94" spans="1:13" s="35" customFormat="1" ht="21.95" customHeight="1" x14ac:dyDescent="0.5">
      <c r="A94" s="17" t="str">
        <f>A47</f>
        <v>หมายเหตุประกอบงบการเงินรวมและงบการเงินเฉพาะกิจการในหน้า 14 ถึง 72 เป็นส่วนหนึ่งของงบการเงินนี้</v>
      </c>
      <c r="B94" s="17"/>
      <c r="C94" s="17"/>
      <c r="D94" s="17"/>
      <c r="E94" s="17"/>
      <c r="F94" s="17"/>
      <c r="G94" s="20"/>
      <c r="H94" s="89"/>
      <c r="I94" s="20"/>
      <c r="J94" s="89"/>
      <c r="K94" s="90"/>
      <c r="L94" s="89"/>
      <c r="M94" s="20"/>
    </row>
    <row r="95" spans="1:13" ht="18.95" customHeight="1" x14ac:dyDescent="0.5">
      <c r="A95" s="11" t="s">
        <v>0</v>
      </c>
      <c r="B95" s="11"/>
      <c r="C95" s="11"/>
      <c r="D95" s="11"/>
    </row>
    <row r="96" spans="1:13" ht="18.95" customHeight="1" x14ac:dyDescent="0.5">
      <c r="A96" s="11" t="s">
        <v>40</v>
      </c>
      <c r="B96" s="11"/>
      <c r="C96" s="11"/>
      <c r="D96" s="11"/>
    </row>
    <row r="97" spans="1:13" s="15" customFormat="1" ht="18.95" customHeight="1" x14ac:dyDescent="0.5">
      <c r="A97" s="14" t="str">
        <f>A3</f>
        <v>ณ วันที่ 31 ธันวาคม พ.ศ. 2563</v>
      </c>
      <c r="G97" s="16"/>
      <c r="H97" s="16"/>
      <c r="I97" s="16"/>
      <c r="J97" s="16"/>
      <c r="K97" s="16"/>
      <c r="L97" s="16"/>
      <c r="M97" s="16"/>
    </row>
    <row r="98" spans="1:13" ht="18.95" customHeight="1" x14ac:dyDescent="0.5">
      <c r="A98" s="17" t="str">
        <f>A4</f>
        <v>(จำนวนเงินเป็นหน่วยพันบาทนอกจากจะกล่าวไว้เป็นหน่วยอื่น)</v>
      </c>
      <c r="B98" s="18"/>
      <c r="C98" s="18"/>
      <c r="D98" s="18"/>
      <c r="E98" s="19"/>
      <c r="F98" s="19"/>
      <c r="G98" s="20"/>
      <c r="H98" s="20"/>
      <c r="I98" s="20"/>
      <c r="J98" s="20"/>
      <c r="K98" s="20"/>
      <c r="L98" s="20"/>
      <c r="M98" s="20"/>
    </row>
    <row r="100" spans="1:13" s="126" customFormat="1" ht="18.95" customHeight="1" x14ac:dyDescent="0.5">
      <c r="E100" s="127"/>
      <c r="F100" s="127"/>
      <c r="G100" s="152" t="s">
        <v>88</v>
      </c>
      <c r="H100" s="152"/>
      <c r="I100" s="152"/>
      <c r="J100" s="21"/>
      <c r="K100" s="152" t="s">
        <v>101</v>
      </c>
      <c r="L100" s="152"/>
      <c r="M100" s="152"/>
    </row>
    <row r="101" spans="1:13" s="126" customFormat="1" ht="18.95" customHeight="1" x14ac:dyDescent="0.5">
      <c r="E101" s="141" t="s">
        <v>1</v>
      </c>
      <c r="F101" s="127"/>
      <c r="G101" s="22" t="s">
        <v>138</v>
      </c>
      <c r="H101" s="23"/>
      <c r="I101" s="22" t="s">
        <v>117</v>
      </c>
      <c r="J101" s="23"/>
      <c r="K101" s="22" t="s">
        <v>138</v>
      </c>
      <c r="L101" s="23"/>
      <c r="M101" s="22" t="s">
        <v>117</v>
      </c>
    </row>
    <row r="102" spans="1:13" ht="8.1" customHeight="1" x14ac:dyDescent="0.5">
      <c r="E102" s="36"/>
      <c r="F102" s="24"/>
      <c r="G102" s="101"/>
      <c r="H102" s="25"/>
      <c r="I102" s="32"/>
      <c r="J102" s="25"/>
      <c r="K102" s="102"/>
      <c r="L102" s="25"/>
      <c r="M102" s="32"/>
    </row>
    <row r="103" spans="1:13" ht="18.95" customHeight="1" x14ac:dyDescent="0.5">
      <c r="A103" s="11" t="s">
        <v>119</v>
      </c>
      <c r="B103" s="11"/>
      <c r="C103" s="11"/>
      <c r="D103" s="11"/>
      <c r="G103" s="105"/>
      <c r="K103" s="105"/>
    </row>
    <row r="104" spans="1:13" ht="8.1" customHeight="1" x14ac:dyDescent="0.5">
      <c r="E104" s="36"/>
      <c r="F104" s="24"/>
      <c r="G104" s="101"/>
      <c r="H104" s="25"/>
      <c r="I104" s="32"/>
      <c r="J104" s="25"/>
      <c r="K104" s="102"/>
      <c r="L104" s="25"/>
      <c r="M104" s="32"/>
    </row>
    <row r="105" spans="1:13" ht="18.95" customHeight="1" x14ac:dyDescent="0.5">
      <c r="A105" s="11" t="s">
        <v>92</v>
      </c>
      <c r="B105" s="11"/>
      <c r="C105" s="11"/>
      <c r="D105" s="11"/>
      <c r="E105" s="36"/>
      <c r="G105" s="105"/>
      <c r="K105" s="105"/>
      <c r="L105" s="16"/>
    </row>
    <row r="106" spans="1:13" ht="8.1" customHeight="1" x14ac:dyDescent="0.5">
      <c r="E106" s="36"/>
      <c r="F106" s="24"/>
      <c r="G106" s="101"/>
      <c r="H106" s="25"/>
      <c r="I106" s="32"/>
      <c r="J106" s="25"/>
      <c r="K106" s="102"/>
      <c r="L106" s="25"/>
      <c r="M106" s="32"/>
    </row>
    <row r="107" spans="1:13" ht="18.95" customHeight="1" x14ac:dyDescent="0.5">
      <c r="A107" s="13" t="s">
        <v>9</v>
      </c>
      <c r="E107" s="36"/>
      <c r="F107" s="36"/>
      <c r="G107" s="101"/>
      <c r="H107" s="32"/>
      <c r="I107" s="32"/>
      <c r="J107" s="32"/>
      <c r="K107" s="101"/>
      <c r="L107" s="21"/>
      <c r="M107" s="32"/>
    </row>
    <row r="108" spans="1:13" ht="18.95" customHeight="1" x14ac:dyDescent="0.5">
      <c r="B108" s="13" t="s">
        <v>41</v>
      </c>
      <c r="E108" s="36"/>
      <c r="F108" s="36"/>
      <c r="G108" s="101"/>
      <c r="H108" s="32"/>
      <c r="I108" s="32"/>
      <c r="J108" s="32"/>
      <c r="K108" s="101"/>
      <c r="L108" s="21"/>
      <c r="M108" s="32"/>
    </row>
    <row r="109" spans="1:13" ht="18.95" customHeight="1" x14ac:dyDescent="0.5">
      <c r="C109" s="13" t="s">
        <v>49</v>
      </c>
      <c r="E109" s="36"/>
      <c r="F109" s="36"/>
      <c r="G109" s="101"/>
      <c r="H109" s="32"/>
      <c r="I109" s="32"/>
      <c r="J109" s="32"/>
      <c r="K109" s="101"/>
      <c r="L109" s="21"/>
      <c r="M109" s="32"/>
    </row>
    <row r="110" spans="1:13" ht="18.95" customHeight="1" thickBot="1" x14ac:dyDescent="0.55000000000000004">
      <c r="C110" s="13" t="s">
        <v>50</v>
      </c>
      <c r="E110" s="140">
        <v>24</v>
      </c>
      <c r="G110" s="124">
        <v>17110007</v>
      </c>
      <c r="I110" s="31">
        <v>17110007</v>
      </c>
      <c r="K110" s="124">
        <v>17110007</v>
      </c>
      <c r="M110" s="31">
        <v>17110007</v>
      </c>
    </row>
    <row r="111" spans="1:13" ht="8.1" customHeight="1" thickTop="1" x14ac:dyDescent="0.5">
      <c r="F111" s="24"/>
      <c r="G111" s="101"/>
      <c r="H111" s="25"/>
      <c r="I111" s="32"/>
      <c r="J111" s="25"/>
      <c r="K111" s="101"/>
      <c r="L111" s="25"/>
      <c r="M111" s="25"/>
    </row>
    <row r="112" spans="1:13" ht="18.95" customHeight="1" x14ac:dyDescent="0.5">
      <c r="B112" s="13" t="s">
        <v>42</v>
      </c>
      <c r="G112" s="105"/>
      <c r="K112" s="105"/>
      <c r="M112" s="27"/>
    </row>
    <row r="113" spans="1:13" ht="18.95" customHeight="1" x14ac:dyDescent="0.5">
      <c r="C113" s="13" t="s">
        <v>51</v>
      </c>
      <c r="G113" s="105"/>
      <c r="K113" s="105"/>
      <c r="M113" s="27"/>
    </row>
    <row r="114" spans="1:13" ht="18.95" customHeight="1" x14ac:dyDescent="0.5">
      <c r="C114" s="13" t="s">
        <v>52</v>
      </c>
      <c r="E114" s="140">
        <v>24</v>
      </c>
      <c r="G114" s="105">
        <v>17075181</v>
      </c>
      <c r="I114" s="12">
        <v>17075181</v>
      </c>
      <c r="K114" s="105">
        <v>17075181</v>
      </c>
      <c r="M114" s="12">
        <v>17075181</v>
      </c>
    </row>
    <row r="115" spans="1:13" ht="18.95" customHeight="1" x14ac:dyDescent="0.5">
      <c r="A115" s="13" t="s">
        <v>10</v>
      </c>
      <c r="E115" s="140">
        <v>24</v>
      </c>
      <c r="G115" s="105">
        <v>4031711</v>
      </c>
      <c r="I115" s="12">
        <v>4031711</v>
      </c>
      <c r="K115" s="105">
        <v>4031711</v>
      </c>
      <c r="M115" s="12">
        <v>4031711</v>
      </c>
    </row>
    <row r="116" spans="1:13" ht="18.95" customHeight="1" x14ac:dyDescent="0.5">
      <c r="A116" s="13" t="s">
        <v>164</v>
      </c>
      <c r="G116" s="105"/>
      <c r="K116" s="105"/>
    </row>
    <row r="117" spans="1:13" ht="18.95" customHeight="1" x14ac:dyDescent="0.5">
      <c r="B117" s="13" t="s">
        <v>87</v>
      </c>
      <c r="G117" s="105"/>
      <c r="K117" s="105"/>
    </row>
    <row r="118" spans="1:13" ht="18.95" customHeight="1" x14ac:dyDescent="0.5">
      <c r="A118" s="13" t="s">
        <v>35</v>
      </c>
      <c r="C118" s="13" t="s">
        <v>29</v>
      </c>
      <c r="E118" s="140">
        <v>25</v>
      </c>
      <c r="G118" s="122">
        <v>1000901</v>
      </c>
      <c r="H118" s="27"/>
      <c r="I118" s="27">
        <v>1000901</v>
      </c>
      <c r="J118" s="27"/>
      <c r="K118" s="122">
        <v>1000901</v>
      </c>
      <c r="L118" s="27"/>
      <c r="M118" s="27">
        <v>1000901</v>
      </c>
    </row>
    <row r="119" spans="1:13" ht="18.95" customHeight="1" x14ac:dyDescent="0.5">
      <c r="B119" s="13" t="s">
        <v>86</v>
      </c>
      <c r="G119" s="122">
        <v>-8080990</v>
      </c>
      <c r="H119" s="27"/>
      <c r="I119" s="27">
        <v>-169916</v>
      </c>
      <c r="J119" s="27"/>
      <c r="K119" s="122">
        <v>-8832838</v>
      </c>
      <c r="L119" s="27"/>
      <c r="M119" s="27">
        <v>-983542</v>
      </c>
    </row>
    <row r="120" spans="1:13" ht="18.95" customHeight="1" x14ac:dyDescent="0.5">
      <c r="A120" s="13" t="s">
        <v>94</v>
      </c>
      <c r="E120" s="140">
        <v>26</v>
      </c>
      <c r="G120" s="97">
        <v>325289</v>
      </c>
      <c r="H120" s="27"/>
      <c r="I120" s="29">
        <v>172619</v>
      </c>
      <c r="J120" s="27"/>
      <c r="K120" s="97">
        <v>332534</v>
      </c>
      <c r="L120" s="27"/>
      <c r="M120" s="29">
        <v>179864</v>
      </c>
    </row>
    <row r="121" spans="1:13" ht="8.1" customHeight="1" x14ac:dyDescent="0.5">
      <c r="F121" s="24"/>
      <c r="G121" s="101"/>
      <c r="H121" s="25"/>
      <c r="I121" s="32"/>
      <c r="J121" s="25"/>
      <c r="K121" s="101"/>
      <c r="L121" s="25"/>
      <c r="M121" s="32"/>
    </row>
    <row r="122" spans="1:13" ht="18.95" customHeight="1" x14ac:dyDescent="0.5">
      <c r="A122" s="13" t="s">
        <v>107</v>
      </c>
      <c r="G122" s="122">
        <f>SUM(G114:G120)</f>
        <v>14352092</v>
      </c>
      <c r="H122" s="27"/>
      <c r="I122" s="27">
        <f>SUM(I114:I120)</f>
        <v>22110496</v>
      </c>
      <c r="J122" s="27"/>
      <c r="K122" s="122">
        <f>SUM(K114:K120)</f>
        <v>13607489</v>
      </c>
      <c r="L122" s="27"/>
      <c r="M122" s="27">
        <f>SUM(M114:M120)</f>
        <v>21304115</v>
      </c>
    </row>
    <row r="123" spans="1:13" ht="18.95" customHeight="1" x14ac:dyDescent="0.5">
      <c r="A123" s="13" t="s">
        <v>43</v>
      </c>
      <c r="G123" s="97">
        <v>7434</v>
      </c>
      <c r="H123" s="27"/>
      <c r="I123" s="29">
        <v>7434</v>
      </c>
      <c r="J123" s="27"/>
      <c r="K123" s="97" t="s">
        <v>18</v>
      </c>
      <c r="L123" s="27"/>
      <c r="M123" s="29" t="s">
        <v>18</v>
      </c>
    </row>
    <row r="124" spans="1:13" ht="8.1" customHeight="1" x14ac:dyDescent="0.5">
      <c r="F124" s="24"/>
      <c r="G124" s="101"/>
      <c r="H124" s="25"/>
      <c r="I124" s="32"/>
      <c r="J124" s="25"/>
      <c r="K124" s="101"/>
      <c r="L124" s="25"/>
      <c r="M124" s="32"/>
    </row>
    <row r="125" spans="1:13" ht="18.95" customHeight="1" x14ac:dyDescent="0.5">
      <c r="A125" s="11" t="s">
        <v>95</v>
      </c>
      <c r="B125" s="11"/>
      <c r="C125" s="11"/>
      <c r="D125" s="11"/>
      <c r="G125" s="123">
        <f>SUM(G122:G123)</f>
        <v>14359526</v>
      </c>
      <c r="I125" s="20">
        <f>SUM(I122:I123)</f>
        <v>22117930</v>
      </c>
      <c r="K125" s="123">
        <f>SUM(K122:K123)</f>
        <v>13607489</v>
      </c>
      <c r="M125" s="20">
        <f>SUM(M122:M123)</f>
        <v>21304115</v>
      </c>
    </row>
    <row r="126" spans="1:13" ht="8.1" customHeight="1" x14ac:dyDescent="0.5">
      <c r="F126" s="24"/>
      <c r="G126" s="101"/>
      <c r="H126" s="25"/>
      <c r="I126" s="32"/>
      <c r="J126" s="25"/>
      <c r="K126" s="101"/>
      <c r="L126" s="25"/>
      <c r="M126" s="32"/>
    </row>
    <row r="127" spans="1:13" ht="18.95" customHeight="1" thickBot="1" x14ac:dyDescent="0.55000000000000004">
      <c r="A127" s="11" t="s">
        <v>96</v>
      </c>
      <c r="B127" s="11"/>
      <c r="C127" s="11"/>
      <c r="D127" s="11"/>
      <c r="G127" s="124">
        <f>+G86+G125</f>
        <v>61378085</v>
      </c>
      <c r="H127" s="21"/>
      <c r="I127" s="31">
        <f>+I86+I125</f>
        <v>66242629</v>
      </c>
      <c r="J127" s="21"/>
      <c r="K127" s="124">
        <f>+K86+K125</f>
        <v>60683125</v>
      </c>
      <c r="L127" s="21"/>
      <c r="M127" s="31">
        <f>+M86+M125</f>
        <v>65439472</v>
      </c>
    </row>
    <row r="128" spans="1:13" ht="18.95" customHeight="1" thickTop="1" x14ac:dyDescent="0.5">
      <c r="G128" s="32"/>
      <c r="I128" s="32"/>
      <c r="K128" s="32"/>
      <c r="M128" s="32"/>
    </row>
    <row r="129" spans="1:16" ht="18.95" customHeight="1" x14ac:dyDescent="0.5">
      <c r="G129" s="32"/>
      <c r="I129" s="32"/>
      <c r="K129" s="32"/>
      <c r="M129" s="32"/>
    </row>
    <row r="130" spans="1:16" ht="18.95" customHeight="1" x14ac:dyDescent="0.5">
      <c r="G130" s="32"/>
      <c r="I130" s="32"/>
      <c r="K130" s="32"/>
      <c r="M130" s="32"/>
    </row>
    <row r="131" spans="1:16" ht="18.95" customHeight="1" x14ac:dyDescent="0.5">
      <c r="G131" s="32"/>
      <c r="I131" s="32"/>
      <c r="K131" s="32"/>
      <c r="M131" s="32"/>
    </row>
    <row r="132" spans="1:16" ht="18.95" customHeight="1" x14ac:dyDescent="0.5">
      <c r="G132" s="32"/>
      <c r="I132" s="32"/>
      <c r="K132" s="32"/>
      <c r="M132" s="32"/>
    </row>
    <row r="133" spans="1:16" ht="18.95" customHeight="1" x14ac:dyDescent="0.5">
      <c r="G133" s="32"/>
      <c r="H133" s="32"/>
      <c r="I133" s="32"/>
      <c r="J133" s="32"/>
      <c r="K133" s="32"/>
      <c r="L133" s="32"/>
      <c r="M133" s="32"/>
    </row>
    <row r="134" spans="1:16" ht="18.95" customHeight="1" x14ac:dyDescent="0.5">
      <c r="G134" s="32"/>
      <c r="H134" s="32"/>
      <c r="I134" s="32"/>
      <c r="J134" s="32"/>
      <c r="K134" s="32"/>
      <c r="L134" s="32"/>
      <c r="M134" s="32"/>
      <c r="P134" s="13" t="s">
        <v>136</v>
      </c>
    </row>
    <row r="135" spans="1:16" ht="18.95" customHeight="1" x14ac:dyDescent="0.5">
      <c r="G135" s="32"/>
      <c r="H135" s="32"/>
      <c r="I135" s="32"/>
      <c r="J135" s="32"/>
      <c r="K135" s="32"/>
      <c r="L135" s="32"/>
      <c r="M135" s="32"/>
    </row>
    <row r="136" spans="1:16" ht="18.95" customHeight="1" x14ac:dyDescent="0.5">
      <c r="G136" s="32"/>
      <c r="H136" s="32"/>
      <c r="I136" s="32"/>
      <c r="J136" s="32"/>
      <c r="K136" s="32"/>
      <c r="L136" s="32"/>
      <c r="M136" s="32"/>
    </row>
    <row r="137" spans="1:16" ht="18.95" customHeight="1" x14ac:dyDescent="0.5">
      <c r="G137" s="32"/>
      <c r="H137" s="32"/>
      <c r="I137" s="32"/>
      <c r="J137" s="32"/>
      <c r="K137" s="32"/>
      <c r="L137" s="32"/>
      <c r="M137" s="32"/>
    </row>
    <row r="138" spans="1:16" ht="18.95" customHeight="1" x14ac:dyDescent="0.5">
      <c r="G138" s="32"/>
      <c r="H138" s="32"/>
      <c r="I138" s="32"/>
      <c r="J138" s="32"/>
      <c r="K138" s="32"/>
      <c r="L138" s="32"/>
      <c r="M138" s="32"/>
    </row>
    <row r="139" spans="1:16" ht="18.95" customHeight="1" x14ac:dyDescent="0.5">
      <c r="G139" s="32"/>
      <c r="I139" s="32"/>
      <c r="K139" s="32"/>
      <c r="L139" s="16"/>
      <c r="M139" s="32"/>
    </row>
    <row r="140" spans="1:16" ht="14.25" customHeight="1" x14ac:dyDescent="0.5">
      <c r="G140" s="32"/>
      <c r="I140" s="32"/>
      <c r="K140" s="32"/>
      <c r="L140" s="16"/>
      <c r="M140" s="32"/>
    </row>
    <row r="141" spans="1:16" ht="21.95" customHeight="1" x14ac:dyDescent="0.5">
      <c r="A141" s="17" t="str">
        <f>A47</f>
        <v>หมายเหตุประกอบงบการเงินรวมและงบการเงินเฉพาะกิจการในหน้า 14 ถึง 72 เป็นส่วนหนึ่งของงบการเงินนี้</v>
      </c>
      <c r="B141" s="17"/>
      <c r="C141" s="17"/>
      <c r="D141" s="17"/>
      <c r="E141" s="19"/>
      <c r="F141" s="19"/>
      <c r="G141" s="20"/>
      <c r="H141" s="20"/>
      <c r="I141" s="20"/>
      <c r="J141" s="20"/>
      <c r="K141" s="20"/>
      <c r="L141" s="89"/>
      <c r="M141" s="20"/>
    </row>
  </sheetData>
  <customSheetViews>
    <customSheetView guid="{6CF92B39-EFFA-4D8E-B9EE-A5EDB1D0C6E4}" showPageBreaks="1" showRuler="0" topLeftCell="A178">
      <selection activeCell="E186" sqref="E186"/>
      <pageMargins left="1" right="0.75" top="0.5" bottom="0.6" header="0.49" footer="0.4"/>
      <pageSetup paperSize="9" scale="95" firstPageNumber="2" orientation="portrait" useFirstPageNumber="1" horizontalDpi="1200" verticalDpi="1200" r:id="rId1"/>
      <headerFooter alignWithMargins="0">
        <oddFooter>&amp;R&amp;"Angsana New,Regular"&amp;12&amp;P</oddFooter>
      </headerFooter>
    </customSheetView>
    <customSheetView guid="{9C847A71-D21B-4F7B-924D-309407A933DC}" scale="110" showPageBreaks="1" showRuler="0">
      <selection activeCell="G17" sqref="G17"/>
      <rowBreaks count="4" manualBreakCount="4">
        <brk id="50" max="16383" man="1"/>
        <brk id="99" max="16383" man="1"/>
        <brk id="146" max="16383" man="1"/>
        <brk id="195" max="16383" man="1"/>
      </rowBreaks>
      <pageMargins left="1.2" right="0.5" top="0.5" bottom="0.6" header="0.49" footer="0.4"/>
      <pageSetup paperSize="9" scale="95" firstPageNumber="2" orientation="portrait" r:id="rId2"/>
      <headerFooter alignWithMargins="0"/>
    </customSheetView>
    <customSheetView guid="{544DB060-C87D-4006-A97D-448EDD24C91E}" scale="110" showRuler="0" topLeftCell="A144">
      <selection activeCell="A152" sqref="A152"/>
      <rowBreaks count="4" manualBreakCount="4">
        <brk id="51" max="16383" man="1"/>
        <brk id="101" max="16383" man="1"/>
        <brk id="149" max="16383" man="1"/>
        <brk id="198" max="16383" man="1"/>
      </rowBreaks>
      <pageMargins left="1.2" right="0.5" top="0.5" bottom="0.6" header="0.49" footer="0.4"/>
      <pageSetup paperSize="9" scale="92" firstPageNumber="2" orientation="portrait" r:id="rId3"/>
      <headerFooter alignWithMargins="0"/>
    </customSheetView>
  </customSheetViews>
  <mergeCells count="7">
    <mergeCell ref="K100:M100"/>
    <mergeCell ref="K53:M53"/>
    <mergeCell ref="A44:M44"/>
    <mergeCell ref="K6:M6"/>
    <mergeCell ref="G6:I6"/>
    <mergeCell ref="G53:I53"/>
    <mergeCell ref="G100:I100"/>
  </mergeCells>
  <phoneticPr fontId="0" type="noConversion"/>
  <pageMargins left="0.9" right="0.5" top="0.5" bottom="0.6" header="0.49" footer="0.4"/>
  <pageSetup paperSize="9" firstPageNumber="7" orientation="portrait" useFirstPageNumber="1" horizontalDpi="1200" verticalDpi="1200" r:id="rId4"/>
  <headerFooter>
    <oddFooter>&amp;R&amp;"Browallia New,Regular"&amp;13&amp;P</oddFooter>
  </headerFooter>
  <rowBreaks count="2" manualBreakCount="2">
    <brk id="47" max="13" man="1"/>
    <brk id="94" max="16383" man="1"/>
  </rowBreaks>
  <ignoredErrors>
    <ignoredError sqref="E25:E26 E3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9"/>
  <sheetViews>
    <sheetView topLeftCell="A41" zoomScaleNormal="100" zoomScaleSheetLayoutView="120" workbookViewId="0">
      <selection activeCell="D42" sqref="D42"/>
    </sheetView>
  </sheetViews>
  <sheetFormatPr defaultColWidth="9.140625" defaultRowHeight="18.95" customHeight="1" x14ac:dyDescent="0.5"/>
  <cols>
    <col min="1" max="3" width="1.7109375" style="13" customWidth="1"/>
    <col min="4" max="4" width="43.5703125" style="13" customWidth="1"/>
    <col min="5" max="5" width="8.42578125" style="137" customWidth="1"/>
    <col min="6" max="6" width="0.7109375" style="132" customWidth="1"/>
    <col min="7" max="7" width="12.85546875" style="43" customWidth="1"/>
    <col min="8" max="8" width="0.7109375" style="43" customWidth="1"/>
    <col min="9" max="9" width="12.85546875" style="43" customWidth="1"/>
    <col min="10" max="10" width="0.7109375" style="43" customWidth="1"/>
    <col min="11" max="11" width="12.85546875" style="43" customWidth="1"/>
    <col min="12" max="12" width="0.7109375" style="43" customWidth="1"/>
    <col min="13" max="13" width="12.85546875" style="43" customWidth="1"/>
    <col min="14" max="16384" width="9.140625" style="13"/>
  </cols>
  <sheetData>
    <row r="1" spans="1:13" ht="18.95" customHeight="1" x14ac:dyDescent="0.5">
      <c r="A1" s="37" t="s">
        <v>0</v>
      </c>
      <c r="B1" s="37"/>
      <c r="C1" s="37"/>
      <c r="D1" s="37"/>
      <c r="E1" s="36"/>
      <c r="F1" s="36"/>
      <c r="G1" s="38"/>
      <c r="H1" s="38"/>
      <c r="I1" s="38"/>
      <c r="J1" s="38"/>
      <c r="K1" s="38"/>
      <c r="L1" s="38"/>
      <c r="M1" s="38"/>
    </row>
    <row r="2" spans="1:13" s="37" customFormat="1" ht="18.95" customHeight="1" x14ac:dyDescent="0.5">
      <c r="A2" s="37" t="s">
        <v>44</v>
      </c>
      <c r="E2" s="33"/>
      <c r="F2" s="33"/>
      <c r="G2" s="39"/>
      <c r="H2" s="39"/>
      <c r="I2" s="39"/>
      <c r="J2" s="39"/>
      <c r="K2" s="39"/>
      <c r="L2" s="39"/>
      <c r="M2" s="39"/>
    </row>
    <row r="3" spans="1:13" s="37" customFormat="1" ht="18.95" customHeight="1" x14ac:dyDescent="0.5">
      <c r="A3" s="37" t="s">
        <v>140</v>
      </c>
      <c r="E3" s="33"/>
      <c r="F3" s="33"/>
      <c r="G3" s="39"/>
      <c r="H3" s="39"/>
      <c r="I3" s="39"/>
      <c r="J3" s="39"/>
      <c r="K3" s="39"/>
      <c r="L3" s="39"/>
      <c r="M3" s="39"/>
    </row>
    <row r="4" spans="1:13" s="37" customFormat="1" ht="18.95" customHeight="1" x14ac:dyDescent="0.5">
      <c r="A4" s="17" t="s">
        <v>36</v>
      </c>
      <c r="B4" s="18"/>
      <c r="C4" s="18"/>
      <c r="D4" s="18"/>
      <c r="E4" s="138"/>
      <c r="F4" s="133"/>
      <c r="G4" s="40"/>
      <c r="H4" s="40"/>
      <c r="I4" s="40"/>
      <c r="J4" s="40"/>
      <c r="K4" s="40"/>
      <c r="L4" s="40"/>
      <c r="M4" s="40"/>
    </row>
    <row r="5" spans="1:13" ht="15" customHeight="1" x14ac:dyDescent="0.5">
      <c r="G5" s="41"/>
      <c r="H5" s="42"/>
      <c r="I5" s="41"/>
      <c r="J5" s="42"/>
      <c r="K5" s="41"/>
      <c r="L5" s="42"/>
      <c r="M5" s="41"/>
    </row>
    <row r="6" spans="1:13" ht="18.75" customHeight="1" x14ac:dyDescent="0.5">
      <c r="G6" s="154" t="s">
        <v>88</v>
      </c>
      <c r="H6" s="154"/>
      <c r="I6" s="154"/>
      <c r="K6" s="154" t="s">
        <v>101</v>
      </c>
      <c r="L6" s="154"/>
      <c r="M6" s="154"/>
    </row>
    <row r="7" spans="1:13" s="37" customFormat="1" ht="18.75" customHeight="1" x14ac:dyDescent="0.5">
      <c r="E7" s="138" t="s">
        <v>1</v>
      </c>
      <c r="F7" s="33"/>
      <c r="G7" s="44" t="s">
        <v>138</v>
      </c>
      <c r="H7" s="45"/>
      <c r="I7" s="44" t="s">
        <v>117</v>
      </c>
      <c r="J7" s="45"/>
      <c r="K7" s="44" t="s">
        <v>138</v>
      </c>
      <c r="L7" s="45"/>
      <c r="M7" s="44" t="s">
        <v>117</v>
      </c>
    </row>
    <row r="8" spans="1:13" ht="5.25" customHeight="1" x14ac:dyDescent="0.5">
      <c r="A8" s="11"/>
      <c r="B8" s="11"/>
      <c r="C8" s="11"/>
      <c r="D8" s="11"/>
      <c r="F8" s="24"/>
      <c r="G8" s="98"/>
      <c r="H8" s="46"/>
      <c r="J8" s="46"/>
      <c r="K8" s="98"/>
      <c r="L8" s="46"/>
    </row>
    <row r="9" spans="1:13" ht="18.75" customHeight="1" x14ac:dyDescent="0.5">
      <c r="A9" s="13" t="s">
        <v>112</v>
      </c>
      <c r="E9" s="137">
        <v>27</v>
      </c>
      <c r="G9" s="117">
        <v>123649223</v>
      </c>
      <c r="H9" s="47"/>
      <c r="I9" s="47">
        <v>168529734</v>
      </c>
      <c r="J9" s="47"/>
      <c r="K9" s="117">
        <v>123649223</v>
      </c>
      <c r="L9" s="47"/>
      <c r="M9" s="47">
        <v>168529734</v>
      </c>
    </row>
    <row r="10" spans="1:13" ht="18.75" customHeight="1" x14ac:dyDescent="0.5">
      <c r="A10" s="13" t="s">
        <v>56</v>
      </c>
      <c r="G10" s="117">
        <v>3022499</v>
      </c>
      <c r="H10" s="47"/>
      <c r="I10" s="47">
        <v>818452</v>
      </c>
      <c r="J10" s="47"/>
      <c r="K10" s="117">
        <v>3022499</v>
      </c>
      <c r="L10" s="47"/>
      <c r="M10" s="47">
        <v>818452</v>
      </c>
    </row>
    <row r="11" spans="1:13" ht="18.75" customHeight="1" x14ac:dyDescent="0.5">
      <c r="A11" s="13" t="s">
        <v>113</v>
      </c>
      <c r="G11" s="118">
        <v>-131407566</v>
      </c>
      <c r="H11" s="47"/>
      <c r="I11" s="48">
        <v>-167343727</v>
      </c>
      <c r="J11" s="47"/>
      <c r="K11" s="118">
        <v>-131421664</v>
      </c>
      <c r="L11" s="49"/>
      <c r="M11" s="48">
        <v>-167358959</v>
      </c>
    </row>
    <row r="12" spans="1:13" ht="5.25" customHeight="1" x14ac:dyDescent="0.5">
      <c r="A12" s="11"/>
      <c r="B12" s="11"/>
      <c r="C12" s="11"/>
      <c r="D12" s="11"/>
      <c r="F12" s="24"/>
      <c r="G12" s="117"/>
      <c r="H12" s="47"/>
      <c r="I12" s="47"/>
      <c r="J12" s="47"/>
      <c r="K12" s="117"/>
      <c r="L12" s="50"/>
      <c r="M12" s="47"/>
    </row>
    <row r="13" spans="1:13" ht="18.75" customHeight="1" x14ac:dyDescent="0.5">
      <c r="A13" s="11" t="s">
        <v>176</v>
      </c>
      <c r="G13" s="117">
        <f>SUM(G9:G11)</f>
        <v>-4735844</v>
      </c>
      <c r="H13" s="47"/>
      <c r="I13" s="47">
        <f>SUM(I9:I11)</f>
        <v>2004459</v>
      </c>
      <c r="J13" s="47"/>
      <c r="K13" s="117">
        <f>SUM(K9:K11)</f>
        <v>-4749942</v>
      </c>
      <c r="L13" s="50"/>
      <c r="M13" s="47">
        <f>SUM(M9:M11)</f>
        <v>1989227</v>
      </c>
    </row>
    <row r="14" spans="1:13" ht="18.75" customHeight="1" x14ac:dyDescent="0.5">
      <c r="A14" s="13" t="s">
        <v>38</v>
      </c>
      <c r="G14" s="117">
        <v>-4948491</v>
      </c>
      <c r="H14" s="47"/>
      <c r="I14" s="47">
        <v>-5800455</v>
      </c>
      <c r="J14" s="47"/>
      <c r="K14" s="117">
        <v>-5132340</v>
      </c>
      <c r="L14" s="47"/>
      <c r="M14" s="47">
        <v>-5995374</v>
      </c>
    </row>
    <row r="15" spans="1:13" ht="18.75" customHeight="1" x14ac:dyDescent="0.5">
      <c r="A15" s="13" t="s">
        <v>39</v>
      </c>
      <c r="G15" s="119">
        <v>-268293</v>
      </c>
      <c r="H15" s="50"/>
      <c r="I15" s="51">
        <v>-309886</v>
      </c>
      <c r="J15" s="50"/>
      <c r="K15" s="119">
        <v>-267968</v>
      </c>
      <c r="L15" s="52"/>
      <c r="M15" s="51">
        <v>-309886</v>
      </c>
    </row>
    <row r="16" spans="1:13" ht="5.25" customHeight="1" x14ac:dyDescent="0.5">
      <c r="A16" s="11"/>
      <c r="B16" s="11"/>
      <c r="C16" s="11"/>
      <c r="D16" s="11"/>
      <c r="F16" s="24"/>
      <c r="G16" s="98"/>
      <c r="H16" s="46"/>
      <c r="J16" s="46"/>
      <c r="K16" s="98"/>
      <c r="L16" s="46"/>
    </row>
    <row r="17" spans="1:13" ht="18.75" customHeight="1" x14ac:dyDescent="0.5">
      <c r="A17" s="11" t="s">
        <v>177</v>
      </c>
      <c r="G17" s="98">
        <f>SUM(G13:G15)</f>
        <v>-9952628</v>
      </c>
      <c r="I17" s="43">
        <f>SUM(I13:I15)</f>
        <v>-4105882</v>
      </c>
      <c r="K17" s="98">
        <f>SUM(K13:K15)</f>
        <v>-10150250</v>
      </c>
      <c r="M17" s="43">
        <f>SUM(M13:M15)</f>
        <v>-4316033</v>
      </c>
    </row>
    <row r="18" spans="1:13" ht="18.75" customHeight="1" x14ac:dyDescent="0.5">
      <c r="A18" s="13" t="s">
        <v>11</v>
      </c>
      <c r="G18" s="120">
        <v>67127</v>
      </c>
      <c r="H18" s="49"/>
      <c r="I18" s="49">
        <v>81884</v>
      </c>
      <c r="J18" s="49"/>
      <c r="K18" s="120">
        <v>424443</v>
      </c>
      <c r="L18" s="49"/>
      <c r="M18" s="49">
        <v>447857</v>
      </c>
    </row>
    <row r="19" spans="1:13" ht="18.75" customHeight="1" x14ac:dyDescent="0.5">
      <c r="A19" s="13" t="s">
        <v>109</v>
      </c>
      <c r="G19" s="120">
        <v>2970</v>
      </c>
      <c r="H19" s="49"/>
      <c r="I19" s="49">
        <v>8059</v>
      </c>
      <c r="J19" s="49"/>
      <c r="K19" s="120">
        <v>187763</v>
      </c>
      <c r="L19" s="49"/>
      <c r="M19" s="49">
        <v>204251</v>
      </c>
    </row>
    <row r="20" spans="1:13" ht="18.75" customHeight="1" x14ac:dyDescent="0.5">
      <c r="A20" s="13" t="s">
        <v>110</v>
      </c>
      <c r="G20" s="120">
        <v>-360485</v>
      </c>
      <c r="H20" s="49"/>
      <c r="I20" s="49">
        <v>-321533</v>
      </c>
      <c r="J20" s="49"/>
      <c r="K20" s="120">
        <v>-361369</v>
      </c>
      <c r="L20" s="49"/>
      <c r="M20" s="49">
        <v>-321592</v>
      </c>
    </row>
    <row r="21" spans="1:13" ht="18.75" customHeight="1" x14ac:dyDescent="0.5">
      <c r="A21" s="13" t="s">
        <v>30</v>
      </c>
      <c r="B21" s="11"/>
      <c r="C21" s="11"/>
      <c r="D21" s="11"/>
      <c r="E21" s="137">
        <v>15</v>
      </c>
      <c r="G21" s="118">
        <v>285102</v>
      </c>
      <c r="H21" s="49"/>
      <c r="I21" s="48">
        <v>379986</v>
      </c>
      <c r="J21" s="49"/>
      <c r="K21" s="118" t="s">
        <v>18</v>
      </c>
      <c r="L21" s="49"/>
      <c r="M21" s="48" t="s">
        <v>18</v>
      </c>
    </row>
    <row r="22" spans="1:13" ht="5.25" customHeight="1" x14ac:dyDescent="0.5">
      <c r="F22" s="13"/>
      <c r="G22" s="92"/>
      <c r="I22" s="38"/>
      <c r="K22" s="92"/>
      <c r="M22" s="38"/>
    </row>
    <row r="23" spans="1:13" ht="18.75" customHeight="1" x14ac:dyDescent="0.5">
      <c r="A23" s="11" t="s">
        <v>178</v>
      </c>
      <c r="G23" s="98">
        <f>SUM(G17:G21)</f>
        <v>-9957914</v>
      </c>
      <c r="I23" s="43">
        <f>SUM(I17:I21)</f>
        <v>-3957486</v>
      </c>
      <c r="K23" s="98">
        <f>SUM(K17:K21)</f>
        <v>-9899413</v>
      </c>
      <c r="M23" s="43">
        <f>SUM(M17:M21)</f>
        <v>-3985517</v>
      </c>
    </row>
    <row r="24" spans="1:13" ht="18.75" customHeight="1" x14ac:dyDescent="0.5">
      <c r="A24" s="13" t="s">
        <v>179</v>
      </c>
      <c r="E24" s="137">
        <v>29</v>
      </c>
      <c r="G24" s="118">
        <v>2047599</v>
      </c>
      <c r="H24" s="47"/>
      <c r="I24" s="48">
        <v>892545</v>
      </c>
      <c r="J24" s="47"/>
      <c r="K24" s="118">
        <v>2050117</v>
      </c>
      <c r="L24" s="47"/>
      <c r="M24" s="48">
        <v>895580</v>
      </c>
    </row>
    <row r="25" spans="1:13" ht="5.25" customHeight="1" x14ac:dyDescent="0.5">
      <c r="A25" s="11"/>
      <c r="B25" s="11"/>
      <c r="C25" s="11"/>
      <c r="D25" s="11"/>
      <c r="F25" s="24"/>
      <c r="G25" s="98"/>
      <c r="H25" s="46"/>
      <c r="J25" s="46"/>
      <c r="K25" s="98"/>
      <c r="L25" s="46"/>
    </row>
    <row r="26" spans="1:13" ht="18.75" customHeight="1" x14ac:dyDescent="0.5">
      <c r="A26" s="11" t="s">
        <v>180</v>
      </c>
      <c r="B26" s="11"/>
      <c r="C26" s="11"/>
      <c r="D26" s="11"/>
      <c r="G26" s="95">
        <f>SUM(G23:G24)</f>
        <v>-7910315</v>
      </c>
      <c r="I26" s="53">
        <f>SUM(I23:I24)</f>
        <v>-3064941</v>
      </c>
      <c r="K26" s="95">
        <f>SUM(K23:K24)</f>
        <v>-7849296</v>
      </c>
      <c r="M26" s="53">
        <f>SUM(M23:M24)</f>
        <v>-3089937</v>
      </c>
    </row>
    <row r="27" spans="1:13" ht="6" customHeight="1" x14ac:dyDescent="0.5">
      <c r="A27" s="11"/>
      <c r="B27" s="11"/>
      <c r="C27" s="11"/>
      <c r="D27" s="11"/>
      <c r="G27" s="92"/>
      <c r="I27" s="38"/>
      <c r="K27" s="92"/>
      <c r="M27" s="38"/>
    </row>
    <row r="28" spans="1:13" s="35" customFormat="1" ht="18.75" customHeight="1" x14ac:dyDescent="0.5">
      <c r="A28" s="11" t="s">
        <v>185</v>
      </c>
      <c r="E28" s="36"/>
      <c r="F28" s="36"/>
      <c r="G28" s="92"/>
      <c r="H28" s="38"/>
      <c r="I28" s="38"/>
      <c r="J28" s="38"/>
      <c r="K28" s="92"/>
      <c r="L28" s="38"/>
      <c r="M28" s="38"/>
    </row>
    <row r="29" spans="1:13" s="35" customFormat="1" ht="18.75" customHeight="1" x14ac:dyDescent="0.5">
      <c r="A29" s="13" t="s">
        <v>89</v>
      </c>
      <c r="B29" s="13"/>
      <c r="C29" s="13"/>
      <c r="D29" s="13"/>
      <c r="E29" s="36"/>
      <c r="F29" s="36"/>
      <c r="G29" s="92"/>
      <c r="H29" s="38"/>
      <c r="I29" s="38"/>
      <c r="J29" s="38"/>
      <c r="K29" s="92"/>
      <c r="L29" s="38"/>
      <c r="M29" s="38"/>
    </row>
    <row r="30" spans="1:13" s="35" customFormat="1" ht="18.75" customHeight="1" x14ac:dyDescent="0.5">
      <c r="A30" s="13"/>
      <c r="B30" s="13" t="s">
        <v>90</v>
      </c>
      <c r="C30" s="13"/>
      <c r="D30" s="13"/>
      <c r="E30" s="36"/>
      <c r="F30" s="36"/>
      <c r="G30" s="92"/>
      <c r="H30" s="38"/>
      <c r="I30" s="38"/>
      <c r="J30" s="38"/>
      <c r="K30" s="92"/>
      <c r="L30" s="38"/>
      <c r="M30" s="38"/>
    </row>
    <row r="31" spans="1:13" s="35" customFormat="1" ht="18.75" customHeight="1" x14ac:dyDescent="0.5">
      <c r="A31" s="11"/>
      <c r="C31" s="13" t="s">
        <v>111</v>
      </c>
      <c r="E31" s="36">
        <v>26</v>
      </c>
      <c r="F31" s="36"/>
      <c r="G31" s="92">
        <f>375871-1</f>
        <v>375870</v>
      </c>
      <c r="H31" s="38"/>
      <c r="I31" s="38">
        <v>-198314</v>
      </c>
      <c r="J31" s="38"/>
      <c r="K31" s="92">
        <f>375871-1</f>
        <v>375870</v>
      </c>
      <c r="L31" s="38"/>
      <c r="M31" s="38">
        <v>-198314</v>
      </c>
    </row>
    <row r="32" spans="1:13" s="35" customFormat="1" ht="18.75" customHeight="1" x14ac:dyDescent="0.5">
      <c r="A32" s="11"/>
      <c r="B32" s="13"/>
      <c r="C32" s="13" t="s">
        <v>175</v>
      </c>
      <c r="E32" s="36">
        <v>26</v>
      </c>
      <c r="F32" s="36"/>
      <c r="G32" s="92" t="s">
        <v>18</v>
      </c>
      <c r="H32" s="38"/>
      <c r="I32" s="38">
        <v>-5065</v>
      </c>
      <c r="J32" s="38"/>
      <c r="K32" s="92" t="s">
        <v>18</v>
      </c>
      <c r="L32" s="38"/>
      <c r="M32" s="38" t="s">
        <v>18</v>
      </c>
    </row>
    <row r="33" spans="1:20" s="35" customFormat="1" ht="18.75" customHeight="1" x14ac:dyDescent="0.5">
      <c r="A33" s="11"/>
      <c r="B33" s="13"/>
      <c r="C33" s="35" t="s">
        <v>149</v>
      </c>
      <c r="E33" s="36"/>
      <c r="F33" s="36"/>
      <c r="G33" s="92"/>
      <c r="H33" s="38"/>
      <c r="I33" s="38"/>
      <c r="J33" s="38"/>
      <c r="K33" s="92"/>
      <c r="L33" s="38"/>
      <c r="M33" s="38"/>
    </row>
    <row r="34" spans="1:20" s="35" customFormat="1" ht="18.75" customHeight="1" x14ac:dyDescent="0.5">
      <c r="A34" s="11"/>
      <c r="B34" s="13"/>
      <c r="D34" s="35" t="s">
        <v>150</v>
      </c>
      <c r="E34" s="36">
        <v>26</v>
      </c>
      <c r="F34" s="36"/>
      <c r="G34" s="92">
        <v>-223200</v>
      </c>
      <c r="H34" s="38"/>
      <c r="I34" s="38" t="s">
        <v>18</v>
      </c>
      <c r="J34" s="38"/>
      <c r="K34" s="92">
        <v>-223200</v>
      </c>
      <c r="L34" s="38"/>
      <c r="M34" s="38" t="s">
        <v>18</v>
      </c>
    </row>
    <row r="35" spans="1:20" s="35" customFormat="1" ht="18.75" customHeight="1" x14ac:dyDescent="0.4">
      <c r="A35" s="54" t="s">
        <v>147</v>
      </c>
      <c r="B35" s="13"/>
      <c r="E35" s="36"/>
      <c r="F35" s="36"/>
      <c r="G35" s="92"/>
      <c r="H35" s="38"/>
      <c r="I35" s="38"/>
      <c r="J35" s="38"/>
      <c r="K35" s="92"/>
      <c r="L35" s="38"/>
      <c r="M35" s="38"/>
    </row>
    <row r="36" spans="1:20" s="35" customFormat="1" ht="18.75" customHeight="1" x14ac:dyDescent="0.4">
      <c r="A36" s="54"/>
      <c r="B36" s="13" t="s">
        <v>90</v>
      </c>
      <c r="E36" s="36"/>
      <c r="F36" s="36"/>
      <c r="G36" s="92"/>
      <c r="H36" s="38"/>
      <c r="I36" s="38"/>
      <c r="J36" s="38"/>
      <c r="K36" s="92"/>
      <c r="L36" s="38"/>
      <c r="M36" s="38"/>
    </row>
    <row r="37" spans="1:20" s="35" customFormat="1" ht="18.75" customHeight="1" x14ac:dyDescent="0.5">
      <c r="C37" s="35" t="s">
        <v>148</v>
      </c>
      <c r="E37" s="36">
        <v>26</v>
      </c>
      <c r="F37" s="36"/>
      <c r="G37" s="95" t="s">
        <v>18</v>
      </c>
      <c r="H37" s="38"/>
      <c r="I37" s="53">
        <v>-99000</v>
      </c>
      <c r="J37" s="38"/>
      <c r="K37" s="95" t="s">
        <v>18</v>
      </c>
      <c r="L37" s="38"/>
      <c r="M37" s="53">
        <v>-99000</v>
      </c>
    </row>
    <row r="38" spans="1:20" s="35" customFormat="1" ht="5.25" customHeight="1" x14ac:dyDescent="0.5">
      <c r="E38" s="36"/>
      <c r="F38" s="36"/>
      <c r="G38" s="92"/>
      <c r="H38" s="38"/>
      <c r="I38" s="38"/>
      <c r="J38" s="38"/>
      <c r="K38" s="92"/>
      <c r="L38" s="38"/>
      <c r="M38" s="38"/>
    </row>
    <row r="39" spans="1:20" s="35" customFormat="1" ht="18.75" customHeight="1" thickBot="1" x14ac:dyDescent="0.55000000000000004">
      <c r="A39" s="11" t="s">
        <v>91</v>
      </c>
      <c r="E39" s="36"/>
      <c r="F39" s="36"/>
      <c r="G39" s="100">
        <f>SUM(G26,G31,G32,G34,G37)</f>
        <v>-7757645</v>
      </c>
      <c r="H39" s="38"/>
      <c r="I39" s="55">
        <f>SUM(I26,I31,I32,I37)</f>
        <v>-3367320</v>
      </c>
      <c r="J39" s="38"/>
      <c r="K39" s="100">
        <f>SUM(K26,K31,K32,K34,K37)</f>
        <v>-7696626</v>
      </c>
      <c r="L39" s="38"/>
      <c r="M39" s="55">
        <f>SUM(M26,M31,M32,M37)</f>
        <v>-3387251</v>
      </c>
    </row>
    <row r="40" spans="1:20" s="35" customFormat="1" ht="6" customHeight="1" thickTop="1" x14ac:dyDescent="0.5">
      <c r="E40" s="36"/>
      <c r="F40" s="36"/>
      <c r="G40" s="92"/>
      <c r="H40" s="38"/>
      <c r="I40" s="38"/>
      <c r="J40" s="38"/>
      <c r="K40" s="92"/>
      <c r="L40" s="38"/>
      <c r="M40" s="38"/>
    </row>
    <row r="41" spans="1:20" s="35" customFormat="1" ht="18.75" customHeight="1" x14ac:dyDescent="0.5">
      <c r="A41" s="14" t="s">
        <v>181</v>
      </c>
      <c r="B41" s="37"/>
      <c r="C41" s="37"/>
      <c r="D41" s="37"/>
      <c r="E41" s="36"/>
      <c r="F41" s="36"/>
      <c r="G41" s="92"/>
      <c r="H41" s="38"/>
      <c r="I41" s="38"/>
      <c r="J41" s="38"/>
      <c r="K41" s="92"/>
      <c r="L41" s="38"/>
      <c r="M41" s="38"/>
    </row>
    <row r="42" spans="1:20" s="35" customFormat="1" ht="18.75" customHeight="1" x14ac:dyDescent="0.5">
      <c r="A42" s="15" t="s">
        <v>103</v>
      </c>
      <c r="B42" s="37"/>
      <c r="C42" s="37"/>
      <c r="D42" s="37"/>
      <c r="E42" s="36"/>
      <c r="F42" s="36"/>
      <c r="G42" s="92">
        <v>-7911074</v>
      </c>
      <c r="H42" s="49"/>
      <c r="I42" s="38">
        <v>-3065703</v>
      </c>
      <c r="J42" s="49"/>
      <c r="K42" s="92">
        <v>-7849296</v>
      </c>
      <c r="L42" s="43"/>
      <c r="M42" s="38">
        <v>-3089937</v>
      </c>
    </row>
    <row r="43" spans="1:20" s="35" customFormat="1" ht="18.75" customHeight="1" x14ac:dyDescent="0.5">
      <c r="A43" s="15" t="s">
        <v>45</v>
      </c>
      <c r="B43" s="37"/>
      <c r="C43" s="37"/>
      <c r="D43" s="37"/>
      <c r="E43" s="36"/>
      <c r="F43" s="36"/>
      <c r="G43" s="95">
        <v>759</v>
      </c>
      <c r="H43" s="38"/>
      <c r="I43" s="53">
        <v>762</v>
      </c>
      <c r="J43" s="38"/>
      <c r="K43" s="95" t="s">
        <v>18</v>
      </c>
      <c r="L43" s="38"/>
      <c r="M43" s="53" t="s">
        <v>18</v>
      </c>
    </row>
    <row r="44" spans="1:20" ht="5.25" customHeight="1" x14ac:dyDescent="0.5">
      <c r="A44" s="11"/>
      <c r="B44" s="11"/>
      <c r="C44" s="11"/>
      <c r="D44" s="11"/>
      <c r="G44" s="98"/>
      <c r="K44" s="98"/>
      <c r="N44" s="35"/>
      <c r="O44" s="35"/>
      <c r="P44" s="35"/>
      <c r="Q44" s="35"/>
      <c r="R44" s="35"/>
      <c r="S44" s="35"/>
      <c r="T44" s="35"/>
    </row>
    <row r="45" spans="1:20" ht="18.75" customHeight="1" thickBot="1" x14ac:dyDescent="0.55000000000000004">
      <c r="A45" s="11"/>
      <c r="B45" s="11"/>
      <c r="C45" s="11"/>
      <c r="D45" s="11"/>
      <c r="G45" s="100">
        <f>SUM(G42:G43)</f>
        <v>-7910315</v>
      </c>
      <c r="I45" s="55">
        <f>SUM(I42:I43)</f>
        <v>-3064941</v>
      </c>
      <c r="K45" s="100">
        <f>SUM(K42:K43)</f>
        <v>-7849296</v>
      </c>
      <c r="M45" s="55">
        <f>SUM(M42:M43)</f>
        <v>-3089937</v>
      </c>
      <c r="N45" s="35"/>
      <c r="O45" s="35"/>
      <c r="P45" s="35"/>
      <c r="Q45" s="35"/>
      <c r="R45" s="35"/>
      <c r="S45" s="35"/>
      <c r="T45" s="35"/>
    </row>
    <row r="46" spans="1:20" ht="6" customHeight="1" thickTop="1" x14ac:dyDescent="0.5">
      <c r="G46" s="98"/>
      <c r="K46" s="98"/>
      <c r="N46" s="35"/>
      <c r="O46" s="35"/>
      <c r="P46" s="35"/>
      <c r="Q46" s="35"/>
      <c r="R46" s="35"/>
      <c r="S46" s="35"/>
      <c r="T46" s="35"/>
    </row>
    <row r="47" spans="1:20" ht="18.75" customHeight="1" x14ac:dyDescent="0.5">
      <c r="A47" s="14" t="s">
        <v>182</v>
      </c>
      <c r="B47" s="37"/>
      <c r="C47" s="37"/>
      <c r="D47" s="37"/>
      <c r="E47" s="36"/>
      <c r="F47" s="36"/>
      <c r="G47" s="92"/>
      <c r="H47" s="38"/>
      <c r="I47" s="38"/>
      <c r="J47" s="38"/>
      <c r="K47" s="92"/>
      <c r="L47" s="38"/>
      <c r="M47" s="38"/>
      <c r="N47" s="35"/>
      <c r="O47" s="35"/>
      <c r="P47" s="35"/>
      <c r="Q47" s="35"/>
      <c r="R47" s="35"/>
      <c r="S47" s="35"/>
      <c r="T47" s="35"/>
    </row>
    <row r="48" spans="1:20" ht="18.75" customHeight="1" x14ac:dyDescent="0.5">
      <c r="A48" s="15" t="s">
        <v>103</v>
      </c>
      <c r="B48" s="37"/>
      <c r="C48" s="37"/>
      <c r="D48" s="37"/>
      <c r="E48" s="36"/>
      <c r="F48" s="36"/>
      <c r="G48" s="92">
        <f>-7758403-1</f>
        <v>-7758404</v>
      </c>
      <c r="H48" s="38"/>
      <c r="I48" s="38">
        <v>-3368082</v>
      </c>
      <c r="J48" s="38"/>
      <c r="K48" s="92">
        <f>-7696625-1</f>
        <v>-7696626</v>
      </c>
      <c r="M48" s="38">
        <v>-3387251</v>
      </c>
      <c r="N48" s="35"/>
      <c r="O48" s="35"/>
      <c r="P48" s="35"/>
      <c r="Q48" s="35"/>
      <c r="R48" s="35"/>
      <c r="S48" s="35"/>
      <c r="T48" s="35"/>
    </row>
    <row r="49" spans="1:20" ht="18.75" customHeight="1" x14ac:dyDescent="0.5">
      <c r="A49" s="15" t="s">
        <v>45</v>
      </c>
      <c r="B49" s="37"/>
      <c r="C49" s="37"/>
      <c r="D49" s="37"/>
      <c r="E49" s="36"/>
      <c r="F49" s="36"/>
      <c r="G49" s="118">
        <v>759</v>
      </c>
      <c r="H49" s="38"/>
      <c r="I49" s="48">
        <v>762</v>
      </c>
      <c r="J49" s="38"/>
      <c r="K49" s="118" t="s">
        <v>18</v>
      </c>
      <c r="L49" s="38"/>
      <c r="M49" s="48" t="s">
        <v>18</v>
      </c>
      <c r="N49" s="35"/>
      <c r="O49" s="35"/>
      <c r="P49" s="35"/>
      <c r="Q49" s="35"/>
      <c r="R49" s="35"/>
      <c r="S49" s="35"/>
      <c r="T49" s="35"/>
    </row>
    <row r="50" spans="1:20" ht="5.25" customHeight="1" x14ac:dyDescent="0.5">
      <c r="A50" s="11"/>
      <c r="B50" s="11"/>
      <c r="C50" s="11"/>
      <c r="D50" s="11"/>
      <c r="G50" s="98"/>
      <c r="K50" s="98"/>
      <c r="N50" s="35"/>
      <c r="O50" s="35"/>
      <c r="P50" s="35"/>
      <c r="Q50" s="35"/>
      <c r="R50" s="35"/>
      <c r="S50" s="35"/>
      <c r="T50" s="35"/>
    </row>
    <row r="51" spans="1:20" ht="18.75" customHeight="1" thickBot="1" x14ac:dyDescent="0.55000000000000004">
      <c r="A51" s="11"/>
      <c r="B51" s="11"/>
      <c r="C51" s="11"/>
      <c r="D51" s="11"/>
      <c r="G51" s="100">
        <f>SUM(G48:G49)</f>
        <v>-7757645</v>
      </c>
      <c r="I51" s="55">
        <f>SUM(I48:I49)</f>
        <v>-3367320</v>
      </c>
      <c r="K51" s="100">
        <f>SUM(K48:K49)</f>
        <v>-7696626</v>
      </c>
      <c r="M51" s="55">
        <f>SUM(M48:M49)</f>
        <v>-3387251</v>
      </c>
      <c r="N51" s="35"/>
      <c r="O51" s="35"/>
      <c r="P51" s="35"/>
      <c r="Q51" s="35"/>
      <c r="R51" s="35"/>
      <c r="S51" s="35"/>
      <c r="T51" s="35"/>
    </row>
    <row r="52" spans="1:20" ht="6" customHeight="1" thickTop="1" x14ac:dyDescent="0.5">
      <c r="G52" s="98"/>
      <c r="K52" s="98"/>
      <c r="N52" s="35"/>
      <c r="O52" s="35"/>
      <c r="P52" s="35"/>
      <c r="Q52" s="35"/>
      <c r="R52" s="35"/>
      <c r="S52" s="35"/>
      <c r="T52" s="35"/>
    </row>
    <row r="53" spans="1:20" ht="18.75" customHeight="1" x14ac:dyDescent="0.5">
      <c r="A53" s="11" t="s">
        <v>183</v>
      </c>
      <c r="B53" s="11"/>
      <c r="C53" s="11"/>
      <c r="D53" s="11"/>
      <c r="G53" s="98"/>
      <c r="K53" s="98"/>
      <c r="N53" s="35"/>
      <c r="O53" s="35"/>
      <c r="P53" s="35"/>
      <c r="Q53" s="35"/>
      <c r="R53" s="35"/>
      <c r="S53" s="35"/>
      <c r="T53" s="35"/>
    </row>
    <row r="54" spans="1:20" ht="18.75" customHeight="1" x14ac:dyDescent="0.5">
      <c r="A54" s="11"/>
      <c r="B54" s="11" t="s">
        <v>103</v>
      </c>
      <c r="C54" s="11"/>
      <c r="D54" s="11"/>
      <c r="G54" s="98"/>
      <c r="K54" s="98"/>
      <c r="N54" s="35"/>
      <c r="O54" s="35"/>
      <c r="P54" s="35"/>
      <c r="Q54" s="35"/>
      <c r="R54" s="35"/>
      <c r="S54" s="35"/>
      <c r="T54" s="35"/>
    </row>
    <row r="55" spans="1:20" ht="18.75" customHeight="1" x14ac:dyDescent="0.5">
      <c r="B55" s="13" t="s">
        <v>53</v>
      </c>
      <c r="C55" s="11"/>
      <c r="D55" s="11"/>
      <c r="G55" s="98"/>
      <c r="K55" s="98"/>
      <c r="N55" s="35"/>
      <c r="O55" s="35"/>
      <c r="P55" s="35"/>
      <c r="Q55" s="35"/>
      <c r="R55" s="35"/>
      <c r="S55" s="35"/>
      <c r="T55" s="35"/>
    </row>
    <row r="56" spans="1:20" ht="5.25" customHeight="1" x14ac:dyDescent="0.5">
      <c r="A56" s="11"/>
      <c r="B56" s="11"/>
      <c r="C56" s="11"/>
      <c r="D56" s="11"/>
      <c r="G56" s="98"/>
      <c r="K56" s="98"/>
      <c r="N56" s="35"/>
      <c r="O56" s="35"/>
      <c r="P56" s="35"/>
      <c r="Q56" s="35"/>
      <c r="R56" s="35"/>
      <c r="S56" s="35"/>
      <c r="T56" s="35"/>
    </row>
    <row r="57" spans="1:20" ht="18.75" customHeight="1" thickBot="1" x14ac:dyDescent="0.55000000000000004">
      <c r="A57" s="13" t="s">
        <v>184</v>
      </c>
      <c r="E57" s="137">
        <v>30</v>
      </c>
      <c r="G57" s="121">
        <v>-2.29</v>
      </c>
      <c r="H57" s="42"/>
      <c r="I57" s="56">
        <v>-0.89</v>
      </c>
      <c r="J57" s="42"/>
      <c r="K57" s="121">
        <v>-2.27</v>
      </c>
      <c r="L57" s="42"/>
      <c r="M57" s="56">
        <v>-0.89</v>
      </c>
      <c r="N57" s="35"/>
      <c r="O57" s="35"/>
      <c r="P57" s="35"/>
      <c r="Q57" s="35"/>
      <c r="R57" s="35"/>
      <c r="S57" s="35"/>
      <c r="T57" s="35"/>
    </row>
    <row r="58" spans="1:20" ht="9.75" customHeight="1" thickTop="1" x14ac:dyDescent="0.5">
      <c r="G58" s="41"/>
      <c r="H58" s="42"/>
      <c r="I58" s="41"/>
      <c r="J58" s="42"/>
      <c r="K58" s="41"/>
      <c r="L58" s="42"/>
      <c r="M58" s="41"/>
      <c r="N58" s="35"/>
      <c r="O58" s="35"/>
      <c r="P58" s="35"/>
      <c r="Q58" s="35"/>
      <c r="R58" s="35"/>
      <c r="S58" s="35"/>
      <c r="T58" s="35"/>
    </row>
    <row r="59" spans="1:20" ht="21.95" customHeight="1" x14ac:dyDescent="0.5">
      <c r="A59" s="17" t="str">
        <f>+'7-9'!A94</f>
        <v>หมายเหตุประกอบงบการเงินรวมและงบการเงินเฉพาะกิจการในหน้า 14 ถึง 72 เป็นส่วนหนึ่งของงบการเงินนี้</v>
      </c>
      <c r="B59" s="17"/>
      <c r="C59" s="17"/>
      <c r="D59" s="17"/>
      <c r="E59" s="19"/>
      <c r="F59" s="19"/>
      <c r="G59" s="53"/>
      <c r="H59" s="53"/>
      <c r="I59" s="53"/>
      <c r="J59" s="53"/>
      <c r="K59" s="53"/>
      <c r="L59" s="53"/>
      <c r="M59" s="53"/>
    </row>
  </sheetData>
  <mergeCells count="2">
    <mergeCell ref="G6:I6"/>
    <mergeCell ref="K6:M6"/>
  </mergeCells>
  <pageMargins left="0.8" right="0.5" top="0.5" bottom="0.6" header="0.49" footer="0.4"/>
  <pageSetup paperSize="9" scale="88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5"/>
  <sheetViews>
    <sheetView topLeftCell="A31" zoomScaleNormal="100" zoomScaleSheetLayoutView="100" workbookViewId="0">
      <selection activeCell="P12" sqref="P12"/>
    </sheetView>
  </sheetViews>
  <sheetFormatPr defaultColWidth="9.140625" defaultRowHeight="20.100000000000001" customHeight="1" x14ac:dyDescent="0.5"/>
  <cols>
    <col min="1" max="1" width="34.7109375" style="13" customWidth="1"/>
    <col min="2" max="2" width="7.28515625" style="88" customWidth="1"/>
    <col min="3" max="3" width="0.5703125" style="88" customWidth="1"/>
    <col min="4" max="4" width="10.140625" style="43" customWidth="1"/>
    <col min="5" max="5" width="0.5703125" style="43" customWidth="1"/>
    <col min="6" max="6" width="9.140625" style="43" customWidth="1"/>
    <col min="7" max="7" width="0.5703125" style="43" customWidth="1"/>
    <col min="8" max="8" width="9.85546875" style="43" customWidth="1"/>
    <col min="9" max="9" width="0.5703125" style="43" customWidth="1"/>
    <col min="10" max="10" width="12.140625" style="43" bestFit="1" customWidth="1"/>
    <col min="11" max="11" width="0.5703125" style="13" customWidth="1"/>
    <col min="12" max="12" width="9.42578125" style="43" customWidth="1"/>
    <col min="13" max="13" width="0.5703125" style="13" customWidth="1"/>
    <col min="14" max="14" width="9.85546875" style="13" customWidth="1"/>
    <col min="15" max="15" width="0.5703125" style="13" customWidth="1"/>
    <col min="16" max="16" width="17.5703125" style="13" customWidth="1"/>
    <col min="17" max="17" width="0.5703125" style="13" customWidth="1"/>
    <col min="18" max="18" width="12" style="13" customWidth="1"/>
    <col min="19" max="19" width="0.5703125" style="13" customWidth="1"/>
    <col min="20" max="20" width="12.7109375" style="13" customWidth="1"/>
    <col min="21" max="21" width="0.5703125" style="13" customWidth="1"/>
    <col min="22" max="22" width="11.42578125" style="13" customWidth="1"/>
    <col min="23" max="23" width="0.5703125" style="13" customWidth="1"/>
    <col min="24" max="24" width="10.140625" style="43" customWidth="1"/>
    <col min="25" max="25" width="0.5703125" style="13" customWidth="1"/>
    <col min="26" max="26" width="10.5703125" style="43" customWidth="1"/>
    <col min="27" max="16384" width="9.140625" style="13"/>
  </cols>
  <sheetData>
    <row r="1" spans="1:28" ht="20.100000000000001" customHeight="1" x14ac:dyDescent="0.5">
      <c r="A1" s="11" t="s">
        <v>0</v>
      </c>
    </row>
    <row r="2" spans="1:28" ht="20.100000000000001" customHeight="1" x14ac:dyDescent="0.5">
      <c r="A2" s="11" t="s">
        <v>97</v>
      </c>
    </row>
    <row r="3" spans="1:28" s="35" customFormat="1" ht="20.100000000000001" customHeight="1" x14ac:dyDescent="0.5">
      <c r="A3" s="37" t="s">
        <v>140</v>
      </c>
      <c r="B3" s="36"/>
      <c r="C3" s="36"/>
      <c r="D3" s="38"/>
      <c r="E3" s="38"/>
      <c r="F3" s="38"/>
      <c r="G3" s="38"/>
      <c r="H3" s="38"/>
      <c r="I3" s="38"/>
      <c r="J3" s="38"/>
      <c r="L3" s="38"/>
      <c r="X3" s="38"/>
      <c r="Z3" s="38"/>
    </row>
    <row r="4" spans="1:28" s="35" customFormat="1" ht="20.100000000000001" customHeight="1" x14ac:dyDescent="0.5">
      <c r="A4" s="69" t="s">
        <v>36</v>
      </c>
      <c r="B4" s="70"/>
      <c r="C4" s="70"/>
      <c r="D4" s="71"/>
      <c r="E4" s="71"/>
      <c r="F4" s="71"/>
      <c r="G4" s="71"/>
      <c r="H4" s="71"/>
      <c r="I4" s="71"/>
      <c r="J4" s="71"/>
      <c r="K4" s="69"/>
      <c r="L4" s="71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71"/>
      <c r="Y4" s="69"/>
      <c r="Z4" s="71"/>
    </row>
    <row r="5" spans="1:28" ht="20.100000000000001" customHeight="1" x14ac:dyDescent="0.5">
      <c r="A5" s="11"/>
      <c r="B5" s="142"/>
      <c r="C5" s="142"/>
      <c r="X5" s="46"/>
    </row>
    <row r="6" spans="1:28" ht="20.100000000000001" customHeight="1" x14ac:dyDescent="0.5">
      <c r="A6" s="1"/>
      <c r="B6" s="6"/>
      <c r="C6" s="6"/>
      <c r="D6" s="155" t="s">
        <v>102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</row>
    <row r="7" spans="1:28" ht="20.100000000000001" customHeight="1" x14ac:dyDescent="0.5">
      <c r="A7" s="1"/>
      <c r="B7" s="6"/>
      <c r="C7" s="6"/>
      <c r="D7" s="155" t="s">
        <v>48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0"/>
      <c r="X7" s="10"/>
      <c r="Y7" s="10"/>
      <c r="Z7" s="10"/>
    </row>
    <row r="8" spans="1:28" ht="20.100000000000001" customHeight="1" x14ac:dyDescent="0.5">
      <c r="A8" s="1"/>
      <c r="B8" s="6"/>
      <c r="C8" s="6"/>
      <c r="D8" s="58"/>
      <c r="E8" s="10"/>
      <c r="F8" s="58"/>
      <c r="G8" s="10"/>
      <c r="H8" s="4"/>
      <c r="I8" s="4"/>
      <c r="J8" s="4"/>
      <c r="K8" s="10"/>
      <c r="L8" s="155" t="s">
        <v>94</v>
      </c>
      <c r="M8" s="155"/>
      <c r="N8" s="155"/>
      <c r="O8" s="155"/>
      <c r="P8" s="155"/>
      <c r="Q8" s="155"/>
      <c r="R8" s="155"/>
      <c r="S8" s="155"/>
      <c r="T8" s="155"/>
      <c r="U8" s="57"/>
      <c r="V8" s="10"/>
      <c r="W8" s="10"/>
      <c r="X8" s="58"/>
      <c r="Y8" s="10"/>
      <c r="Z8" s="58"/>
    </row>
    <row r="9" spans="1:28" ht="20.100000000000001" customHeight="1" x14ac:dyDescent="0.5">
      <c r="A9" s="1"/>
      <c r="B9" s="6"/>
      <c r="C9" s="6"/>
      <c r="D9" s="58"/>
      <c r="E9" s="10"/>
      <c r="F9" s="58"/>
      <c r="G9" s="10"/>
      <c r="H9" s="156" t="s">
        <v>164</v>
      </c>
      <c r="I9" s="156"/>
      <c r="J9" s="156"/>
      <c r="K9" s="10"/>
      <c r="L9" s="157" t="s">
        <v>193</v>
      </c>
      <c r="M9" s="157"/>
      <c r="N9" s="157"/>
      <c r="O9" s="157"/>
      <c r="P9" s="157"/>
      <c r="Q9" s="157"/>
      <c r="R9" s="157"/>
      <c r="Y9" s="10"/>
      <c r="Z9" s="58"/>
    </row>
    <row r="10" spans="1:28" s="43" customFormat="1" ht="20.100000000000001" customHeight="1" x14ac:dyDescent="0.5">
      <c r="A10" s="57"/>
      <c r="B10" s="57"/>
      <c r="C10" s="57"/>
      <c r="G10" s="57"/>
      <c r="H10" s="57" t="s">
        <v>33</v>
      </c>
      <c r="I10" s="57"/>
      <c r="J10" s="46" t="s">
        <v>72</v>
      </c>
      <c r="K10" s="57"/>
      <c r="N10" s="57" t="s">
        <v>66</v>
      </c>
      <c r="O10" s="57"/>
      <c r="P10" s="57" t="s">
        <v>151</v>
      </c>
      <c r="Q10" s="57"/>
      <c r="R10" s="57" t="s">
        <v>165</v>
      </c>
      <c r="S10" s="57"/>
      <c r="T10" s="58" t="s">
        <v>67</v>
      </c>
      <c r="U10" s="57"/>
      <c r="V10" s="58" t="s">
        <v>47</v>
      </c>
      <c r="W10" s="10"/>
      <c r="X10" s="58" t="s">
        <v>128</v>
      </c>
    </row>
    <row r="11" spans="1:28" s="43" customFormat="1" ht="20.100000000000001" customHeight="1" x14ac:dyDescent="0.5">
      <c r="A11" s="57"/>
      <c r="B11" s="57"/>
      <c r="C11" s="57"/>
      <c r="D11" s="57" t="s">
        <v>17</v>
      </c>
      <c r="E11" s="57"/>
      <c r="F11" s="57" t="s">
        <v>68</v>
      </c>
      <c r="G11" s="57"/>
      <c r="H11" s="57" t="s">
        <v>135</v>
      </c>
      <c r="I11" s="57"/>
      <c r="J11" s="57" t="s">
        <v>189</v>
      </c>
      <c r="K11" s="57"/>
      <c r="L11" s="57" t="s">
        <v>125</v>
      </c>
      <c r="M11" s="57"/>
      <c r="N11" s="57" t="s">
        <v>127</v>
      </c>
      <c r="O11" s="57"/>
      <c r="P11" s="57" t="s">
        <v>152</v>
      </c>
      <c r="Q11" s="57"/>
      <c r="R11" s="57" t="s">
        <v>166</v>
      </c>
      <c r="S11" s="57"/>
      <c r="T11" s="57" t="s">
        <v>69</v>
      </c>
      <c r="U11" s="57"/>
      <c r="V11" s="58" t="s">
        <v>132</v>
      </c>
      <c r="W11" s="57"/>
      <c r="X11" s="57" t="s">
        <v>130</v>
      </c>
      <c r="Y11" s="57"/>
      <c r="Z11" s="57" t="s">
        <v>47</v>
      </c>
    </row>
    <row r="12" spans="1:28" s="43" customFormat="1" ht="20.100000000000001" customHeight="1" x14ac:dyDescent="0.5">
      <c r="A12" s="57"/>
      <c r="B12" s="144" t="s">
        <v>1</v>
      </c>
      <c r="C12" s="58"/>
      <c r="D12" s="59" t="s">
        <v>34</v>
      </c>
      <c r="E12" s="57"/>
      <c r="F12" s="59" t="s">
        <v>70</v>
      </c>
      <c r="G12" s="57"/>
      <c r="H12" s="59" t="s">
        <v>134</v>
      </c>
      <c r="I12" s="57"/>
      <c r="J12" s="59" t="s">
        <v>190</v>
      </c>
      <c r="K12" s="57"/>
      <c r="L12" s="59" t="s">
        <v>124</v>
      </c>
      <c r="M12" s="57"/>
      <c r="N12" s="59" t="s">
        <v>126</v>
      </c>
      <c r="O12" s="58"/>
      <c r="P12" s="139" t="s">
        <v>201</v>
      </c>
      <c r="Q12" s="58"/>
      <c r="R12" s="139" t="s">
        <v>133</v>
      </c>
      <c r="S12" s="57"/>
      <c r="T12" s="59" t="s">
        <v>98</v>
      </c>
      <c r="U12" s="57"/>
      <c r="V12" s="59" t="s">
        <v>131</v>
      </c>
      <c r="W12" s="57"/>
      <c r="X12" s="59" t="s">
        <v>129</v>
      </c>
      <c r="Y12" s="57"/>
      <c r="Z12" s="59" t="s">
        <v>99</v>
      </c>
    </row>
    <row r="13" spans="1:28" ht="6" customHeight="1" x14ac:dyDescent="0.5">
      <c r="A13" s="4"/>
      <c r="B13" s="2"/>
      <c r="C13" s="2"/>
      <c r="D13" s="60"/>
      <c r="E13" s="61"/>
      <c r="F13" s="60"/>
      <c r="G13" s="61"/>
      <c r="H13" s="60"/>
      <c r="I13" s="62"/>
      <c r="J13" s="8"/>
      <c r="K13" s="8"/>
      <c r="L13" s="60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60"/>
      <c r="Y13" s="8"/>
      <c r="Z13" s="8"/>
    </row>
    <row r="14" spans="1:28" ht="20.100000000000001" customHeight="1" x14ac:dyDescent="0.5">
      <c r="A14" s="1" t="s">
        <v>156</v>
      </c>
      <c r="B14" s="2"/>
      <c r="C14" s="2"/>
      <c r="D14" s="8">
        <v>17075181</v>
      </c>
      <c r="E14" s="62"/>
      <c r="F14" s="8">
        <v>4031711</v>
      </c>
      <c r="G14" s="8"/>
      <c r="H14" s="8">
        <v>1000901</v>
      </c>
      <c r="I14" s="62"/>
      <c r="J14" s="8">
        <v>3241873</v>
      </c>
      <c r="K14" s="8"/>
      <c r="L14" s="8">
        <v>1150200</v>
      </c>
      <c r="M14" s="8"/>
      <c r="N14" s="8">
        <v>-673022</v>
      </c>
      <c r="O14" s="8"/>
      <c r="P14" s="8">
        <v>0</v>
      </c>
      <c r="Q14" s="8"/>
      <c r="R14" s="8">
        <v>-2180</v>
      </c>
      <c r="S14" s="7"/>
      <c r="T14" s="5">
        <f>SUM(L14:R14)</f>
        <v>474998</v>
      </c>
      <c r="U14" s="5"/>
      <c r="V14" s="64">
        <f>SUM(D14:J14,T14)</f>
        <v>25824664</v>
      </c>
      <c r="W14" s="7"/>
      <c r="X14" s="8">
        <v>7434</v>
      </c>
      <c r="Y14" s="8"/>
      <c r="Z14" s="64">
        <f>SUM(V14:X14)</f>
        <v>25832098</v>
      </c>
    </row>
    <row r="15" spans="1:28" ht="20.100000000000001" customHeight="1" x14ac:dyDescent="0.5">
      <c r="A15" s="1" t="s">
        <v>100</v>
      </c>
      <c r="B15" s="2"/>
      <c r="C15" s="2"/>
      <c r="D15" s="8"/>
      <c r="E15" s="63"/>
      <c r="F15" s="8"/>
      <c r="G15" s="8"/>
      <c r="H15" s="8"/>
      <c r="I15" s="62"/>
      <c r="J15" s="8"/>
      <c r="K15" s="7"/>
      <c r="L15" s="8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8"/>
      <c r="Y15" s="8"/>
      <c r="Z15" s="7"/>
    </row>
    <row r="16" spans="1:28" ht="20.100000000000001" customHeight="1" x14ac:dyDescent="0.5">
      <c r="A16" s="4" t="s">
        <v>186</v>
      </c>
      <c r="B16" s="2"/>
      <c r="C16" s="2"/>
      <c r="D16" s="65" t="s">
        <v>18</v>
      </c>
      <c r="E16" s="65"/>
      <c r="F16" s="65">
        <v>0</v>
      </c>
      <c r="G16" s="61"/>
      <c r="H16" s="65">
        <v>0</v>
      </c>
      <c r="I16" s="62"/>
      <c r="J16" s="8">
        <v>-3065703</v>
      </c>
      <c r="K16" s="8"/>
      <c r="L16" s="8">
        <v>-99000</v>
      </c>
      <c r="M16" s="8"/>
      <c r="N16" s="8">
        <v>-198314</v>
      </c>
      <c r="O16" s="8"/>
      <c r="P16" s="8">
        <v>0</v>
      </c>
      <c r="Q16" s="8"/>
      <c r="R16" s="8">
        <v>-5065</v>
      </c>
      <c r="S16" s="8"/>
      <c r="T16" s="5">
        <f>SUM(L16:R16)</f>
        <v>-302379</v>
      </c>
      <c r="U16" s="5"/>
      <c r="V16" s="64">
        <f>SUM(D16:J16,T16)</f>
        <v>-3368082</v>
      </c>
      <c r="W16" s="5"/>
      <c r="X16" s="3">
        <v>762</v>
      </c>
      <c r="Y16" s="5"/>
      <c r="Z16" s="64">
        <f>SUM(V16:X16)</f>
        <v>-3367320</v>
      </c>
      <c r="AB16" s="74"/>
    </row>
    <row r="17" spans="1:28" ht="20.100000000000001" customHeight="1" x14ac:dyDescent="0.5">
      <c r="A17" s="4" t="s">
        <v>71</v>
      </c>
      <c r="B17" s="2">
        <v>36</v>
      </c>
      <c r="C17" s="2"/>
      <c r="D17" s="66" t="s">
        <v>18</v>
      </c>
      <c r="E17" s="65"/>
      <c r="F17" s="66">
        <v>0</v>
      </c>
      <c r="G17" s="61"/>
      <c r="H17" s="66">
        <v>0</v>
      </c>
      <c r="I17" s="62"/>
      <c r="J17" s="9">
        <v>-346086</v>
      </c>
      <c r="K17" s="8"/>
      <c r="L17" s="9">
        <v>0</v>
      </c>
      <c r="M17" s="8"/>
      <c r="N17" s="9">
        <v>0</v>
      </c>
      <c r="O17" s="8"/>
      <c r="P17" s="9">
        <v>0</v>
      </c>
      <c r="Q17" s="8"/>
      <c r="R17" s="9">
        <v>0</v>
      </c>
      <c r="S17" s="8"/>
      <c r="T17" s="9">
        <f>SUM(L17:R17)</f>
        <v>0</v>
      </c>
      <c r="U17" s="8"/>
      <c r="V17" s="9">
        <f>SUM(D17:J17,T17)</f>
        <v>-346086</v>
      </c>
      <c r="W17" s="8"/>
      <c r="X17" s="67">
        <v>-762</v>
      </c>
      <c r="Y17" s="8"/>
      <c r="Z17" s="145">
        <f>SUM(V17:X17)</f>
        <v>-346848</v>
      </c>
      <c r="AB17" s="74"/>
    </row>
    <row r="18" spans="1:28" ht="6" customHeight="1" x14ac:dyDescent="0.5">
      <c r="A18" s="1"/>
      <c r="B18" s="2"/>
      <c r="C18" s="2"/>
      <c r="D18" s="8"/>
      <c r="E18" s="61"/>
      <c r="F18" s="8"/>
      <c r="G18" s="61"/>
      <c r="H18" s="8"/>
      <c r="I18" s="62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8" ht="20.100000000000001" customHeight="1" thickBot="1" x14ac:dyDescent="0.55000000000000004">
      <c r="A19" s="1" t="s">
        <v>118</v>
      </c>
      <c r="B19" s="2"/>
      <c r="C19" s="2"/>
      <c r="D19" s="68">
        <f>SUM(D14:D17)</f>
        <v>17075181</v>
      </c>
      <c r="E19" s="63"/>
      <c r="F19" s="68">
        <f>SUM(F14:F17)</f>
        <v>4031711</v>
      </c>
      <c r="G19" s="8"/>
      <c r="H19" s="68">
        <f>SUM(H14:H17)</f>
        <v>1000901</v>
      </c>
      <c r="I19" s="62"/>
      <c r="J19" s="68">
        <f>SUM(J14:J17)</f>
        <v>-169916</v>
      </c>
      <c r="K19" s="7"/>
      <c r="L19" s="68">
        <f>SUM(L14:L17)</f>
        <v>1051200</v>
      </c>
      <c r="M19" s="7"/>
      <c r="N19" s="68">
        <f>SUM(N14:N17)</f>
        <v>-871336</v>
      </c>
      <c r="O19" s="8"/>
      <c r="P19" s="68">
        <f>SUM(P14:P17)</f>
        <v>0</v>
      </c>
      <c r="Q19" s="8"/>
      <c r="R19" s="68">
        <f>SUM(R14:R17)</f>
        <v>-7245</v>
      </c>
      <c r="S19" s="7"/>
      <c r="T19" s="68">
        <f>SUM(T14:T17)</f>
        <v>172619</v>
      </c>
      <c r="U19" s="7"/>
      <c r="V19" s="68">
        <f>SUM(V14:V17)</f>
        <v>22110496</v>
      </c>
      <c r="W19" s="7"/>
      <c r="X19" s="68">
        <f>SUM(X14:X17)</f>
        <v>7434</v>
      </c>
      <c r="Y19" s="8"/>
      <c r="Z19" s="68">
        <f>SUM(Z14:Z17)</f>
        <v>22117930</v>
      </c>
    </row>
    <row r="20" spans="1:28" ht="20.100000000000001" customHeight="1" thickTop="1" x14ac:dyDescent="0.5">
      <c r="A20" s="1"/>
      <c r="B20" s="2"/>
      <c r="C20" s="2"/>
      <c r="D20" s="8"/>
      <c r="E20" s="63"/>
      <c r="F20" s="8"/>
      <c r="G20" s="8"/>
      <c r="H20" s="8"/>
      <c r="I20" s="62"/>
      <c r="J20" s="8"/>
      <c r="K20" s="7"/>
      <c r="L20" s="8"/>
      <c r="M20" s="7"/>
      <c r="N20" s="8"/>
      <c r="O20" s="8"/>
      <c r="P20" s="8"/>
      <c r="Q20" s="8"/>
      <c r="R20" s="8"/>
      <c r="S20" s="7"/>
      <c r="T20" s="8"/>
      <c r="U20" s="7"/>
      <c r="V20" s="8"/>
      <c r="W20" s="7"/>
      <c r="X20" s="8"/>
      <c r="Y20" s="8"/>
      <c r="Z20" s="8"/>
    </row>
    <row r="21" spans="1:28" ht="20.100000000000001" customHeight="1" x14ac:dyDescent="0.5">
      <c r="A21" s="1" t="s">
        <v>153</v>
      </c>
      <c r="B21" s="2"/>
      <c r="C21" s="2"/>
      <c r="D21" s="106"/>
      <c r="E21" s="62"/>
      <c r="F21" s="106"/>
      <c r="G21" s="8"/>
      <c r="H21" s="106"/>
      <c r="I21" s="62"/>
      <c r="J21" s="106"/>
      <c r="K21" s="8"/>
      <c r="L21" s="106"/>
      <c r="M21" s="8"/>
      <c r="N21" s="106"/>
      <c r="O21" s="8"/>
      <c r="P21" s="106"/>
      <c r="Q21" s="8"/>
      <c r="R21" s="106"/>
      <c r="S21" s="8"/>
      <c r="T21" s="111"/>
      <c r="U21" s="5"/>
      <c r="V21" s="113"/>
      <c r="W21" s="8"/>
      <c r="X21" s="106"/>
      <c r="Y21" s="8"/>
      <c r="Z21" s="113"/>
    </row>
    <row r="22" spans="1:28" ht="20.100000000000001" customHeight="1" x14ac:dyDescent="0.5">
      <c r="A22" s="1" t="s">
        <v>154</v>
      </c>
      <c r="B22" s="2"/>
      <c r="C22" s="2"/>
      <c r="D22" s="106">
        <v>17075181</v>
      </c>
      <c r="E22" s="62"/>
      <c r="F22" s="106">
        <v>4031711</v>
      </c>
      <c r="G22" s="8"/>
      <c r="H22" s="106">
        <v>1000901</v>
      </c>
      <c r="I22" s="62"/>
      <c r="J22" s="106">
        <v>-169916</v>
      </c>
      <c r="K22" s="8"/>
      <c r="L22" s="106">
        <v>1051200</v>
      </c>
      <c r="M22" s="8"/>
      <c r="N22" s="106">
        <v>-871336</v>
      </c>
      <c r="O22" s="8"/>
      <c r="P22" s="106">
        <v>0</v>
      </c>
      <c r="Q22" s="8"/>
      <c r="R22" s="106">
        <v>-7245</v>
      </c>
      <c r="S22" s="8"/>
      <c r="T22" s="111">
        <f>SUM(L22:R22)</f>
        <v>172619</v>
      </c>
      <c r="U22" s="5"/>
      <c r="V22" s="113">
        <f>SUM(D22:J22,T22)</f>
        <v>22110496</v>
      </c>
      <c r="W22" s="8"/>
      <c r="X22" s="106">
        <v>7434</v>
      </c>
      <c r="Y22" s="8"/>
      <c r="Z22" s="113">
        <f>SUM(V22:X22)</f>
        <v>22117930</v>
      </c>
    </row>
    <row r="23" spans="1:28" ht="20.100000000000001" customHeight="1" x14ac:dyDescent="0.5">
      <c r="A23" s="4" t="s">
        <v>155</v>
      </c>
      <c r="B23" s="2">
        <v>4</v>
      </c>
      <c r="C23" s="2"/>
      <c r="D23" s="112">
        <v>0</v>
      </c>
      <c r="E23" s="62"/>
      <c r="F23" s="112">
        <v>0</v>
      </c>
      <c r="G23" s="8"/>
      <c r="H23" s="112">
        <v>0</v>
      </c>
      <c r="I23" s="62"/>
      <c r="J23" s="112">
        <v>0</v>
      </c>
      <c r="K23" s="8"/>
      <c r="L23" s="112">
        <f>-L22</f>
        <v>-1051200</v>
      </c>
      <c r="M23" s="8"/>
      <c r="N23" s="112">
        <v>0</v>
      </c>
      <c r="O23" s="8"/>
      <c r="P23" s="112">
        <f>-L23</f>
        <v>1051200</v>
      </c>
      <c r="Q23" s="8"/>
      <c r="R23" s="112">
        <v>0</v>
      </c>
      <c r="S23" s="8"/>
      <c r="T23" s="136">
        <f>SUM(L23:R23)</f>
        <v>0</v>
      </c>
      <c r="U23" s="5"/>
      <c r="V23" s="135">
        <f>SUM(D23:J23,T23)</f>
        <v>0</v>
      </c>
      <c r="W23" s="8"/>
      <c r="X23" s="112">
        <v>0</v>
      </c>
      <c r="Y23" s="8"/>
      <c r="Z23" s="135">
        <f>SUM(V23:X23)</f>
        <v>0</v>
      </c>
    </row>
    <row r="24" spans="1:28" ht="6" customHeight="1" x14ac:dyDescent="0.5">
      <c r="A24" s="1"/>
      <c r="B24" s="2"/>
      <c r="C24" s="2"/>
      <c r="D24" s="106"/>
      <c r="E24" s="62"/>
      <c r="F24" s="106"/>
      <c r="G24" s="8"/>
      <c r="H24" s="106"/>
      <c r="I24" s="62"/>
      <c r="J24" s="106"/>
      <c r="K24" s="8"/>
      <c r="L24" s="106"/>
      <c r="M24" s="8"/>
      <c r="N24" s="106"/>
      <c r="O24" s="8"/>
      <c r="P24" s="106"/>
      <c r="Q24" s="8"/>
      <c r="R24" s="106"/>
      <c r="S24" s="8"/>
      <c r="T24" s="111"/>
      <c r="U24" s="5"/>
      <c r="V24" s="113"/>
      <c r="W24" s="8"/>
      <c r="X24" s="106"/>
      <c r="Y24" s="8"/>
      <c r="Z24" s="113"/>
    </row>
    <row r="25" spans="1:28" ht="20.100000000000001" customHeight="1" x14ac:dyDescent="0.5">
      <c r="A25" s="1" t="s">
        <v>153</v>
      </c>
      <c r="B25" s="2"/>
      <c r="C25" s="2"/>
      <c r="D25" s="106"/>
      <c r="E25" s="62"/>
      <c r="F25" s="106"/>
      <c r="G25" s="8"/>
      <c r="H25" s="106"/>
      <c r="I25" s="62"/>
      <c r="J25" s="106"/>
      <c r="K25" s="8"/>
      <c r="L25" s="106"/>
      <c r="M25" s="8"/>
      <c r="N25" s="106"/>
      <c r="O25" s="8"/>
      <c r="P25" s="106"/>
      <c r="Q25" s="8"/>
      <c r="R25" s="106"/>
      <c r="S25" s="8"/>
      <c r="T25" s="111"/>
      <c r="U25" s="5"/>
      <c r="V25" s="113"/>
      <c r="W25" s="8"/>
      <c r="X25" s="106"/>
      <c r="Y25" s="8"/>
      <c r="Z25" s="113"/>
    </row>
    <row r="26" spans="1:28" ht="20.100000000000001" customHeight="1" x14ac:dyDescent="0.5">
      <c r="A26" s="1" t="s">
        <v>157</v>
      </c>
      <c r="B26" s="2"/>
      <c r="C26" s="2"/>
      <c r="D26" s="106">
        <f>SUM(D22:D23)</f>
        <v>17075181</v>
      </c>
      <c r="E26" s="62"/>
      <c r="F26" s="106">
        <f>SUM(F22:F23)</f>
        <v>4031711</v>
      </c>
      <c r="G26" s="8"/>
      <c r="H26" s="106">
        <f>SUM(H22:H23)</f>
        <v>1000901</v>
      </c>
      <c r="I26" s="62"/>
      <c r="J26" s="106">
        <f>SUM(J22:J23)</f>
        <v>-169916</v>
      </c>
      <c r="K26" s="8"/>
      <c r="L26" s="106">
        <f>SUM(L22:L23)</f>
        <v>0</v>
      </c>
      <c r="M26" s="8"/>
      <c r="N26" s="106">
        <f>SUM(N22:N23)</f>
        <v>-871336</v>
      </c>
      <c r="O26" s="8"/>
      <c r="P26" s="106">
        <f>SUM(P22:P23)</f>
        <v>1051200</v>
      </c>
      <c r="Q26" s="8"/>
      <c r="R26" s="106">
        <f>SUM(R22:R23)</f>
        <v>-7245</v>
      </c>
      <c r="S26" s="8"/>
      <c r="T26" s="111">
        <f>SUM(L26:R26)</f>
        <v>172619</v>
      </c>
      <c r="U26" s="5"/>
      <c r="V26" s="113">
        <f>SUM(D26:J26,T26)</f>
        <v>22110496</v>
      </c>
      <c r="W26" s="8"/>
      <c r="X26" s="106">
        <f>SUM(X22:X23)</f>
        <v>7434</v>
      </c>
      <c r="Y26" s="8"/>
      <c r="Z26" s="113">
        <f>SUM(V26:X26)</f>
        <v>22117930</v>
      </c>
    </row>
    <row r="27" spans="1:28" ht="20.100000000000001" customHeight="1" x14ac:dyDescent="0.5">
      <c r="A27" s="1" t="s">
        <v>100</v>
      </c>
      <c r="B27" s="2"/>
      <c r="C27" s="2"/>
      <c r="D27" s="106"/>
      <c r="E27" s="63"/>
      <c r="F27" s="106"/>
      <c r="G27" s="8"/>
      <c r="H27" s="106"/>
      <c r="I27" s="62"/>
      <c r="J27" s="106"/>
      <c r="K27" s="7"/>
      <c r="L27" s="106"/>
      <c r="M27" s="7"/>
      <c r="N27" s="110"/>
      <c r="O27" s="7"/>
      <c r="P27" s="110"/>
      <c r="Q27" s="7"/>
      <c r="R27" s="110"/>
      <c r="S27" s="7"/>
      <c r="T27" s="110"/>
      <c r="U27" s="7"/>
      <c r="V27" s="110"/>
      <c r="W27" s="7"/>
      <c r="X27" s="106"/>
      <c r="Y27" s="8"/>
      <c r="Z27" s="110"/>
    </row>
    <row r="28" spans="1:28" ht="20.100000000000001" customHeight="1" x14ac:dyDescent="0.5">
      <c r="A28" s="4" t="s">
        <v>186</v>
      </c>
      <c r="B28" s="2"/>
      <c r="C28" s="2"/>
      <c r="D28" s="107" t="s">
        <v>18</v>
      </c>
      <c r="E28" s="65"/>
      <c r="F28" s="107" t="s">
        <v>18</v>
      </c>
      <c r="G28" s="61"/>
      <c r="H28" s="107" t="s">
        <v>18</v>
      </c>
      <c r="I28" s="62"/>
      <c r="J28" s="106">
        <v>-7911074</v>
      </c>
      <c r="K28" s="8"/>
      <c r="L28" s="106" t="s">
        <v>18</v>
      </c>
      <c r="M28" s="8"/>
      <c r="N28" s="106">
        <f>375871-1</f>
        <v>375870</v>
      </c>
      <c r="O28" s="8"/>
      <c r="P28" s="106">
        <v>-223200</v>
      </c>
      <c r="Q28" s="8"/>
      <c r="R28" s="106" t="s">
        <v>18</v>
      </c>
      <c r="S28" s="8"/>
      <c r="T28" s="111">
        <f>SUM(L28:R28)</f>
        <v>152670</v>
      </c>
      <c r="U28" s="5"/>
      <c r="V28" s="113">
        <f>SUM(D28:J28,T28)</f>
        <v>-7758404</v>
      </c>
      <c r="W28" s="5"/>
      <c r="X28" s="114">
        <v>759</v>
      </c>
      <c r="Y28" s="5"/>
      <c r="Z28" s="113">
        <f>SUM(V28:X28)</f>
        <v>-7757645</v>
      </c>
    </row>
    <row r="29" spans="1:28" ht="20.100000000000001" customHeight="1" x14ac:dyDescent="0.5">
      <c r="A29" s="4" t="s">
        <v>71</v>
      </c>
      <c r="B29" s="2">
        <v>36</v>
      </c>
      <c r="C29" s="2"/>
      <c r="D29" s="108" t="s">
        <v>18</v>
      </c>
      <c r="E29" s="65"/>
      <c r="F29" s="108" t="s">
        <v>18</v>
      </c>
      <c r="G29" s="61"/>
      <c r="H29" s="108" t="s">
        <v>18</v>
      </c>
      <c r="I29" s="62"/>
      <c r="J29" s="112" t="s">
        <v>18</v>
      </c>
      <c r="K29" s="8"/>
      <c r="L29" s="112" t="s">
        <v>18</v>
      </c>
      <c r="M29" s="8"/>
      <c r="N29" s="112" t="s">
        <v>18</v>
      </c>
      <c r="O29" s="8"/>
      <c r="P29" s="112" t="s">
        <v>18</v>
      </c>
      <c r="Q29" s="8"/>
      <c r="R29" s="112" t="s">
        <v>18</v>
      </c>
      <c r="S29" s="8"/>
      <c r="T29" s="112">
        <f>SUM(L29:R29)</f>
        <v>0</v>
      </c>
      <c r="U29" s="8"/>
      <c r="V29" s="112">
        <f>SUM(D29:J29,T29)</f>
        <v>0</v>
      </c>
      <c r="W29" s="8"/>
      <c r="X29" s="115">
        <v>-759</v>
      </c>
      <c r="Y29" s="8"/>
      <c r="Z29" s="115">
        <f>SUM(V29:X29)</f>
        <v>-759</v>
      </c>
    </row>
    <row r="30" spans="1:28" ht="6" customHeight="1" x14ac:dyDescent="0.5">
      <c r="A30" s="1"/>
      <c r="B30" s="2"/>
      <c r="C30" s="2"/>
      <c r="D30" s="106"/>
      <c r="E30" s="61"/>
      <c r="F30" s="106"/>
      <c r="G30" s="61"/>
      <c r="H30" s="106"/>
      <c r="I30" s="62"/>
      <c r="J30" s="106"/>
      <c r="K30" s="8"/>
      <c r="L30" s="106"/>
      <c r="M30" s="8"/>
      <c r="N30" s="106"/>
      <c r="O30" s="8"/>
      <c r="P30" s="106"/>
      <c r="Q30" s="8"/>
      <c r="R30" s="106"/>
      <c r="S30" s="8"/>
      <c r="T30" s="106"/>
      <c r="U30" s="8"/>
      <c r="V30" s="106"/>
      <c r="W30" s="8"/>
      <c r="X30" s="106"/>
      <c r="Y30" s="8"/>
      <c r="Z30" s="106"/>
    </row>
    <row r="31" spans="1:28" ht="20.100000000000001" customHeight="1" thickBot="1" x14ac:dyDescent="0.55000000000000004">
      <c r="A31" s="1" t="s">
        <v>139</v>
      </c>
      <c r="B31" s="2"/>
      <c r="C31" s="2"/>
      <c r="D31" s="109">
        <f>SUM(D26:D30)</f>
        <v>17075181</v>
      </c>
      <c r="E31" s="63"/>
      <c r="F31" s="109">
        <f>SUM(F26:F30)</f>
        <v>4031711</v>
      </c>
      <c r="G31" s="8"/>
      <c r="H31" s="109">
        <f>SUM(H26:H30)</f>
        <v>1000901</v>
      </c>
      <c r="I31" s="62"/>
      <c r="J31" s="109">
        <f>SUM(J26:J30)</f>
        <v>-8080990</v>
      </c>
      <c r="K31" s="7"/>
      <c r="L31" s="109">
        <f>SUM(L26:L30)</f>
        <v>0</v>
      </c>
      <c r="M31" s="7"/>
      <c r="N31" s="109">
        <f>SUM(N26:N30)</f>
        <v>-495466</v>
      </c>
      <c r="O31" s="8"/>
      <c r="P31" s="109">
        <f>SUM(P26:P30)</f>
        <v>828000</v>
      </c>
      <c r="Q31" s="8"/>
      <c r="R31" s="109">
        <f>SUM(R26:R30)</f>
        <v>-7245</v>
      </c>
      <c r="S31" s="7"/>
      <c r="T31" s="109">
        <f>SUM(T26:T30)</f>
        <v>325289</v>
      </c>
      <c r="U31" s="7"/>
      <c r="V31" s="109">
        <f>SUM(V26:V30)</f>
        <v>14352092</v>
      </c>
      <c r="W31" s="7"/>
      <c r="X31" s="109">
        <f>SUM(X26:X30)</f>
        <v>7434</v>
      </c>
      <c r="Y31" s="8"/>
      <c r="Z31" s="116">
        <f>SUM(Z26:Z29)</f>
        <v>14359526</v>
      </c>
    </row>
    <row r="32" spans="1:28" ht="20.100000000000001" customHeight="1" thickTop="1" x14ac:dyDescent="0.5">
      <c r="A32" s="1"/>
      <c r="B32" s="2"/>
      <c r="C32" s="2"/>
      <c r="D32" s="8"/>
      <c r="E32" s="63"/>
      <c r="F32" s="8"/>
      <c r="G32" s="8"/>
      <c r="H32" s="8"/>
      <c r="I32" s="62"/>
      <c r="J32" s="8"/>
      <c r="K32" s="7"/>
      <c r="L32" s="8"/>
      <c r="M32" s="7"/>
      <c r="N32" s="8"/>
      <c r="O32" s="8"/>
      <c r="P32" s="8"/>
      <c r="Q32" s="8"/>
      <c r="R32" s="8"/>
      <c r="S32" s="7"/>
      <c r="T32" s="8"/>
      <c r="U32" s="7"/>
      <c r="V32" s="8"/>
      <c r="W32" s="7"/>
      <c r="X32" s="8"/>
      <c r="Y32" s="8"/>
      <c r="Z32" s="64"/>
    </row>
    <row r="33" spans="1:26" ht="20.100000000000001" customHeight="1" x14ac:dyDescent="0.5">
      <c r="A33" s="1"/>
      <c r="B33" s="2"/>
      <c r="C33" s="2"/>
      <c r="D33" s="8"/>
      <c r="E33" s="63"/>
      <c r="F33" s="8"/>
      <c r="G33" s="8"/>
      <c r="H33" s="8"/>
      <c r="I33" s="62"/>
      <c r="J33" s="8"/>
      <c r="K33" s="7"/>
      <c r="L33" s="8"/>
      <c r="M33" s="7"/>
      <c r="N33" s="8"/>
      <c r="O33" s="8"/>
      <c r="P33" s="8"/>
      <c r="Q33" s="8"/>
      <c r="R33" s="8"/>
      <c r="S33" s="7"/>
      <c r="T33" s="8"/>
      <c r="U33" s="7"/>
      <c r="V33" s="8"/>
      <c r="W33" s="7"/>
      <c r="X33" s="8"/>
      <c r="Y33" s="8"/>
      <c r="Z33" s="64"/>
    </row>
    <row r="34" spans="1:26" ht="18.75" customHeight="1" x14ac:dyDescent="0.5">
      <c r="A34" s="1"/>
      <c r="B34" s="2"/>
      <c r="C34" s="2"/>
      <c r="D34" s="8"/>
      <c r="E34" s="63"/>
      <c r="F34" s="8"/>
      <c r="G34" s="8"/>
      <c r="H34" s="8"/>
      <c r="I34" s="62"/>
      <c r="J34" s="8"/>
      <c r="K34" s="7"/>
      <c r="L34" s="8"/>
      <c r="M34" s="7"/>
      <c r="N34" s="8"/>
      <c r="O34" s="8"/>
      <c r="P34" s="8"/>
      <c r="Q34" s="8"/>
      <c r="R34" s="8"/>
      <c r="S34" s="7"/>
      <c r="T34" s="8"/>
      <c r="U34" s="7"/>
      <c r="V34" s="8"/>
      <c r="W34" s="7"/>
      <c r="X34" s="8"/>
      <c r="Y34" s="8"/>
      <c r="Z34" s="64"/>
    </row>
    <row r="35" spans="1:26" ht="21.95" customHeight="1" x14ac:dyDescent="0.5">
      <c r="A35" s="17" t="str">
        <f>'7-9'!A47</f>
        <v>หมายเหตุประกอบงบการเงินรวมและงบการเงินเฉพาะกิจการในหน้า 14 ถึง 72 เป็นส่วนหนึ่งของงบการเงินนี้</v>
      </c>
      <c r="B35" s="70"/>
      <c r="C35" s="70"/>
      <c r="D35" s="71"/>
      <c r="E35" s="71"/>
      <c r="F35" s="71"/>
      <c r="G35" s="71"/>
      <c r="H35" s="71"/>
      <c r="I35" s="71"/>
      <c r="J35" s="71"/>
      <c r="K35" s="69"/>
      <c r="L35" s="71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71"/>
      <c r="Y35" s="69"/>
      <c r="Z35" s="71"/>
    </row>
  </sheetData>
  <mergeCells count="5">
    <mergeCell ref="D6:Z6"/>
    <mergeCell ref="D7:V7"/>
    <mergeCell ref="L8:T8"/>
    <mergeCell ref="H9:J9"/>
    <mergeCell ref="L9:R9"/>
  </mergeCells>
  <pageMargins left="0.3" right="0.3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49"/>
  <sheetViews>
    <sheetView topLeftCell="A19" zoomScale="90" zoomScaleNormal="90" zoomScaleSheetLayoutView="115" workbookViewId="0">
      <selection activeCell="P12" sqref="P12"/>
    </sheetView>
  </sheetViews>
  <sheetFormatPr defaultColWidth="9.140625" defaultRowHeight="20.100000000000001" customHeight="1" x14ac:dyDescent="0.5"/>
  <cols>
    <col min="1" max="1" width="36.42578125" style="13" customWidth="1"/>
    <col min="2" max="2" width="8.28515625" style="88" customWidth="1"/>
    <col min="3" max="3" width="0.85546875" style="88" customWidth="1"/>
    <col min="4" max="4" width="11.140625" style="43" customWidth="1"/>
    <col min="5" max="5" width="0.85546875" style="43" customWidth="1"/>
    <col min="6" max="6" width="10.42578125" style="43" customWidth="1"/>
    <col min="7" max="7" width="0.85546875" style="43" customWidth="1"/>
    <col min="8" max="8" width="12.140625" style="43" customWidth="1"/>
    <col min="9" max="9" width="0.85546875" style="43" customWidth="1"/>
    <col min="10" max="10" width="13.7109375" style="43" customWidth="1"/>
    <col min="11" max="11" width="0.85546875" style="13" customWidth="1"/>
    <col min="12" max="12" width="12.140625" style="13" customWidth="1"/>
    <col min="13" max="13" width="0.85546875" style="13" customWidth="1"/>
    <col min="14" max="14" width="12.42578125" style="43" customWidth="1"/>
    <col min="15" max="15" width="0.85546875" style="43" customWidth="1"/>
    <col min="16" max="16" width="19.7109375" style="43" customWidth="1"/>
    <col min="17" max="17" width="0.85546875" style="13" customWidth="1"/>
    <col min="18" max="18" width="14.5703125" style="43" customWidth="1"/>
    <col min="19" max="19" width="0.85546875" style="13" customWidth="1"/>
    <col min="20" max="20" width="11.85546875" style="43" customWidth="1"/>
    <col min="21" max="16384" width="9.140625" style="13"/>
  </cols>
  <sheetData>
    <row r="1" spans="1:20" ht="20.100000000000001" customHeight="1" x14ac:dyDescent="0.5">
      <c r="A1" s="11" t="s">
        <v>0</v>
      </c>
      <c r="L1" s="43"/>
      <c r="M1" s="43"/>
      <c r="Q1" s="43"/>
      <c r="S1" s="43"/>
    </row>
    <row r="2" spans="1:20" ht="20.100000000000001" customHeight="1" x14ac:dyDescent="0.5">
      <c r="A2" s="11" t="s">
        <v>97</v>
      </c>
      <c r="L2" s="43"/>
      <c r="M2" s="43"/>
      <c r="Q2" s="43"/>
      <c r="S2" s="43"/>
    </row>
    <row r="3" spans="1:20" s="35" customFormat="1" ht="20.100000000000001" customHeight="1" x14ac:dyDescent="0.5">
      <c r="A3" s="37" t="str">
        <f>'11'!A3</f>
        <v>สำหรับปีสิ้นสุดวันที่ 31 ธันวาคม พ.ศ. 2563</v>
      </c>
      <c r="B3" s="36"/>
      <c r="C3" s="36"/>
      <c r="D3" s="38"/>
      <c r="E3" s="38"/>
      <c r="F3" s="38"/>
      <c r="G3" s="38"/>
      <c r="H3" s="38"/>
      <c r="I3" s="38"/>
      <c r="J3" s="38"/>
      <c r="L3" s="38"/>
      <c r="M3" s="38"/>
      <c r="N3" s="38"/>
      <c r="O3" s="38"/>
      <c r="P3" s="38"/>
      <c r="Q3" s="38"/>
      <c r="R3" s="38"/>
      <c r="S3" s="38"/>
      <c r="T3" s="38"/>
    </row>
    <row r="4" spans="1:20" s="35" customFormat="1" ht="20.100000000000001" customHeight="1" x14ac:dyDescent="0.5">
      <c r="A4" s="69" t="str">
        <f>'11'!A4</f>
        <v>(จำนวนเงินเป็นหน่วยพันบาทนอกจากจะกล่าวไว้เป็นหน่วยอื่น)</v>
      </c>
      <c r="B4" s="70"/>
      <c r="C4" s="70"/>
      <c r="D4" s="71"/>
      <c r="E4" s="71"/>
      <c r="F4" s="71"/>
      <c r="G4" s="71"/>
      <c r="H4" s="71"/>
      <c r="I4" s="71"/>
      <c r="J4" s="71"/>
      <c r="K4" s="69"/>
      <c r="L4" s="71"/>
      <c r="M4" s="71"/>
      <c r="N4" s="71"/>
      <c r="O4" s="71"/>
      <c r="P4" s="71"/>
      <c r="Q4" s="71"/>
      <c r="R4" s="71"/>
      <c r="S4" s="71"/>
      <c r="T4" s="71"/>
    </row>
    <row r="5" spans="1:20" ht="18.95" customHeight="1" x14ac:dyDescent="0.5">
      <c r="A5" s="11"/>
    </row>
    <row r="6" spans="1:20" ht="20.100000000000001" customHeight="1" x14ac:dyDescent="0.5">
      <c r="A6" s="11"/>
      <c r="D6" s="158" t="s">
        <v>101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</row>
    <row r="7" spans="1:20" ht="20.100000000000001" customHeight="1" x14ac:dyDescent="0.5">
      <c r="A7" s="11"/>
      <c r="D7" s="39"/>
      <c r="E7" s="33"/>
      <c r="F7" s="39"/>
      <c r="G7" s="33"/>
      <c r="L7" s="154" t="s">
        <v>94</v>
      </c>
      <c r="M7" s="154"/>
      <c r="N7" s="154"/>
      <c r="O7" s="154"/>
      <c r="P7" s="154"/>
      <c r="Q7" s="154"/>
      <c r="R7" s="154"/>
      <c r="S7" s="46"/>
      <c r="T7" s="39"/>
    </row>
    <row r="8" spans="1:20" ht="20.100000000000001" customHeight="1" x14ac:dyDescent="0.5">
      <c r="A8" s="11"/>
      <c r="D8" s="39"/>
      <c r="E8" s="33"/>
      <c r="F8" s="39"/>
      <c r="G8" s="33"/>
      <c r="H8" s="158" t="s">
        <v>164</v>
      </c>
      <c r="I8" s="158"/>
      <c r="J8" s="158"/>
      <c r="L8" s="159" t="s">
        <v>193</v>
      </c>
      <c r="M8" s="159"/>
      <c r="N8" s="159"/>
      <c r="O8" s="159"/>
      <c r="P8" s="159"/>
      <c r="Q8" s="46"/>
      <c r="R8" s="39"/>
      <c r="S8" s="46"/>
      <c r="T8" s="39"/>
    </row>
    <row r="9" spans="1:20" ht="20.100000000000001" customHeight="1" x14ac:dyDescent="0.5">
      <c r="A9" s="11"/>
      <c r="B9" s="150"/>
      <c r="C9" s="150"/>
      <c r="D9" s="39"/>
      <c r="E9" s="33"/>
      <c r="F9" s="39"/>
      <c r="G9" s="33"/>
      <c r="H9" s="46" t="s">
        <v>33</v>
      </c>
      <c r="I9" s="46"/>
      <c r="J9" s="46" t="s">
        <v>72</v>
      </c>
      <c r="K9" s="33"/>
      <c r="M9" s="46"/>
      <c r="N9" s="46" t="s">
        <v>66</v>
      </c>
      <c r="O9" s="39"/>
      <c r="P9" s="39" t="s">
        <v>151</v>
      </c>
      <c r="Q9" s="46"/>
      <c r="R9" s="39" t="s">
        <v>67</v>
      </c>
      <c r="S9" s="46"/>
      <c r="T9" s="39"/>
    </row>
    <row r="10" spans="1:20" ht="20.100000000000001" customHeight="1" x14ac:dyDescent="0.5">
      <c r="A10" s="11"/>
      <c r="B10" s="150"/>
      <c r="C10" s="150"/>
      <c r="D10" s="46" t="s">
        <v>17</v>
      </c>
      <c r="E10" s="46"/>
      <c r="F10" s="46" t="s">
        <v>68</v>
      </c>
      <c r="G10" s="46"/>
      <c r="H10" s="46" t="s">
        <v>167</v>
      </c>
      <c r="I10" s="46"/>
      <c r="J10" s="46" t="s">
        <v>189</v>
      </c>
      <c r="K10" s="46"/>
      <c r="L10" s="46" t="s">
        <v>125</v>
      </c>
      <c r="M10" s="46"/>
      <c r="N10" s="46" t="s">
        <v>127</v>
      </c>
      <c r="O10" s="46"/>
      <c r="P10" s="46" t="s">
        <v>152</v>
      </c>
      <c r="Q10" s="46"/>
      <c r="R10" s="46" t="s">
        <v>69</v>
      </c>
      <c r="S10" s="46"/>
      <c r="T10" s="46" t="s">
        <v>47</v>
      </c>
    </row>
    <row r="11" spans="1:20" ht="20.100000000000001" customHeight="1" x14ac:dyDescent="0.5">
      <c r="A11" s="11"/>
      <c r="B11" s="151" t="s">
        <v>1</v>
      </c>
      <c r="C11" s="150"/>
      <c r="D11" s="72" t="s">
        <v>34</v>
      </c>
      <c r="E11" s="46"/>
      <c r="F11" s="72" t="s">
        <v>70</v>
      </c>
      <c r="G11" s="46"/>
      <c r="H11" s="72" t="s">
        <v>168</v>
      </c>
      <c r="I11" s="46"/>
      <c r="J11" s="72" t="s">
        <v>190</v>
      </c>
      <c r="K11" s="46"/>
      <c r="L11" s="72" t="s">
        <v>124</v>
      </c>
      <c r="M11" s="39"/>
      <c r="N11" s="72" t="s">
        <v>126</v>
      </c>
      <c r="O11" s="39"/>
      <c r="P11" s="40" t="s">
        <v>201</v>
      </c>
      <c r="Q11" s="39"/>
      <c r="R11" s="72" t="s">
        <v>98</v>
      </c>
      <c r="S11" s="39"/>
      <c r="T11" s="72" t="s">
        <v>99</v>
      </c>
    </row>
    <row r="12" spans="1:20" ht="6" customHeight="1" x14ac:dyDescent="0.5">
      <c r="A12" s="76"/>
      <c r="D12" s="77"/>
      <c r="E12" s="77"/>
      <c r="F12" s="77"/>
      <c r="G12" s="77"/>
      <c r="H12" s="77"/>
      <c r="I12" s="78"/>
      <c r="J12" s="77"/>
      <c r="K12" s="78"/>
      <c r="L12" s="77"/>
      <c r="M12" s="77"/>
      <c r="N12" s="77"/>
      <c r="O12" s="77"/>
      <c r="P12" s="77"/>
      <c r="Q12" s="77"/>
      <c r="R12" s="77"/>
      <c r="S12" s="77"/>
      <c r="T12" s="77"/>
    </row>
    <row r="13" spans="1:20" ht="20.100000000000001" customHeight="1" x14ac:dyDescent="0.5">
      <c r="A13" s="11" t="s">
        <v>156</v>
      </c>
      <c r="D13" s="32">
        <v>17075181</v>
      </c>
      <c r="E13" s="32"/>
      <c r="F13" s="32">
        <v>4031711</v>
      </c>
      <c r="G13" s="32"/>
      <c r="H13" s="32">
        <v>1000901</v>
      </c>
      <c r="I13" s="32"/>
      <c r="J13" s="32">
        <v>2452481</v>
      </c>
      <c r="K13" s="21"/>
      <c r="L13" s="32">
        <v>1150200</v>
      </c>
      <c r="M13" s="32"/>
      <c r="N13" s="32">
        <v>-673022</v>
      </c>
      <c r="O13" s="32"/>
      <c r="P13" s="32">
        <v>0</v>
      </c>
      <c r="Q13" s="79"/>
      <c r="R13" s="43">
        <f>SUM(L13:P13)</f>
        <v>477178</v>
      </c>
      <c r="S13" s="79"/>
      <c r="T13" s="43">
        <f>SUM(D13:J13,R13)</f>
        <v>25037452</v>
      </c>
    </row>
    <row r="14" spans="1:20" ht="20.100000000000001" customHeight="1" x14ac:dyDescent="0.5">
      <c r="A14" s="11" t="s">
        <v>100</v>
      </c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34"/>
      <c r="O14" s="34"/>
      <c r="P14" s="34"/>
      <c r="Q14" s="73"/>
      <c r="R14" s="34"/>
      <c r="S14" s="73"/>
      <c r="T14" s="34"/>
    </row>
    <row r="15" spans="1:20" ht="20.100000000000001" customHeight="1" x14ac:dyDescent="0.5">
      <c r="A15" s="13" t="s">
        <v>187</v>
      </c>
      <c r="D15" s="43" t="s">
        <v>18</v>
      </c>
      <c r="F15" s="43" t="s">
        <v>18</v>
      </c>
      <c r="H15" s="43" t="s">
        <v>18</v>
      </c>
      <c r="J15" s="43">
        <v>-3089937</v>
      </c>
      <c r="L15" s="13">
        <v>-99000</v>
      </c>
      <c r="N15" s="43">
        <v>-198314</v>
      </c>
      <c r="P15" s="32">
        <v>0</v>
      </c>
      <c r="Q15" s="73"/>
      <c r="R15" s="43">
        <f>SUM(L15:P15)</f>
        <v>-297314</v>
      </c>
      <c r="S15" s="79"/>
      <c r="T15" s="43">
        <f>SUM(D15:J15,R15)</f>
        <v>-3387251</v>
      </c>
    </row>
    <row r="16" spans="1:20" ht="20.100000000000001" customHeight="1" x14ac:dyDescent="0.5">
      <c r="A16" s="13" t="s">
        <v>71</v>
      </c>
      <c r="B16" s="88">
        <v>36</v>
      </c>
      <c r="D16" s="53" t="s">
        <v>18</v>
      </c>
      <c r="F16" s="53" t="s">
        <v>18</v>
      </c>
      <c r="H16" s="53" t="s">
        <v>18</v>
      </c>
      <c r="J16" s="53">
        <v>-346086</v>
      </c>
      <c r="L16" s="53" t="s">
        <v>18</v>
      </c>
      <c r="N16" s="53" t="s">
        <v>18</v>
      </c>
      <c r="P16" s="20">
        <v>0</v>
      </c>
      <c r="R16" s="20">
        <f>SUM(L16:P16)</f>
        <v>0</v>
      </c>
      <c r="T16" s="53">
        <f>SUM(D16:J16,R16)</f>
        <v>-346086</v>
      </c>
    </row>
    <row r="17" spans="1:20" ht="6" customHeight="1" x14ac:dyDescent="0.5">
      <c r="A17" s="11"/>
      <c r="D17" s="25"/>
      <c r="E17" s="80"/>
      <c r="F17" s="25"/>
      <c r="G17" s="80"/>
      <c r="H17" s="25"/>
      <c r="I17" s="80"/>
      <c r="J17" s="25"/>
      <c r="K17" s="80"/>
      <c r="L17" s="25"/>
      <c r="M17" s="25"/>
      <c r="N17" s="25"/>
      <c r="O17" s="25"/>
      <c r="P17" s="25"/>
      <c r="Q17" s="25"/>
      <c r="R17" s="25"/>
      <c r="S17" s="25"/>
      <c r="T17" s="25"/>
    </row>
    <row r="18" spans="1:20" ht="20.100000000000001" customHeight="1" thickBot="1" x14ac:dyDescent="0.55000000000000004">
      <c r="A18" s="11" t="s">
        <v>118</v>
      </c>
      <c r="D18" s="81">
        <f>SUM(D13:D16)</f>
        <v>17075181</v>
      </c>
      <c r="E18" s="12"/>
      <c r="F18" s="81">
        <f>SUM(F13:F16)</f>
        <v>4031711</v>
      </c>
      <c r="G18" s="12"/>
      <c r="H18" s="81">
        <f>SUM(H13:H16)</f>
        <v>1000901</v>
      </c>
      <c r="I18" s="12"/>
      <c r="J18" s="81">
        <f>SUM(J13:J16)</f>
        <v>-983542</v>
      </c>
      <c r="K18" s="16"/>
      <c r="L18" s="81">
        <f>SUM(L13:L16)</f>
        <v>1051200</v>
      </c>
      <c r="M18" s="32"/>
      <c r="N18" s="81">
        <f>SUM(N13:N16)</f>
        <v>-871336</v>
      </c>
      <c r="O18" s="32"/>
      <c r="P18" s="81">
        <f>SUM(P13:P16)</f>
        <v>0</v>
      </c>
      <c r="Q18" s="32"/>
      <c r="R18" s="81">
        <f>SUM(R13:R16)</f>
        <v>179864</v>
      </c>
      <c r="S18" s="32"/>
      <c r="T18" s="81">
        <f>SUM(T13:T16)</f>
        <v>21304115</v>
      </c>
    </row>
    <row r="19" spans="1:20" ht="15" customHeight="1" thickTop="1" x14ac:dyDescent="0.5">
      <c r="A19" s="11"/>
      <c r="D19" s="32"/>
      <c r="E19" s="12"/>
      <c r="F19" s="32"/>
      <c r="G19" s="12"/>
      <c r="H19" s="32"/>
      <c r="I19" s="12"/>
      <c r="J19" s="32"/>
      <c r="K19" s="16"/>
      <c r="L19" s="32"/>
      <c r="M19" s="32"/>
      <c r="N19" s="32"/>
      <c r="O19" s="32"/>
      <c r="P19" s="32"/>
      <c r="Q19" s="32"/>
      <c r="R19" s="32"/>
      <c r="S19" s="32"/>
      <c r="T19" s="32"/>
    </row>
    <row r="20" spans="1:20" ht="20.100000000000001" customHeight="1" x14ac:dyDescent="0.5">
      <c r="A20" s="11" t="s">
        <v>158</v>
      </c>
      <c r="B20" s="134"/>
      <c r="C20" s="134"/>
      <c r="D20" s="101"/>
      <c r="E20" s="32"/>
      <c r="F20" s="101"/>
      <c r="G20" s="32"/>
      <c r="H20" s="101"/>
      <c r="I20" s="32"/>
      <c r="J20" s="101"/>
      <c r="K20" s="21"/>
      <c r="L20" s="101"/>
      <c r="M20" s="32"/>
      <c r="N20" s="101"/>
      <c r="O20" s="32"/>
      <c r="P20" s="101"/>
      <c r="Q20" s="32"/>
      <c r="R20" s="98"/>
      <c r="S20" s="32"/>
      <c r="T20" s="98"/>
    </row>
    <row r="21" spans="1:20" ht="20.100000000000001" customHeight="1" x14ac:dyDescent="0.5">
      <c r="A21" s="30" t="s">
        <v>159</v>
      </c>
      <c r="B21" s="13"/>
      <c r="C21" s="134"/>
      <c r="D21" s="101">
        <f>D18</f>
        <v>17075181</v>
      </c>
      <c r="E21" s="32"/>
      <c r="F21" s="101">
        <f>F18</f>
        <v>4031711</v>
      </c>
      <c r="G21" s="32"/>
      <c r="H21" s="101">
        <f>H18</f>
        <v>1000901</v>
      </c>
      <c r="I21" s="32"/>
      <c r="J21" s="101">
        <f>J18</f>
        <v>-983542</v>
      </c>
      <c r="K21" s="21"/>
      <c r="L21" s="101">
        <f>L18</f>
        <v>1051200</v>
      </c>
      <c r="M21" s="32"/>
      <c r="N21" s="101">
        <f>N18</f>
        <v>-871336</v>
      </c>
      <c r="O21" s="32"/>
      <c r="P21" s="101">
        <f>P18</f>
        <v>0</v>
      </c>
      <c r="Q21" s="32"/>
      <c r="R21" s="98">
        <f>SUM(L21:P21)</f>
        <v>179864</v>
      </c>
      <c r="S21" s="32"/>
      <c r="T21" s="98">
        <f>SUM(D21:J21,R21)</f>
        <v>21304115</v>
      </c>
    </row>
    <row r="22" spans="1:20" ht="20.100000000000001" customHeight="1" x14ac:dyDescent="0.5">
      <c r="A22" s="13" t="s">
        <v>155</v>
      </c>
      <c r="B22" s="140">
        <v>4</v>
      </c>
      <c r="C22" s="134"/>
      <c r="D22" s="123">
        <v>0</v>
      </c>
      <c r="E22" s="32"/>
      <c r="F22" s="123">
        <v>0</v>
      </c>
      <c r="G22" s="32"/>
      <c r="H22" s="123">
        <v>0</v>
      </c>
      <c r="I22" s="32"/>
      <c r="J22" s="123">
        <v>0</v>
      </c>
      <c r="K22" s="21"/>
      <c r="L22" s="123">
        <f>-L21</f>
        <v>-1051200</v>
      </c>
      <c r="M22" s="32"/>
      <c r="N22" s="123">
        <v>0</v>
      </c>
      <c r="O22" s="32"/>
      <c r="P22" s="123">
        <f>-L22</f>
        <v>1051200</v>
      </c>
      <c r="Q22" s="32"/>
      <c r="R22" s="123">
        <f>SUM(L22:P22)</f>
        <v>0</v>
      </c>
      <c r="S22" s="32"/>
      <c r="T22" s="123">
        <f>SUM(D22:J22,R22)</f>
        <v>0</v>
      </c>
    </row>
    <row r="23" spans="1:20" ht="6" customHeight="1" x14ac:dyDescent="0.5">
      <c r="A23" s="11"/>
      <c r="B23" s="134"/>
      <c r="C23" s="134"/>
      <c r="D23" s="101"/>
      <c r="E23" s="32"/>
      <c r="F23" s="101"/>
      <c r="G23" s="32"/>
      <c r="H23" s="101"/>
      <c r="I23" s="32"/>
      <c r="J23" s="101"/>
      <c r="K23" s="21"/>
      <c r="L23" s="101"/>
      <c r="M23" s="32"/>
      <c r="N23" s="101"/>
      <c r="O23" s="32"/>
      <c r="P23" s="101"/>
      <c r="Q23" s="32"/>
      <c r="R23" s="98"/>
      <c r="S23" s="32"/>
      <c r="T23" s="98"/>
    </row>
    <row r="24" spans="1:20" ht="20.100000000000001" customHeight="1" x14ac:dyDescent="0.5">
      <c r="A24" s="11" t="s">
        <v>158</v>
      </c>
      <c r="B24" s="134"/>
      <c r="C24" s="134"/>
      <c r="D24" s="101"/>
      <c r="E24" s="32"/>
      <c r="F24" s="101"/>
      <c r="G24" s="32"/>
      <c r="H24" s="101"/>
      <c r="I24" s="32"/>
      <c r="J24" s="101"/>
      <c r="K24" s="21"/>
      <c r="L24" s="101"/>
      <c r="M24" s="32"/>
      <c r="N24" s="101"/>
      <c r="O24" s="32"/>
      <c r="P24" s="101"/>
      <c r="Q24" s="32"/>
      <c r="R24" s="98"/>
      <c r="S24" s="32"/>
      <c r="T24" s="98"/>
    </row>
    <row r="25" spans="1:20" ht="20.100000000000001" customHeight="1" x14ac:dyDescent="0.5">
      <c r="A25" s="11" t="s">
        <v>160</v>
      </c>
      <c r="D25" s="101">
        <f>SUM(D21:D22)</f>
        <v>17075181</v>
      </c>
      <c r="E25" s="32"/>
      <c r="F25" s="101">
        <f>SUM(F21:F22)</f>
        <v>4031711</v>
      </c>
      <c r="G25" s="32"/>
      <c r="H25" s="101">
        <f>SUM(H21:H22)</f>
        <v>1000901</v>
      </c>
      <c r="I25" s="32"/>
      <c r="J25" s="101">
        <f>SUM(J21:J22)</f>
        <v>-983542</v>
      </c>
      <c r="K25" s="21"/>
      <c r="L25" s="101">
        <f>SUM(L21:L22)</f>
        <v>0</v>
      </c>
      <c r="M25" s="32"/>
      <c r="N25" s="101">
        <f>SUM(N21:N22)</f>
        <v>-871336</v>
      </c>
      <c r="O25" s="32"/>
      <c r="P25" s="101">
        <f>SUM(P21:P22)</f>
        <v>1051200</v>
      </c>
      <c r="Q25" s="32"/>
      <c r="R25" s="98">
        <f>SUM(L25:P25)</f>
        <v>179864</v>
      </c>
      <c r="S25" s="32"/>
      <c r="T25" s="98">
        <f>SUM(D25:J25,R25)</f>
        <v>21304115</v>
      </c>
    </row>
    <row r="26" spans="1:20" ht="20.100000000000001" customHeight="1" x14ac:dyDescent="0.5">
      <c r="A26" s="11" t="s">
        <v>100</v>
      </c>
      <c r="D26" s="93"/>
      <c r="E26" s="73"/>
      <c r="F26" s="93"/>
      <c r="G26" s="73"/>
      <c r="H26" s="93"/>
      <c r="I26" s="73"/>
      <c r="J26" s="93"/>
      <c r="K26" s="73"/>
      <c r="L26" s="93"/>
      <c r="M26" s="73"/>
      <c r="N26" s="99"/>
      <c r="O26" s="34"/>
      <c r="P26" s="99"/>
      <c r="Q26" s="73"/>
      <c r="R26" s="99"/>
      <c r="S26" s="73"/>
      <c r="T26" s="99"/>
    </row>
    <row r="27" spans="1:20" ht="20.100000000000001" customHeight="1" x14ac:dyDescent="0.5">
      <c r="A27" s="13" t="s">
        <v>186</v>
      </c>
      <c r="D27" s="95" t="s">
        <v>18</v>
      </c>
      <c r="F27" s="95" t="s">
        <v>18</v>
      </c>
      <c r="H27" s="95" t="s">
        <v>18</v>
      </c>
      <c r="J27" s="95">
        <v>-7849296</v>
      </c>
      <c r="L27" s="95" t="s">
        <v>18</v>
      </c>
      <c r="N27" s="95">
        <f>375871-1</f>
        <v>375870</v>
      </c>
      <c r="P27" s="95">
        <v>-223200</v>
      </c>
      <c r="R27" s="123">
        <f>SUM(L27:P27)</f>
        <v>152670</v>
      </c>
      <c r="S27" s="16"/>
      <c r="T27" s="123">
        <f>SUM(D27:J27,R27)</f>
        <v>-7696626</v>
      </c>
    </row>
    <row r="28" spans="1:20" ht="6" customHeight="1" x14ac:dyDescent="0.5">
      <c r="A28" s="11"/>
      <c r="D28" s="102"/>
      <c r="E28" s="80"/>
      <c r="F28" s="102"/>
      <c r="G28" s="80"/>
      <c r="H28" s="102"/>
      <c r="I28" s="80"/>
      <c r="J28" s="102"/>
      <c r="K28" s="80"/>
      <c r="L28" s="102"/>
      <c r="M28" s="25"/>
      <c r="N28" s="102"/>
      <c r="O28" s="25"/>
      <c r="P28" s="102"/>
      <c r="Q28" s="25"/>
      <c r="R28" s="102"/>
      <c r="S28" s="25"/>
      <c r="T28" s="102"/>
    </row>
    <row r="29" spans="1:20" ht="20.100000000000001" customHeight="1" thickBot="1" x14ac:dyDescent="0.55000000000000004">
      <c r="A29" s="11" t="s">
        <v>139</v>
      </c>
      <c r="D29" s="103">
        <f>SUM(D25:D27)</f>
        <v>17075181</v>
      </c>
      <c r="E29" s="12"/>
      <c r="F29" s="103">
        <f>SUM(F25:F27)</f>
        <v>4031711</v>
      </c>
      <c r="G29" s="12"/>
      <c r="H29" s="103">
        <f>SUM(H25:H27)</f>
        <v>1000901</v>
      </c>
      <c r="I29" s="12"/>
      <c r="J29" s="103">
        <f>SUM(J25:J27)</f>
        <v>-8832838</v>
      </c>
      <c r="K29" s="16"/>
      <c r="L29" s="103">
        <f>SUM(L25:L27)</f>
        <v>0</v>
      </c>
      <c r="M29" s="32"/>
      <c r="N29" s="103">
        <f>SUM(N25:N27)</f>
        <v>-495466</v>
      </c>
      <c r="O29" s="32"/>
      <c r="P29" s="103">
        <f>SUM(P25:P27)</f>
        <v>828000</v>
      </c>
      <c r="Q29" s="32"/>
      <c r="R29" s="103">
        <f>SUM(R25:R27)</f>
        <v>332534</v>
      </c>
      <c r="S29" s="32"/>
      <c r="T29" s="103">
        <f>SUM(T25:T27)</f>
        <v>13607489</v>
      </c>
    </row>
    <row r="30" spans="1:20" ht="20.100000000000001" customHeight="1" thickTop="1" x14ac:dyDescent="0.5">
      <c r="A30" s="11"/>
      <c r="B30" s="146"/>
      <c r="C30" s="146"/>
      <c r="D30" s="32"/>
      <c r="E30" s="12"/>
      <c r="F30" s="32"/>
      <c r="G30" s="12"/>
      <c r="H30" s="32"/>
      <c r="I30" s="12"/>
      <c r="J30" s="32"/>
      <c r="K30" s="16"/>
      <c r="L30" s="32"/>
      <c r="M30" s="32"/>
      <c r="N30" s="32"/>
      <c r="O30" s="32"/>
      <c r="P30" s="32"/>
      <c r="Q30" s="32"/>
      <c r="R30" s="32"/>
      <c r="S30" s="32"/>
      <c r="T30" s="32"/>
    </row>
    <row r="31" spans="1:20" ht="20.100000000000001" customHeight="1" x14ac:dyDescent="0.5">
      <c r="A31" s="11"/>
      <c r="B31" s="146"/>
      <c r="C31" s="146"/>
      <c r="D31" s="32"/>
      <c r="E31" s="12"/>
      <c r="F31" s="32"/>
      <c r="G31" s="12"/>
      <c r="H31" s="32"/>
      <c r="I31" s="12"/>
      <c r="J31" s="32"/>
      <c r="K31" s="16"/>
      <c r="L31" s="32"/>
      <c r="M31" s="32"/>
      <c r="N31" s="32"/>
      <c r="O31" s="32"/>
      <c r="P31" s="32"/>
      <c r="Q31" s="32"/>
      <c r="R31" s="32"/>
      <c r="S31" s="32"/>
      <c r="T31" s="32"/>
    </row>
    <row r="32" spans="1:20" ht="20.100000000000001" customHeight="1" x14ac:dyDescent="0.5">
      <c r="A32" s="11"/>
      <c r="B32" s="146"/>
      <c r="C32" s="146"/>
      <c r="D32" s="32"/>
      <c r="E32" s="12"/>
      <c r="F32" s="32"/>
      <c r="G32" s="12"/>
      <c r="H32" s="32"/>
      <c r="I32" s="12"/>
      <c r="J32" s="32"/>
      <c r="K32" s="16"/>
      <c r="L32" s="32"/>
      <c r="M32" s="32"/>
      <c r="N32" s="32"/>
      <c r="O32" s="32"/>
      <c r="P32" s="32"/>
      <c r="Q32" s="32"/>
      <c r="R32" s="32"/>
      <c r="S32" s="32"/>
      <c r="T32" s="32"/>
    </row>
    <row r="33" spans="1:20" ht="7.5" customHeight="1" x14ac:dyDescent="0.5">
      <c r="A33" s="11"/>
      <c r="B33" s="146"/>
      <c r="C33" s="146"/>
      <c r="D33" s="32"/>
      <c r="E33" s="12"/>
      <c r="F33" s="32"/>
      <c r="G33" s="12"/>
      <c r="H33" s="32"/>
      <c r="I33" s="12"/>
      <c r="J33" s="32"/>
      <c r="K33" s="16"/>
      <c r="L33" s="32"/>
      <c r="M33" s="32"/>
      <c r="N33" s="32"/>
      <c r="O33" s="32"/>
      <c r="P33" s="32"/>
      <c r="Q33" s="32"/>
      <c r="R33" s="32"/>
      <c r="S33" s="32"/>
      <c r="T33" s="32"/>
    </row>
    <row r="34" spans="1:20" ht="21.95" customHeight="1" x14ac:dyDescent="0.5">
      <c r="A34" s="17" t="str">
        <f>'7-9'!A47</f>
        <v>หมายเหตุประกอบงบการเงินรวมและงบการเงินเฉพาะกิจการในหน้า 14 ถึง 72 เป็นส่วนหนึ่งของงบการเงินนี้</v>
      </c>
      <c r="B34" s="19"/>
      <c r="C34" s="19"/>
      <c r="D34" s="53"/>
      <c r="E34" s="53"/>
      <c r="F34" s="53"/>
      <c r="G34" s="53"/>
      <c r="H34" s="53"/>
      <c r="I34" s="53"/>
      <c r="J34" s="53"/>
      <c r="K34" s="17"/>
      <c r="L34" s="17"/>
      <c r="M34" s="17"/>
      <c r="N34" s="53"/>
      <c r="O34" s="53"/>
      <c r="P34" s="53"/>
      <c r="Q34" s="17"/>
      <c r="R34" s="53"/>
      <c r="S34" s="17"/>
      <c r="T34" s="53"/>
    </row>
    <row r="35" spans="1:20" ht="20.100000000000001" customHeight="1" x14ac:dyDescent="0.5">
      <c r="A35" s="35"/>
      <c r="B35" s="36"/>
      <c r="C35" s="36"/>
      <c r="D35" s="38"/>
      <c r="E35" s="38"/>
      <c r="F35" s="38"/>
      <c r="G35" s="38"/>
      <c r="H35" s="38"/>
      <c r="I35" s="38"/>
      <c r="J35" s="38"/>
      <c r="K35" s="35"/>
      <c r="L35" s="35"/>
      <c r="M35" s="35"/>
      <c r="N35" s="38"/>
      <c r="O35" s="38"/>
      <c r="P35" s="38"/>
      <c r="Q35" s="35"/>
      <c r="R35" s="38"/>
      <c r="S35" s="35"/>
      <c r="T35" s="38"/>
    </row>
    <row r="36" spans="1:20" s="35" customFormat="1" ht="20.100000000000001" customHeight="1" x14ac:dyDescent="0.5">
      <c r="B36" s="36"/>
      <c r="C36" s="36"/>
      <c r="D36" s="38"/>
      <c r="E36" s="38"/>
      <c r="F36" s="38"/>
      <c r="G36" s="38"/>
      <c r="H36" s="38"/>
      <c r="I36" s="38"/>
      <c r="J36" s="38"/>
      <c r="N36" s="38"/>
      <c r="O36" s="38"/>
      <c r="P36" s="38"/>
      <c r="R36" s="38"/>
      <c r="T36" s="38"/>
    </row>
    <row r="39" spans="1:20" ht="20.100000000000001" customHeight="1" x14ac:dyDescent="0.5">
      <c r="A39" s="35"/>
    </row>
    <row r="175" spans="9:9" ht="20.100000000000001" customHeight="1" x14ac:dyDescent="0.5">
      <c r="I175" s="43">
        <v>109440</v>
      </c>
    </row>
    <row r="180" spans="7:9" ht="20.100000000000001" customHeight="1" x14ac:dyDescent="0.5">
      <c r="I180" s="43">
        <f>I183</f>
        <v>0</v>
      </c>
    </row>
    <row r="181" spans="7:9" ht="20.100000000000001" customHeight="1" x14ac:dyDescent="0.5">
      <c r="I181" s="43" t="s">
        <v>18</v>
      </c>
    </row>
    <row r="186" spans="7:9" ht="20.100000000000001" customHeight="1" x14ac:dyDescent="0.5">
      <c r="G186" s="43">
        <v>816</v>
      </c>
      <c r="I186" s="43">
        <f>I177</f>
        <v>0</v>
      </c>
    </row>
    <row r="195" spans="7:11" ht="20.100000000000001" customHeight="1" x14ac:dyDescent="0.5">
      <c r="G195" s="43">
        <v>-0.08</v>
      </c>
      <c r="K195" s="13">
        <v>-0.12</v>
      </c>
    </row>
    <row r="196" spans="7:11" ht="20.100000000000001" customHeight="1" x14ac:dyDescent="0.5">
      <c r="I196" s="43">
        <v>0.71</v>
      </c>
    </row>
    <row r="234" spans="7:9" ht="20.100000000000001" customHeight="1" x14ac:dyDescent="0.5">
      <c r="G234" s="43">
        <v>819</v>
      </c>
      <c r="I234" s="43">
        <v>-18829</v>
      </c>
    </row>
    <row r="235" spans="7:9" ht="20.100000000000001" customHeight="1" x14ac:dyDescent="0.5">
      <c r="I235" s="43">
        <v>686</v>
      </c>
    </row>
    <row r="237" spans="7:9" ht="20.100000000000001" customHeight="1" x14ac:dyDescent="0.5">
      <c r="I237" s="43">
        <f>I234+I235</f>
        <v>-18143</v>
      </c>
    </row>
    <row r="248" spans="7:11" ht="20.100000000000001" customHeight="1" x14ac:dyDescent="0.5">
      <c r="G248" s="43">
        <v>-0.28000000000000003</v>
      </c>
      <c r="K248" s="13">
        <v>-0.37</v>
      </c>
    </row>
    <row r="249" spans="7:11" ht="20.100000000000001" customHeight="1" x14ac:dyDescent="0.5">
      <c r="I249" s="43">
        <v>-0.01</v>
      </c>
    </row>
  </sheetData>
  <mergeCells count="4">
    <mergeCell ref="D6:T6"/>
    <mergeCell ref="L7:R7"/>
    <mergeCell ref="H8:J8"/>
    <mergeCell ref="L8:P8"/>
  </mergeCells>
  <pageMargins left="0.4" right="0.4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1"/>
  <sheetViews>
    <sheetView topLeftCell="A43" zoomScaleNormal="100" zoomScaleSheetLayoutView="100" workbookViewId="0">
      <selection activeCell="B13" sqref="B13"/>
    </sheetView>
  </sheetViews>
  <sheetFormatPr defaultColWidth="9.140625" defaultRowHeight="18" customHeight="1" x14ac:dyDescent="0.5"/>
  <cols>
    <col min="1" max="3" width="1.7109375" style="13" customWidth="1"/>
    <col min="4" max="4" width="42.140625" style="13" customWidth="1"/>
    <col min="5" max="5" width="7.5703125" style="142" customWidth="1"/>
    <col min="6" max="6" width="0.85546875" style="142" customWidth="1"/>
    <col min="7" max="7" width="11.140625" style="43" customWidth="1"/>
    <col min="8" max="8" width="1" style="43" customWidth="1"/>
    <col min="9" max="9" width="11.140625" style="43" customWidth="1"/>
    <col min="10" max="10" width="1" style="43" customWidth="1"/>
    <col min="11" max="11" width="11.140625" style="43" customWidth="1"/>
    <col min="12" max="12" width="1" style="43" customWidth="1"/>
    <col min="13" max="13" width="11.140625" style="43" customWidth="1"/>
    <col min="14" max="16384" width="9.140625" style="13"/>
  </cols>
  <sheetData>
    <row r="1" spans="1:20" ht="18" customHeight="1" x14ac:dyDescent="0.5">
      <c r="A1" s="37" t="s">
        <v>0</v>
      </c>
      <c r="B1" s="37"/>
      <c r="C1" s="37"/>
      <c r="D1" s="37"/>
      <c r="E1" s="36"/>
      <c r="F1" s="36"/>
      <c r="G1" s="38"/>
      <c r="H1" s="38"/>
      <c r="I1" s="38"/>
      <c r="J1" s="38"/>
      <c r="K1" s="38"/>
      <c r="L1" s="38"/>
      <c r="M1" s="38"/>
    </row>
    <row r="2" spans="1:20" ht="18" customHeight="1" x14ac:dyDescent="0.5">
      <c r="A2" s="11" t="s">
        <v>12</v>
      </c>
      <c r="B2" s="11"/>
      <c r="C2" s="11"/>
      <c r="D2" s="11"/>
      <c r="F2" s="36"/>
      <c r="H2" s="38"/>
      <c r="J2" s="38"/>
      <c r="L2" s="38"/>
      <c r="M2" s="38"/>
    </row>
    <row r="3" spans="1:20" s="37" customFormat="1" ht="18" customHeight="1" x14ac:dyDescent="0.5">
      <c r="A3" s="37" t="str">
        <f>'10'!A3</f>
        <v>สำหรับปีสิ้นสุดวันที่ 31 ธันวาคม พ.ศ. 2563</v>
      </c>
      <c r="E3" s="33"/>
      <c r="F3" s="33"/>
      <c r="G3" s="39"/>
      <c r="H3" s="39"/>
      <c r="I3" s="39"/>
      <c r="J3" s="39"/>
      <c r="K3" s="39"/>
      <c r="L3" s="39"/>
      <c r="M3" s="39"/>
    </row>
    <row r="4" spans="1:20" s="37" customFormat="1" ht="18.75" x14ac:dyDescent="0.5">
      <c r="A4" s="17" t="s">
        <v>36</v>
      </c>
      <c r="B4" s="18"/>
      <c r="C4" s="18"/>
      <c r="D4" s="18"/>
      <c r="E4" s="143"/>
      <c r="F4" s="143"/>
      <c r="G4" s="40"/>
      <c r="H4" s="40"/>
      <c r="I4" s="40"/>
      <c r="J4" s="40"/>
      <c r="K4" s="40"/>
      <c r="L4" s="40"/>
      <c r="M4" s="40"/>
    </row>
    <row r="5" spans="1:20" ht="18" customHeight="1" x14ac:dyDescent="0.5">
      <c r="G5" s="82"/>
      <c r="H5" s="83"/>
      <c r="I5" s="82"/>
      <c r="J5" s="83"/>
      <c r="K5" s="82"/>
      <c r="L5" s="83"/>
      <c r="M5" s="82"/>
    </row>
    <row r="6" spans="1:20" ht="17.100000000000001" customHeight="1" x14ac:dyDescent="0.5">
      <c r="E6" s="147"/>
      <c r="G6" s="154" t="s">
        <v>88</v>
      </c>
      <c r="H6" s="160"/>
      <c r="I6" s="160"/>
      <c r="K6" s="154" t="s">
        <v>101</v>
      </c>
      <c r="L6" s="160"/>
      <c r="M6" s="160"/>
    </row>
    <row r="7" spans="1:20" s="37" customFormat="1" ht="17.100000000000001" customHeight="1" x14ac:dyDescent="0.5">
      <c r="E7" s="148" t="s">
        <v>1</v>
      </c>
      <c r="F7" s="33"/>
      <c r="G7" s="84" t="s">
        <v>138</v>
      </c>
      <c r="H7" s="85"/>
      <c r="I7" s="84" t="s">
        <v>117</v>
      </c>
      <c r="J7" s="85"/>
      <c r="K7" s="84" t="s">
        <v>138</v>
      </c>
      <c r="L7" s="85"/>
      <c r="M7" s="84" t="s">
        <v>117</v>
      </c>
    </row>
    <row r="8" spans="1:20" ht="6" customHeight="1" x14ac:dyDescent="0.5">
      <c r="E8" s="24"/>
      <c r="F8" s="24"/>
      <c r="G8" s="91"/>
      <c r="H8" s="46"/>
      <c r="I8" s="46"/>
      <c r="J8" s="46"/>
      <c r="K8" s="91"/>
      <c r="L8" s="46"/>
      <c r="M8" s="46"/>
    </row>
    <row r="9" spans="1:20" ht="18" customHeight="1" x14ac:dyDescent="0.5">
      <c r="A9" s="11" t="s">
        <v>19</v>
      </c>
      <c r="B9" s="11"/>
      <c r="C9" s="11"/>
      <c r="D9" s="11"/>
      <c r="E9" s="147"/>
      <c r="F9" s="24"/>
      <c r="G9" s="92"/>
      <c r="H9" s="39"/>
      <c r="I9" s="38"/>
      <c r="J9" s="39"/>
      <c r="K9" s="92"/>
      <c r="L9" s="39"/>
      <c r="M9" s="38"/>
    </row>
    <row r="10" spans="1:20" ht="18.95" customHeight="1" x14ac:dyDescent="0.5">
      <c r="A10" s="13" t="s">
        <v>194</v>
      </c>
      <c r="C10" s="11"/>
      <c r="D10" s="11"/>
      <c r="E10" s="147">
        <v>31</v>
      </c>
      <c r="F10" s="24"/>
      <c r="G10" s="93">
        <v>135975</v>
      </c>
      <c r="H10" s="28"/>
      <c r="I10" s="73">
        <v>-9947982</v>
      </c>
      <c r="J10" s="28"/>
      <c r="K10" s="93">
        <v>159735</v>
      </c>
      <c r="L10" s="86"/>
      <c r="M10" s="73">
        <v>-9930863</v>
      </c>
    </row>
    <row r="11" spans="1:20" ht="18.95" customHeight="1" x14ac:dyDescent="0.5">
      <c r="B11" s="13" t="s">
        <v>108</v>
      </c>
      <c r="C11" s="11"/>
      <c r="D11" s="11"/>
      <c r="E11" s="147"/>
      <c r="F11" s="24"/>
      <c r="G11" s="93">
        <v>-220810</v>
      </c>
      <c r="H11" s="28"/>
      <c r="I11" s="73">
        <v>-237803</v>
      </c>
      <c r="J11" s="28"/>
      <c r="K11" s="93">
        <v>-220844</v>
      </c>
      <c r="L11" s="86"/>
      <c r="M11" s="73">
        <v>-237864</v>
      </c>
    </row>
    <row r="12" spans="1:20" ht="18.95" customHeight="1" x14ac:dyDescent="0.5">
      <c r="B12" s="13" t="s">
        <v>200</v>
      </c>
      <c r="C12" s="11"/>
      <c r="D12" s="11"/>
      <c r="E12" s="147"/>
      <c r="F12" s="24"/>
      <c r="G12" s="94">
        <v>493764</v>
      </c>
      <c r="H12" s="28"/>
      <c r="I12" s="75">
        <v>18938</v>
      </c>
      <c r="J12" s="28"/>
      <c r="K12" s="94">
        <v>495079</v>
      </c>
      <c r="L12" s="86"/>
      <c r="M12" s="75">
        <v>20126</v>
      </c>
    </row>
    <row r="13" spans="1:20" ht="6" customHeight="1" x14ac:dyDescent="0.5">
      <c r="E13" s="24"/>
      <c r="F13" s="24"/>
      <c r="G13" s="91"/>
      <c r="H13" s="46"/>
      <c r="I13" s="46"/>
      <c r="J13" s="46"/>
      <c r="K13" s="91"/>
      <c r="L13" s="86"/>
      <c r="M13" s="46"/>
    </row>
    <row r="14" spans="1:20" ht="18.95" customHeight="1" x14ac:dyDescent="0.5">
      <c r="A14" s="13" t="s">
        <v>192</v>
      </c>
      <c r="B14" s="11"/>
      <c r="D14" s="11"/>
      <c r="E14" s="147"/>
      <c r="F14" s="24"/>
      <c r="G14" s="95">
        <f>SUM(G10:G12)</f>
        <v>408929</v>
      </c>
      <c r="H14" s="46"/>
      <c r="I14" s="53">
        <f>SUM(I10:I12)</f>
        <v>-10166847</v>
      </c>
      <c r="J14" s="46"/>
      <c r="K14" s="95">
        <f>SUM(K10:K12)</f>
        <v>433970</v>
      </c>
      <c r="L14" s="86"/>
      <c r="M14" s="53">
        <f>SUM(M10:M12)</f>
        <v>-10148601</v>
      </c>
    </row>
    <row r="15" spans="1:20" ht="18.95" customHeight="1" x14ac:dyDescent="0.5">
      <c r="E15" s="24"/>
      <c r="F15" s="24"/>
      <c r="G15" s="91"/>
      <c r="H15" s="46"/>
      <c r="I15" s="46"/>
      <c r="J15" s="46"/>
      <c r="K15" s="91"/>
      <c r="L15" s="28"/>
      <c r="M15" s="46"/>
    </row>
    <row r="16" spans="1:20" s="35" customFormat="1" ht="18.95" customHeight="1" x14ac:dyDescent="0.5">
      <c r="A16" s="11" t="s">
        <v>14</v>
      </c>
      <c r="B16" s="13"/>
      <c r="E16" s="36"/>
      <c r="F16" s="36"/>
      <c r="G16" s="92"/>
      <c r="H16" s="38"/>
      <c r="I16" s="38"/>
      <c r="J16" s="38"/>
      <c r="K16" s="92"/>
      <c r="L16" s="28"/>
      <c r="M16" s="38"/>
      <c r="N16" s="13"/>
      <c r="O16" s="13"/>
      <c r="P16" s="13"/>
      <c r="Q16" s="13"/>
      <c r="R16" s="13"/>
      <c r="S16" s="13"/>
      <c r="T16" s="13"/>
    </row>
    <row r="17" spans="1:20" s="35" customFormat="1" ht="18.95" customHeight="1" x14ac:dyDescent="0.5">
      <c r="A17" s="35" t="s">
        <v>75</v>
      </c>
      <c r="E17" s="36" t="s">
        <v>170</v>
      </c>
      <c r="F17" s="36"/>
      <c r="G17" s="96">
        <v>0</v>
      </c>
      <c r="H17" s="28"/>
      <c r="I17" s="28">
        <v>0</v>
      </c>
      <c r="J17" s="28"/>
      <c r="K17" s="96">
        <v>658</v>
      </c>
      <c r="L17" s="28"/>
      <c r="M17" s="28">
        <v>1003</v>
      </c>
      <c r="N17" s="13"/>
      <c r="O17" s="13"/>
      <c r="P17" s="13"/>
      <c r="Q17" s="13"/>
      <c r="R17" s="13"/>
      <c r="S17" s="13"/>
      <c r="T17" s="13"/>
    </row>
    <row r="18" spans="1:20" s="35" customFormat="1" ht="18.95" customHeight="1" x14ac:dyDescent="0.5">
      <c r="A18" s="35" t="s">
        <v>76</v>
      </c>
      <c r="E18" s="36" t="s">
        <v>170</v>
      </c>
      <c r="F18" s="36"/>
      <c r="G18" s="96">
        <v>0</v>
      </c>
      <c r="H18" s="28"/>
      <c r="I18" s="28">
        <v>0</v>
      </c>
      <c r="J18" s="28"/>
      <c r="K18" s="96">
        <v>-193182</v>
      </c>
      <c r="L18" s="28"/>
      <c r="M18" s="28">
        <v>-216717</v>
      </c>
      <c r="N18" s="13"/>
      <c r="O18" s="13"/>
      <c r="P18" s="13"/>
      <c r="Q18" s="13"/>
      <c r="R18" s="13"/>
      <c r="S18" s="13"/>
      <c r="T18" s="13"/>
    </row>
    <row r="19" spans="1:20" s="35" customFormat="1" ht="18.95" customHeight="1" x14ac:dyDescent="0.5">
      <c r="A19" s="35" t="s">
        <v>13</v>
      </c>
      <c r="E19" s="36"/>
      <c r="F19" s="36"/>
      <c r="G19" s="96">
        <v>-1468673</v>
      </c>
      <c r="H19" s="87"/>
      <c r="I19" s="28">
        <v>-1610879</v>
      </c>
      <c r="J19" s="87"/>
      <c r="K19" s="96">
        <v>-1468673</v>
      </c>
      <c r="L19" s="87"/>
      <c r="M19" s="28">
        <v>-1610879</v>
      </c>
      <c r="N19" s="13"/>
      <c r="O19" s="13"/>
      <c r="P19" s="13"/>
      <c r="Q19" s="13"/>
      <c r="R19" s="13"/>
      <c r="S19" s="13"/>
      <c r="T19" s="13"/>
    </row>
    <row r="20" spans="1:20" s="35" customFormat="1" ht="18.95" customHeight="1" x14ac:dyDescent="0.5">
      <c r="A20" s="35" t="s">
        <v>77</v>
      </c>
      <c r="E20" s="36">
        <v>18</v>
      </c>
      <c r="F20" s="36"/>
      <c r="G20" s="96">
        <v>-17923</v>
      </c>
      <c r="H20" s="28"/>
      <c r="I20" s="28">
        <v>-47838</v>
      </c>
      <c r="J20" s="28"/>
      <c r="K20" s="96">
        <v>-17923</v>
      </c>
      <c r="L20" s="28"/>
      <c r="M20" s="28">
        <v>-47838</v>
      </c>
      <c r="N20" s="13"/>
      <c r="O20" s="13"/>
      <c r="P20" s="13"/>
      <c r="Q20" s="13"/>
      <c r="R20" s="13"/>
      <c r="S20" s="13"/>
      <c r="T20" s="13"/>
    </row>
    <row r="21" spans="1:20" s="35" customFormat="1" ht="18.95" customHeight="1" x14ac:dyDescent="0.5">
      <c r="A21" s="35" t="s">
        <v>161</v>
      </c>
      <c r="E21" s="36"/>
      <c r="F21" s="36"/>
      <c r="G21" s="96">
        <v>-181872</v>
      </c>
      <c r="H21" s="28"/>
      <c r="I21" s="28">
        <v>0</v>
      </c>
      <c r="J21" s="28"/>
      <c r="K21" s="96">
        <v>-181872</v>
      </c>
      <c r="L21" s="28"/>
      <c r="M21" s="28">
        <v>0</v>
      </c>
      <c r="N21" s="13"/>
      <c r="O21" s="13"/>
      <c r="P21" s="13"/>
      <c r="Q21" s="13"/>
      <c r="R21" s="13"/>
      <c r="S21" s="13"/>
      <c r="T21" s="13"/>
    </row>
    <row r="22" spans="1:20" s="35" customFormat="1" ht="18.95" customHeight="1" x14ac:dyDescent="0.5">
      <c r="A22" s="13" t="s">
        <v>65</v>
      </c>
      <c r="C22" s="13"/>
      <c r="D22" s="13"/>
      <c r="E22" s="142">
        <v>31</v>
      </c>
      <c r="F22" s="142"/>
      <c r="G22" s="93">
        <v>13292</v>
      </c>
      <c r="H22" s="73"/>
      <c r="I22" s="73">
        <v>15437</v>
      </c>
      <c r="J22" s="73"/>
      <c r="K22" s="93">
        <v>13292</v>
      </c>
      <c r="L22" s="73"/>
      <c r="M22" s="73">
        <v>15437</v>
      </c>
      <c r="N22" s="13"/>
      <c r="O22" s="13"/>
      <c r="P22" s="13"/>
      <c r="Q22" s="13"/>
      <c r="R22" s="13"/>
      <c r="S22" s="13"/>
      <c r="T22" s="13"/>
    </row>
    <row r="23" spans="1:20" s="35" customFormat="1" ht="18.95" customHeight="1" x14ac:dyDescent="0.5">
      <c r="A23" s="50" t="s">
        <v>28</v>
      </c>
      <c r="E23" s="36"/>
      <c r="F23" s="36"/>
      <c r="G23" s="96">
        <v>2970</v>
      </c>
      <c r="H23" s="87"/>
      <c r="I23" s="28">
        <v>8059</v>
      </c>
      <c r="J23" s="87"/>
      <c r="K23" s="96">
        <v>192725</v>
      </c>
      <c r="L23" s="87"/>
      <c r="M23" s="28">
        <v>201528</v>
      </c>
      <c r="N23" s="13"/>
      <c r="O23" s="13"/>
      <c r="P23" s="13"/>
      <c r="Q23" s="13"/>
      <c r="R23" s="13"/>
      <c r="S23" s="13"/>
      <c r="T23" s="13"/>
    </row>
    <row r="24" spans="1:20" s="35" customFormat="1" ht="18.95" customHeight="1" x14ac:dyDescent="0.5">
      <c r="A24" s="35" t="s">
        <v>85</v>
      </c>
      <c r="E24" s="36"/>
      <c r="F24" s="36"/>
      <c r="G24" s="96">
        <v>0</v>
      </c>
      <c r="H24" s="87"/>
      <c r="I24" s="28">
        <v>0</v>
      </c>
      <c r="J24" s="87"/>
      <c r="K24" s="96">
        <v>2500</v>
      </c>
      <c r="L24" s="87"/>
      <c r="M24" s="28">
        <v>3700</v>
      </c>
      <c r="N24" s="13"/>
      <c r="O24" s="13"/>
      <c r="P24" s="13"/>
      <c r="Q24" s="13"/>
      <c r="R24" s="13"/>
      <c r="S24" s="13"/>
      <c r="T24" s="13"/>
    </row>
    <row r="25" spans="1:20" s="35" customFormat="1" ht="18.95" customHeight="1" x14ac:dyDescent="0.5">
      <c r="A25" s="35" t="s">
        <v>84</v>
      </c>
      <c r="E25" s="36"/>
      <c r="F25" s="36"/>
      <c r="G25" s="96">
        <v>354815</v>
      </c>
      <c r="H25" s="87"/>
      <c r="I25" s="28">
        <v>362271</v>
      </c>
      <c r="J25" s="87"/>
      <c r="K25" s="96">
        <v>354815</v>
      </c>
      <c r="L25" s="87"/>
      <c r="M25" s="28">
        <v>362271</v>
      </c>
      <c r="N25" s="13"/>
      <c r="O25" s="13"/>
      <c r="P25" s="13"/>
      <c r="Q25" s="13"/>
      <c r="R25" s="13"/>
      <c r="S25" s="13"/>
      <c r="T25" s="13"/>
    </row>
    <row r="26" spans="1:20" s="35" customFormat="1" ht="18.95" customHeight="1" x14ac:dyDescent="0.5">
      <c r="A26" s="35" t="s">
        <v>162</v>
      </c>
      <c r="E26" s="36"/>
      <c r="F26" s="36"/>
      <c r="G26" s="96"/>
      <c r="H26" s="87"/>
      <c r="I26" s="28"/>
      <c r="J26" s="87"/>
      <c r="K26" s="96"/>
      <c r="L26" s="87"/>
      <c r="M26" s="28"/>
      <c r="N26" s="13"/>
      <c r="O26" s="13"/>
      <c r="P26" s="13"/>
      <c r="Q26" s="13"/>
      <c r="R26" s="13"/>
      <c r="S26" s="13"/>
      <c r="T26" s="13"/>
    </row>
    <row r="27" spans="1:20" s="35" customFormat="1" ht="18.95" customHeight="1" x14ac:dyDescent="0.5">
      <c r="B27" s="35" t="s">
        <v>150</v>
      </c>
      <c r="E27" s="36"/>
      <c r="F27" s="36"/>
      <c r="G27" s="97">
        <v>45900</v>
      </c>
      <c r="H27" s="87"/>
      <c r="I27" s="29">
        <v>61650</v>
      </c>
      <c r="J27" s="87"/>
      <c r="K27" s="97">
        <v>45900</v>
      </c>
      <c r="L27" s="28"/>
      <c r="M27" s="29">
        <v>61650</v>
      </c>
      <c r="N27" s="13"/>
      <c r="O27" s="13"/>
      <c r="P27" s="13"/>
      <c r="Q27" s="13"/>
      <c r="R27" s="13"/>
      <c r="S27" s="13"/>
      <c r="T27" s="13"/>
    </row>
    <row r="28" spans="1:20" ht="6" customHeight="1" x14ac:dyDescent="0.5">
      <c r="E28" s="24"/>
      <c r="F28" s="24"/>
      <c r="G28" s="98"/>
      <c r="H28" s="46"/>
      <c r="J28" s="46"/>
      <c r="K28" s="98"/>
      <c r="L28" s="34"/>
    </row>
    <row r="29" spans="1:20" s="35" customFormat="1" ht="18.95" customHeight="1" x14ac:dyDescent="0.5">
      <c r="A29" s="13" t="s">
        <v>37</v>
      </c>
      <c r="B29" s="13"/>
      <c r="E29" s="142"/>
      <c r="F29" s="142"/>
      <c r="G29" s="95">
        <f>SUM(G17:G27)</f>
        <v>-1251491</v>
      </c>
      <c r="H29" s="43"/>
      <c r="I29" s="53">
        <f>SUM(I17:I27)</f>
        <v>-1211300</v>
      </c>
      <c r="J29" s="43"/>
      <c r="K29" s="95">
        <f>SUM(K17:K27)</f>
        <v>-1251760</v>
      </c>
      <c r="L29" s="73"/>
      <c r="M29" s="53">
        <f>SUM(M17:M27)</f>
        <v>-1229845</v>
      </c>
      <c r="N29" s="13"/>
      <c r="O29" s="13"/>
      <c r="P29" s="13"/>
      <c r="Q29" s="13"/>
      <c r="R29" s="13"/>
      <c r="S29" s="13"/>
      <c r="T29" s="13"/>
    </row>
    <row r="30" spans="1:20" s="35" customFormat="1" ht="18.95" customHeight="1" x14ac:dyDescent="0.5">
      <c r="A30" s="13"/>
      <c r="B30" s="13"/>
      <c r="C30" s="13"/>
      <c r="D30" s="13"/>
      <c r="E30" s="142"/>
      <c r="F30" s="142"/>
      <c r="G30" s="98"/>
      <c r="H30" s="43"/>
      <c r="I30" s="43"/>
      <c r="J30" s="43"/>
      <c r="K30" s="98"/>
      <c r="M30" s="43"/>
      <c r="N30" s="13"/>
      <c r="O30" s="13"/>
      <c r="P30" s="13"/>
      <c r="Q30" s="13"/>
      <c r="R30" s="13"/>
      <c r="S30" s="13"/>
      <c r="T30" s="13"/>
    </row>
    <row r="31" spans="1:20" s="35" customFormat="1" ht="18.95" customHeight="1" x14ac:dyDescent="0.5">
      <c r="A31" s="11" t="s">
        <v>15</v>
      </c>
      <c r="B31" s="13"/>
      <c r="C31" s="13"/>
      <c r="D31" s="13"/>
      <c r="E31" s="142"/>
      <c r="F31" s="142"/>
      <c r="G31" s="98"/>
      <c r="H31" s="43"/>
      <c r="I31" s="43"/>
      <c r="J31" s="43"/>
      <c r="K31" s="98"/>
      <c r="L31" s="73"/>
      <c r="M31" s="43"/>
      <c r="N31" s="13"/>
      <c r="O31" s="13"/>
      <c r="P31" s="13"/>
      <c r="Q31" s="13"/>
      <c r="R31" s="13"/>
      <c r="S31" s="13"/>
      <c r="T31" s="13"/>
    </row>
    <row r="32" spans="1:20" s="35" customFormat="1" ht="18.95" customHeight="1" x14ac:dyDescent="0.5">
      <c r="A32" s="13" t="s">
        <v>191</v>
      </c>
      <c r="C32" s="13"/>
      <c r="D32" s="13"/>
      <c r="E32" s="142"/>
      <c r="F32" s="142"/>
      <c r="G32" s="99">
        <v>-406872</v>
      </c>
      <c r="H32" s="34"/>
      <c r="I32" s="34">
        <v>1192188</v>
      </c>
      <c r="J32" s="34"/>
      <c r="K32" s="99">
        <v>-406872</v>
      </c>
      <c r="L32" s="34"/>
      <c r="M32" s="34">
        <v>1192188</v>
      </c>
      <c r="N32" s="13"/>
      <c r="O32" s="13"/>
      <c r="P32" s="13"/>
      <c r="Q32" s="13"/>
      <c r="R32" s="13"/>
      <c r="S32" s="13"/>
      <c r="T32" s="13"/>
    </row>
    <row r="33" spans="1:20" s="35" customFormat="1" ht="18.95" customHeight="1" x14ac:dyDescent="0.5">
      <c r="A33" s="13" t="s">
        <v>55</v>
      </c>
      <c r="C33" s="13"/>
      <c r="D33" s="13"/>
      <c r="E33" s="142"/>
      <c r="F33" s="142"/>
      <c r="G33" s="99">
        <v>-1633333</v>
      </c>
      <c r="H33" s="34"/>
      <c r="I33" s="34">
        <v>-1616666</v>
      </c>
      <c r="J33" s="34"/>
      <c r="K33" s="99">
        <v>-1633333</v>
      </c>
      <c r="L33" s="34"/>
      <c r="M33" s="34">
        <v>-1616666</v>
      </c>
      <c r="N33" s="13"/>
      <c r="O33" s="13"/>
      <c r="P33" s="13"/>
      <c r="Q33" s="13"/>
      <c r="R33" s="13"/>
      <c r="S33" s="13"/>
      <c r="T33" s="13"/>
    </row>
    <row r="34" spans="1:20" s="35" customFormat="1" ht="18.95" customHeight="1" x14ac:dyDescent="0.5">
      <c r="A34" s="13" t="s">
        <v>62</v>
      </c>
      <c r="C34" s="13"/>
      <c r="D34" s="13"/>
      <c r="E34" s="142"/>
      <c r="F34" s="142"/>
      <c r="G34" s="99">
        <v>2000000</v>
      </c>
      <c r="H34" s="34"/>
      <c r="I34" s="34">
        <v>2300000</v>
      </c>
      <c r="J34" s="34"/>
      <c r="K34" s="99">
        <v>2000000</v>
      </c>
      <c r="L34" s="34"/>
      <c r="M34" s="34">
        <v>2300000</v>
      </c>
      <c r="N34" s="13"/>
      <c r="O34" s="13"/>
      <c r="P34" s="13"/>
      <c r="Q34" s="13"/>
      <c r="R34" s="13"/>
      <c r="S34" s="13"/>
      <c r="T34" s="13"/>
    </row>
    <row r="35" spans="1:20" s="35" customFormat="1" ht="18.95" customHeight="1" x14ac:dyDescent="0.5">
      <c r="A35" s="13" t="s">
        <v>198</v>
      </c>
      <c r="B35" s="13"/>
      <c r="C35" s="13"/>
      <c r="E35" s="142"/>
      <c r="F35" s="142"/>
      <c r="G35" s="99">
        <v>-2641717</v>
      </c>
      <c r="H35" s="34"/>
      <c r="I35" s="34">
        <v>8360175</v>
      </c>
      <c r="J35" s="34"/>
      <c r="K35" s="99">
        <v>-2641740</v>
      </c>
      <c r="L35" s="34"/>
      <c r="M35" s="34">
        <v>8360156</v>
      </c>
      <c r="N35" s="13"/>
      <c r="O35" s="13"/>
      <c r="P35" s="13"/>
      <c r="Q35" s="13"/>
      <c r="R35" s="13"/>
      <c r="S35" s="13"/>
      <c r="T35" s="13"/>
    </row>
    <row r="36" spans="1:20" s="35" customFormat="1" ht="18.95" customHeight="1" x14ac:dyDescent="0.5">
      <c r="A36" s="13" t="s">
        <v>196</v>
      </c>
      <c r="C36" s="13"/>
      <c r="D36" s="13"/>
      <c r="E36" s="142"/>
      <c r="F36" s="142"/>
      <c r="G36" s="96">
        <v>-2133333.3319999999</v>
      </c>
      <c r="H36" s="73"/>
      <c r="I36" s="28">
        <v>-2416667</v>
      </c>
      <c r="J36" s="73"/>
      <c r="K36" s="99">
        <v>-2136991</v>
      </c>
      <c r="L36" s="73"/>
      <c r="M36" s="34">
        <v>-2421629</v>
      </c>
      <c r="N36" s="13"/>
      <c r="O36" s="13"/>
      <c r="P36" s="13"/>
      <c r="Q36" s="13"/>
      <c r="R36" s="13"/>
      <c r="S36" s="13"/>
      <c r="T36" s="13"/>
    </row>
    <row r="37" spans="1:20" s="35" customFormat="1" ht="18.95" customHeight="1" x14ac:dyDescent="0.5">
      <c r="A37" s="13" t="s">
        <v>197</v>
      </c>
      <c r="B37" s="13"/>
      <c r="D37" s="13"/>
      <c r="E37" s="142"/>
      <c r="F37" s="142"/>
      <c r="G37" s="99">
        <v>6000000</v>
      </c>
      <c r="H37" s="52"/>
      <c r="I37" s="34">
        <v>3700000</v>
      </c>
      <c r="J37" s="52"/>
      <c r="K37" s="96">
        <v>6004203</v>
      </c>
      <c r="L37" s="73"/>
      <c r="M37" s="28">
        <v>3704518</v>
      </c>
      <c r="N37" s="13"/>
      <c r="O37" s="13"/>
      <c r="P37" s="13"/>
      <c r="Q37" s="13"/>
      <c r="R37" s="13"/>
      <c r="S37" s="13"/>
      <c r="T37" s="13"/>
    </row>
    <row r="38" spans="1:20" s="35" customFormat="1" ht="18.95" customHeight="1" x14ac:dyDescent="0.5">
      <c r="A38" s="13" t="s">
        <v>115</v>
      </c>
      <c r="B38" s="13"/>
      <c r="D38" s="13"/>
      <c r="E38" s="142"/>
      <c r="F38" s="142"/>
      <c r="G38" s="96" t="s">
        <v>18</v>
      </c>
      <c r="H38" s="52"/>
      <c r="I38" s="28">
        <v>-346086</v>
      </c>
      <c r="J38" s="52"/>
      <c r="K38" s="96" t="s">
        <v>18</v>
      </c>
      <c r="L38" s="73"/>
      <c r="M38" s="28">
        <v>-346086</v>
      </c>
      <c r="N38" s="13"/>
      <c r="O38" s="13"/>
      <c r="P38" s="13"/>
      <c r="Q38" s="13"/>
      <c r="R38" s="13"/>
      <c r="S38" s="13"/>
      <c r="T38" s="13"/>
    </row>
    <row r="39" spans="1:20" s="35" customFormat="1" ht="18.95" customHeight="1" x14ac:dyDescent="0.5">
      <c r="A39" s="13" t="s">
        <v>79</v>
      </c>
      <c r="B39" s="13"/>
      <c r="D39" s="13"/>
      <c r="E39" s="142"/>
      <c r="F39" s="142"/>
      <c r="G39" s="96">
        <v>-759</v>
      </c>
      <c r="H39" s="52"/>
      <c r="I39" s="28">
        <v>-762</v>
      </c>
      <c r="J39" s="52"/>
      <c r="K39" s="96" t="s">
        <v>18</v>
      </c>
      <c r="L39" s="73"/>
      <c r="M39" s="28">
        <v>0</v>
      </c>
      <c r="N39" s="13"/>
      <c r="O39" s="13"/>
      <c r="P39" s="13"/>
      <c r="Q39" s="13"/>
      <c r="R39" s="13"/>
      <c r="S39" s="13"/>
      <c r="T39" s="13"/>
    </row>
    <row r="40" spans="1:20" s="35" customFormat="1" ht="18.95" customHeight="1" x14ac:dyDescent="0.5">
      <c r="A40" s="35" t="s">
        <v>163</v>
      </c>
      <c r="B40" s="13"/>
      <c r="D40" s="13"/>
      <c r="E40" s="142"/>
      <c r="F40" s="142"/>
      <c r="G40" s="97">
        <v>-356420</v>
      </c>
      <c r="H40" s="50"/>
      <c r="I40" s="29">
        <v>0</v>
      </c>
      <c r="J40" s="50"/>
      <c r="K40" s="97">
        <v>-382473</v>
      </c>
      <c r="L40" s="73"/>
      <c r="M40" s="29">
        <v>0</v>
      </c>
      <c r="N40" s="13"/>
      <c r="O40" s="13"/>
      <c r="P40" s="13"/>
      <c r="Q40" s="13"/>
      <c r="R40" s="13"/>
      <c r="S40" s="13"/>
      <c r="T40" s="13"/>
    </row>
    <row r="41" spans="1:20" ht="6" customHeight="1" x14ac:dyDescent="0.5">
      <c r="E41" s="24"/>
      <c r="F41" s="24"/>
      <c r="G41" s="93"/>
      <c r="H41" s="46"/>
      <c r="I41" s="73"/>
      <c r="J41" s="46"/>
      <c r="K41" s="93"/>
      <c r="L41" s="73"/>
      <c r="M41" s="73"/>
    </row>
    <row r="42" spans="1:20" ht="18.95" customHeight="1" x14ac:dyDescent="0.5">
      <c r="A42" s="13" t="s">
        <v>195</v>
      </c>
      <c r="E42" s="149"/>
      <c r="G42" s="94">
        <f>SUM(G32:G40)</f>
        <v>827565.6679999996</v>
      </c>
      <c r="I42" s="75">
        <f>SUM(I32:I40)</f>
        <v>11172182</v>
      </c>
      <c r="K42" s="94">
        <f>SUM(K32:K40)</f>
        <v>802794</v>
      </c>
      <c r="L42" s="34"/>
      <c r="M42" s="75">
        <f>SUM(M32:M40)</f>
        <v>11172481</v>
      </c>
    </row>
    <row r="43" spans="1:20" ht="18" customHeight="1" x14ac:dyDescent="0.5">
      <c r="E43" s="149"/>
      <c r="G43" s="99"/>
      <c r="I43" s="34"/>
      <c r="K43" s="99"/>
      <c r="L43" s="73"/>
      <c r="M43" s="34"/>
    </row>
    <row r="44" spans="1:20" ht="18.95" customHeight="1" x14ac:dyDescent="0.5">
      <c r="A44" s="11" t="s">
        <v>199</v>
      </c>
      <c r="B44" s="11"/>
      <c r="E44" s="149"/>
      <c r="G44" s="98">
        <f>G42+G29+G14</f>
        <v>-14996.332000000402</v>
      </c>
      <c r="H44" s="38"/>
      <c r="I44" s="43">
        <f>I42+I29+I14</f>
        <v>-205965</v>
      </c>
      <c r="J44" s="38"/>
      <c r="K44" s="98">
        <f>K42+K29+K14</f>
        <v>-14996</v>
      </c>
      <c r="L44" s="73"/>
      <c r="M44" s="43">
        <f>M42+M29+M14</f>
        <v>-205965</v>
      </c>
    </row>
    <row r="45" spans="1:20" ht="18.95" customHeight="1" x14ac:dyDescent="0.5">
      <c r="A45" s="13" t="s">
        <v>104</v>
      </c>
      <c r="G45" s="94">
        <f>I47</f>
        <v>276683</v>
      </c>
      <c r="H45" s="34"/>
      <c r="I45" s="75">
        <v>482648</v>
      </c>
      <c r="J45" s="34"/>
      <c r="K45" s="94">
        <f>M47</f>
        <v>276683</v>
      </c>
      <c r="L45" s="34"/>
      <c r="M45" s="75">
        <v>482648</v>
      </c>
    </row>
    <row r="46" spans="1:20" ht="6" customHeight="1" x14ac:dyDescent="0.5">
      <c r="E46" s="24"/>
      <c r="F46" s="24"/>
      <c r="G46" s="91"/>
      <c r="H46" s="46"/>
      <c r="I46" s="46"/>
      <c r="J46" s="46"/>
      <c r="K46" s="91"/>
      <c r="L46" s="73"/>
      <c r="M46" s="46"/>
    </row>
    <row r="47" spans="1:20" ht="18.95" customHeight="1" thickBot="1" x14ac:dyDescent="0.55000000000000004">
      <c r="A47" s="11" t="s">
        <v>105</v>
      </c>
      <c r="B47" s="11"/>
      <c r="E47" s="142">
        <v>8</v>
      </c>
      <c r="G47" s="100">
        <f>SUM(G44:G45)</f>
        <v>261686.6679999996</v>
      </c>
      <c r="H47" s="38"/>
      <c r="I47" s="55">
        <f>SUM(I44:I45)</f>
        <v>276683</v>
      </c>
      <c r="J47" s="38"/>
      <c r="K47" s="100">
        <f>SUM(K44:K45)</f>
        <v>261687</v>
      </c>
      <c r="L47" s="34"/>
      <c r="M47" s="55">
        <f>SUM(M44:M45)</f>
        <v>276683</v>
      </c>
    </row>
    <row r="48" spans="1:20" ht="18" customHeight="1" thickTop="1" x14ac:dyDescent="0.5">
      <c r="A48" s="11"/>
      <c r="B48" s="11"/>
      <c r="G48" s="38"/>
      <c r="H48" s="38"/>
      <c r="I48" s="73"/>
      <c r="J48" s="34"/>
      <c r="K48" s="73"/>
      <c r="L48" s="34"/>
      <c r="M48" s="73"/>
    </row>
    <row r="49" spans="1:13" ht="21.95" customHeight="1" x14ac:dyDescent="0.5">
      <c r="A49" s="17" t="str">
        <f>'7-9'!A47</f>
        <v>หมายเหตุประกอบงบการเงินรวมและงบการเงินเฉพาะกิจการในหน้า 14 ถึง 72 เป็นส่วนหนึ่งของงบการเงินนี้</v>
      </c>
      <c r="B49" s="17"/>
      <c r="C49" s="17"/>
      <c r="D49" s="17"/>
      <c r="E49" s="17"/>
      <c r="F49" s="17"/>
      <c r="G49" s="53"/>
      <c r="H49" s="17"/>
      <c r="I49" s="53"/>
      <c r="J49" s="17"/>
      <c r="K49" s="53"/>
      <c r="L49" s="17"/>
      <c r="M49" s="53"/>
    </row>
    <row r="50" spans="1:13" ht="18" customHeight="1" x14ac:dyDescent="0.5">
      <c r="A50" s="35"/>
      <c r="B50" s="35"/>
      <c r="C50" s="35"/>
      <c r="D50" s="35"/>
      <c r="E50" s="35"/>
      <c r="F50" s="35"/>
      <c r="G50" s="38"/>
      <c r="H50" s="35"/>
      <c r="I50" s="38"/>
      <c r="J50" s="35"/>
      <c r="K50" s="38"/>
      <c r="L50" s="35"/>
      <c r="M50" s="38"/>
    </row>
    <row r="51" spans="1:13" s="35" customFormat="1" ht="18" customHeight="1" x14ac:dyDescent="0.5">
      <c r="E51" s="36"/>
      <c r="F51" s="36"/>
      <c r="G51" s="38"/>
      <c r="H51" s="38"/>
      <c r="I51" s="38"/>
      <c r="J51" s="38"/>
      <c r="K51" s="38"/>
      <c r="L51" s="38"/>
      <c r="M51" s="38"/>
    </row>
  </sheetData>
  <customSheetViews>
    <customSheetView guid="{6CF92B39-EFFA-4D8E-B9EE-A5EDB1D0C6E4}" showPageBreaks="1" showRuler="0" topLeftCell="A35">
      <selection activeCell="A47" sqref="A47"/>
      <pageMargins left="1" right="0.5" top="0.5" bottom="0.4" header="0.49" footer="0.4"/>
      <pageSetup paperSize="9" scale="90" orientation="portrait" r:id="rId1"/>
      <headerFooter alignWithMargins="0"/>
    </customSheetView>
    <customSheetView guid="{9C847A71-D21B-4F7B-924D-309407A933DC}" showPageBreaks="1" showRuler="0">
      <selection activeCell="K12" sqref="K12"/>
      <pageMargins left="1" right="0.5" top="0.5" bottom="0.4" header="0.49" footer="0.4"/>
      <pageSetup paperSize="9" scale="95" orientation="portrait" r:id="rId2"/>
      <headerFooter alignWithMargins="0"/>
    </customSheetView>
    <customSheetView guid="{544DB060-C87D-4006-A97D-448EDD24C91E}" showRuler="0">
      <selection activeCell="M8" sqref="M8"/>
      <pageMargins left="1" right="0.5" top="0.5" bottom="0.4" header="0.49" footer="0.4"/>
      <pageSetup paperSize="9" scale="90" orientation="portrait" r:id="rId3"/>
      <headerFooter alignWithMargins="0"/>
    </customSheetView>
  </customSheetViews>
  <mergeCells count="2">
    <mergeCell ref="G6:I6"/>
    <mergeCell ref="K6:M6"/>
  </mergeCells>
  <phoneticPr fontId="0" type="noConversion"/>
  <pageMargins left="0.8" right="0.5" top="0.5" bottom="0.6" header="0.49" footer="0.4"/>
  <pageSetup paperSize="9" scale="95" firstPageNumber="13" orientation="portrait" useFirstPageNumber="1" horizontalDpi="1200" verticalDpi="1200" r:id="rId4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7-9</vt:lpstr>
      <vt:lpstr>10</vt:lpstr>
      <vt:lpstr>11</vt:lpstr>
      <vt:lpstr>12</vt:lpstr>
      <vt:lpstr>13</vt:lpstr>
      <vt:lpstr>'10'!Print_Area</vt:lpstr>
      <vt:lpstr>'12'!Print_Area</vt:lpstr>
      <vt:lpstr>'13'!Print_Area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2021-02-08T06:51:24Z</cp:lastPrinted>
  <dcterms:created xsi:type="dcterms:W3CDTF">2001-10-01T04:05:16Z</dcterms:created>
  <dcterms:modified xsi:type="dcterms:W3CDTF">2021-02-08T07:17:22Z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-603789788</vt:i4>
  </property>
  <property fmtid="{D5CDD505-2E9C-101B-9397-08002B2CF9AE}" pid="3" name="_NewReviewCycle">
    <vt:lpwstr/>
  </property>
  <property fmtid="{D5CDD505-2E9C-101B-9397-08002B2CF9AE}" pid="4" name="_EmailSubject">
    <vt:lpwstr>Draft FS ETL 4Q 2020 (Thai)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1148030574</vt:i4>
  </property>
  <property fmtid="{D5CDD505-2E9C-101B-9397-08002B2CF9AE}" pid="8" name="_ReviewingToolsShownOnce">
    <vt:lpwstr/>
  </property>
</Properties>
</file>