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10995" yWindow="30" windowWidth="10575" windowHeight="9465" tabRatio="710" firstSheet="1" activeTab="1"/>
  </bookViews>
  <sheets>
    <sheet name="0000" sheetId="5" state="veryHidden" r:id="rId1"/>
    <sheet name="งบแสดงฐานะการเงิน" sheetId="12" r:id="rId2"/>
    <sheet name="งบกำไรขาดทุนเบ็ดเสร็จ" sheetId="13" r:id="rId3"/>
    <sheet name="งบแสดงการเปลี่ยนแปลง" sheetId="6" r:id="rId4"/>
    <sheet name="งบกระแสเงินสด" sheetId="14" r:id="rId5"/>
  </sheets>
  <externalReferences>
    <externalReference r:id="rId6"/>
  </externalReferences>
  <definedNames>
    <definedName name="_xlnm.Print_Area" localSheetId="4">งบกระแสเงินสด!$A$1:$G$70</definedName>
    <definedName name="_xlnm.Print_Area" localSheetId="3">งบแสดงการเปลี่ยนแปลง!$A$1:$M$23</definedName>
    <definedName name="_xlnm.Print_Area" localSheetId="1">งบแสดงฐานะการเงิน!$A$1:$G$77</definedName>
    <definedName name="t" localSheetId="4">งบกระแสเงินสด!$A$1:$G$74</definedName>
  </definedNames>
  <calcPr calcId="144525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3" l="1"/>
  <c r="F15" i="12"/>
  <c r="F63" i="14" l="1"/>
  <c r="D63" i="14"/>
  <c r="A3" i="14" l="1"/>
  <c r="A40" i="14" s="1"/>
  <c r="L18" i="6"/>
  <c r="H19" i="6"/>
  <c r="F19" i="6"/>
  <c r="D19" i="6"/>
  <c r="L13" i="6"/>
  <c r="H14" i="6"/>
  <c r="F14" i="6"/>
  <c r="D14" i="6"/>
  <c r="F33" i="13" l="1"/>
  <c r="L16" i="6" l="1"/>
  <c r="D57" i="14" l="1"/>
  <c r="D34" i="12" l="1"/>
  <c r="L11" i="6"/>
  <c r="D71" i="12"/>
  <c r="D68" i="12"/>
  <c r="D67" i="12"/>
  <c r="F15" i="13"/>
  <c r="F10" i="13"/>
  <c r="F60" i="12"/>
  <c r="D60" i="12"/>
  <c r="A57" i="12"/>
  <c r="F41" i="12"/>
  <c r="F34" i="12"/>
  <c r="A31" i="12"/>
  <c r="F48" i="12"/>
  <c r="F22" i="12"/>
  <c r="F65" i="12"/>
  <c r="D65" i="12"/>
  <c r="F19" i="13" l="1"/>
  <c r="F23" i="13" s="1"/>
  <c r="F49" i="12"/>
  <c r="F23" i="12"/>
  <c r="F57" i="14"/>
  <c r="F26" i="13" l="1"/>
  <c r="F9" i="14" s="1"/>
  <c r="F26" i="14" s="1"/>
  <c r="F35" i="14" l="1"/>
  <c r="F36" i="13"/>
  <c r="F34" i="13"/>
  <c r="F47" i="14" l="1"/>
  <c r="F65" i="14" s="1"/>
  <c r="F67" i="14" s="1"/>
  <c r="F71" i="14" s="1"/>
  <c r="J12" i="6"/>
  <c r="J14" i="6" s="1"/>
  <c r="F72" i="12" s="1"/>
  <c r="F73" i="12" s="1"/>
  <c r="F74" i="12" s="1"/>
  <c r="F78" i="12" s="1"/>
  <c r="L12" i="6" l="1"/>
  <c r="L14" i="6" s="1"/>
  <c r="D19" i="12" l="1"/>
  <c r="D44" i="12" l="1"/>
  <c r="D47" i="12" l="1"/>
  <c r="D21" i="12"/>
  <c r="D46" i="12" l="1"/>
  <c r="D48" i="12" s="1"/>
  <c r="D20" i="12"/>
  <c r="D39" i="12" l="1"/>
  <c r="D15" i="13"/>
  <c r="D37" i="12"/>
  <c r="D40" i="12"/>
  <c r="D41" i="12" l="1"/>
  <c r="D49" i="12" s="1"/>
  <c r="D18" i="12"/>
  <c r="D22" i="12" s="1"/>
  <c r="D13" i="12" l="1"/>
  <c r="D11" i="12"/>
  <c r="D14" i="12" l="1"/>
  <c r="D9" i="12"/>
  <c r="D15" i="12" s="1"/>
  <c r="D23" i="12" s="1"/>
  <c r="D10" i="13" l="1"/>
  <c r="D19" i="13" s="1"/>
  <c r="D23" i="13" s="1"/>
  <c r="D26" i="13" s="1"/>
  <c r="D9" i="14" l="1"/>
  <c r="D26" i="14" s="1"/>
  <c r="D35" i="14" s="1"/>
  <c r="D34" i="13"/>
  <c r="J17" i="6" s="1"/>
  <c r="D36" i="13"/>
  <c r="D47" i="14" l="1"/>
  <c r="D65" i="14" s="1"/>
  <c r="D67" i="14" s="1"/>
  <c r="D71" i="14" s="1"/>
  <c r="J19" i="6"/>
  <c r="D72" i="12" s="1"/>
  <c r="D73" i="12" s="1"/>
  <c r="D74" i="12" s="1"/>
  <c r="D78" i="12" s="1"/>
  <c r="L17" i="6"/>
  <c r="L19" i="6" s="1"/>
</calcChain>
</file>

<file path=xl/sharedStrings.xml><?xml version="1.0" encoding="utf-8"?>
<sst xmlns="http://schemas.openxmlformats.org/spreadsheetml/2006/main" count="181" uniqueCount="139">
  <si>
    <t>บริษัท  ยูไนเต็ด  เปเปอร์  จำกัด 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</si>
  <si>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</si>
  <si>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</si>
  <si>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</si>
  <si>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</si>
  <si>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>2562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</si>
  <si>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</si>
  <si>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</si>
  <si>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</si>
  <si>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</si>
  <si>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 </t>
  </si>
  <si>
    <t xml:space="preserve">     พัสดุและอะไหล่คงคลัง</t>
  </si>
  <si>
    <t>สินทรัพย์ไม่หมุนเวียน</t>
  </si>
  <si>
    <t xml:space="preserve">     ที่ดิน อาคารและอุปกรณ์ 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</si>
  <si>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</si>
  <si>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</si>
  <si>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</si>
  <si>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</si>
  <si>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</si>
  <si>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</si>
  <si>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</si>
  <si>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</si>
  <si>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</si>
  <si>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</si>
  <si>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>หนี้สินไม่หมุนเวียน</t>
  </si>
  <si>
    <t xml:space="preserve">     ประมาณการหนี้สินไม่หมุนเวียน</t>
  </si>
  <si>
    <t xml:space="preserve">         สำหรับผลประโยชน์พนักงาน</t>
  </si>
  <si>
    <t xml:space="preserve">      หนี้สินไม่หมุนเวียนอื่น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</si>
  <si>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</si>
  <si>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</si>
  <si>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</si>
  <si>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650,000,000 หุ้น มูลค่าหุ้นละ 1 บาท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</si>
  <si>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</si>
  <si>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</si>
  <si>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กำไรสะสม</t>
  </si>
  <si>
    <t xml:space="preserve">          จัดสรรแล้ว</t>
  </si>
  <si>
    <t xml:space="preserve">               ทุนสำรองตามกฏหมาย</t>
  </si>
  <si>
    <t xml:space="preserve">          ยังไม่ได้จัดสรร</t>
  </si>
  <si>
    <t>รวมหนี้สินและส่วนของผู้ถือหุ้น</t>
  </si>
  <si>
    <t>งบกำไรขาดทุนเบ็ดเสร็จ</t>
  </si>
  <si>
    <t>กำไรขั้นต้น</t>
  </si>
  <si>
    <t>รายได้อื่น</t>
  </si>
  <si>
    <t xml:space="preserve">    รายได้จากการขายไฟฟ้า</t>
  </si>
  <si>
    <t xml:space="preserve">    อื่น ๆ</t>
  </si>
  <si>
    <t xml:space="preserve">    รวมรายได้อื่น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</si>
  <si>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</si>
  <si>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</si>
  <si>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</si>
  <si>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(ค่าใช้จ่าย) รายได้ภาษีเงินได้</t>
  </si>
  <si>
    <t>กำไรต่อหุ้นขั้นพื้นฐาน</t>
  </si>
  <si>
    <t>งบแสดงการเปลี่ยนแปลงส่วนของผู้ถือหุ้น</t>
  </si>
  <si>
    <t>กำไรสะสม</t>
  </si>
  <si>
    <t>จัดสรรแล้ว</t>
  </si>
  <si>
    <t>ทุนที่ออก</t>
  </si>
  <si>
    <t>ส่วนเกินมูลค่า</t>
  </si>
  <si>
    <t>ทุนสำรอง</t>
  </si>
  <si>
    <t>รวมส่วนของ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</si>
  <si>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</si>
  <si>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</si>
  <si>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</si>
  <si>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</si>
  <si>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</si>
  <si>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ยอดคงเหลือ ณ วันที่ 31 ธันวาคม 2561</t>
  </si>
  <si>
    <t>ยอดคงเหลือ ณ วันที่ 31 ธันวาคม 2562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</si>
  <si>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</si>
  <si>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</si>
  <si>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</si>
  <si>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</si>
  <si>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สินทรัพย์จากการดำเนินงาน(เพิ่มขึ้น) ลดลง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</si>
  <si>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</si>
  <si>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</si>
  <si>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</si>
  <si>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 สุทธิ</t>
  </si>
  <si>
    <t xml:space="preserve">                          รวมสินทรัพย์หมุนเวียน</t>
  </si>
  <si>
    <t xml:space="preserve">                          รวมสินทรัพย์ไม่หมุนเวียน</t>
  </si>
  <si>
    <t xml:space="preserve">                          รวมหนี้สินหมุนเวียน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</si>
  <si>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</si>
  <si>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</si>
  <si>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 xml:space="preserve">                           รวมส่วนของผู้ถือหุ้น</t>
  </si>
  <si>
    <t>2563</t>
  </si>
  <si>
    <t xml:space="preserve">      ชำระคืนเงินกู้ยืมระยะยาวจากสถาบันการเงิน</t>
  </si>
  <si>
    <t xml:space="preserve">      เงินปันผลจ่าย</t>
  </si>
  <si>
    <t xml:space="preserve">     สินทรัพย์สิทธิการใช้ </t>
  </si>
  <si>
    <t xml:space="preserve">     ส่วนของหนี้สินตามสัญญาเช่า</t>
  </si>
  <si>
    <t xml:space="preserve">     หนี้สินตามสัญญาเช่า</t>
  </si>
  <si>
    <t xml:space="preserve">     สินค้าคงเหลือ</t>
  </si>
  <si>
    <t xml:space="preserve">     ค่าเสื่อมราคา</t>
  </si>
  <si>
    <t xml:space="preserve">     ประมาณการค่าใช้จ่ายผลประโยชน์พนักงาน</t>
  </si>
  <si>
    <t xml:space="preserve">     ต้นทุนทางการเงิน</t>
  </si>
  <si>
    <t xml:space="preserve">     จ่ายต้นทุนทางการเงิน</t>
  </si>
  <si>
    <t xml:space="preserve">     จ่ายภาษีเงินได้</t>
  </si>
  <si>
    <t xml:space="preserve">     หนี้สินไม่หมุนเวียนอื่น</t>
  </si>
  <si>
    <t xml:space="preserve">     จ่ายซื้อเงินลงทุนชั่วคราว</t>
  </si>
  <si>
    <t xml:space="preserve">     รับเงินจากการขายเงินลงทุนชั่วคราว</t>
  </si>
  <si>
    <t xml:space="preserve">     รับคืนเงินให้กู้ยืมระยะสั้นแก่กิจการที่เกี่ยวข้องกัน</t>
  </si>
  <si>
    <t xml:space="preserve">     จ่ายซื้อสินทรัพย์ถาวร</t>
  </si>
  <si>
    <t xml:space="preserve">     รับเงินจากการขายสินทรัพย์ถาวร</t>
  </si>
  <si>
    <t>กำไรขาดทุนเบ็ดเสร็จอื่น:</t>
  </si>
  <si>
    <t xml:space="preserve">      ชำระหนี้สินตามสัญญาเช่า</t>
  </si>
  <si>
    <t xml:space="preserve">   ผลประโยชน์พนักงานที่กำหนดไว้</t>
  </si>
  <si>
    <t>ผลขาดทุนจากการวัดมูลค่าใหม่ของ</t>
  </si>
  <si>
    <t>เงินปันผลจ่าย</t>
  </si>
  <si>
    <t>กระแสเงินสดสุทธิได้มาจาก(ใช้ไปใน) กิจกรรมดำเนินงาน</t>
  </si>
  <si>
    <t>กระแสเงินสดสุทธิได้มาจาก(ใช้ไปใน) กิจกรรมลงทุน</t>
  </si>
  <si>
    <t>กระแสเงินสดสุทธิได้มาจาก(ใช้ไปใน) กิจกรรมจัดหาเงิน</t>
  </si>
  <si>
    <t>กำไรจากกิจกรรมดำเนินงาน</t>
  </si>
  <si>
    <t>รายได้ทางการเงิน</t>
  </si>
  <si>
    <t>กำไรก่อนค่าใช้จ่ายภาษีเงินได้</t>
  </si>
  <si>
    <t>รายการที่จะไม่ถูกจัดประเภทใหม่ไว้ในกำไรหรือขาดทุนในภายหลัง</t>
  </si>
  <si>
    <t xml:space="preserve">รายการปรับกระทบกำไรเป็นเงินสดสุทธิได้มาจาก(ใช้ไปใน) </t>
  </si>
  <si>
    <t xml:space="preserve">   กิจกรรมดำเนินงาน </t>
  </si>
  <si>
    <t>หนี้สินจากการดำเนินงานเพิ่มขึ้น(ลดลง)</t>
  </si>
  <si>
    <t>เงินสดรับ(จ่าย) อื่นจากกิจกรรมดำเนินงาน</t>
  </si>
  <si>
    <t xml:space="preserve">     รายได้ทางการเงิน</t>
  </si>
  <si>
    <t xml:space="preserve">     รับรายได้ทางการเงิน</t>
  </si>
  <si>
    <t>สำหรับปีสิ้นสุดวันที่ 31 ธันวาคม 2563</t>
  </si>
  <si>
    <t>กำไรเบ็ดเสร็จรวมสำหรับปี</t>
  </si>
  <si>
    <t>กำไรสำหรับปี</t>
  </si>
  <si>
    <t>กำไร(ขาดทุน) เบ็ดเสร็จอื่นสำหรับปี - สุทธิจากภาษี</t>
  </si>
  <si>
    <t>ยอดคงเหลือ ณ วันที่ 31 ธันวาคม 2563</t>
  </si>
  <si>
    <t xml:space="preserve">     โอนกลับค่าเผื่อการลดมูลค่าของสินค้าคงเหลือ</t>
  </si>
  <si>
    <t xml:space="preserve">     (กำไร) ขาดทุนจากการจำหน่ายเงินลงทุนชั่วคราว</t>
  </si>
  <si>
    <t xml:space="preserve">     จ่ายเงินให้กู้ยืมระยะสั้นแก่กิจการที่เกี่ยวข้องกัน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</si>
  <si>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</si>
  <si>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</si>
  <si>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  (กำไร) ขาดทุนจากการจำหน่ายทรัพย์สิน</t>
  </si>
  <si>
    <t xml:space="preserve">     ค่าใช้จ่าย(รายได้) ภาษีเงินได้</t>
  </si>
  <si>
    <t>ณ วันที่ 31 ธันวาคม 2563</t>
  </si>
  <si>
    <t>8, 21</t>
  </si>
  <si>
    <t>13, 21</t>
  </si>
  <si>
    <t>ภาษีเงินได้</t>
  </si>
  <si>
    <t xml:space="preserve">     ขาดทุน (กำไร) ที่ยังไม่เกิดขึ้นจริงจากอัตราแลกเปลี่ยน</t>
  </si>
  <si>
    <t xml:space="preserve">     ขาดทุนด้านเครดิตที่คาดว่าจะเกิดขึ้น </t>
  </si>
  <si>
    <t xml:space="preserve">         (2562: หนี้สงสัยจะสูญของลูกหนี้การค้าและลูกหนี้อื่น)</t>
  </si>
  <si>
    <t xml:space="preserve">     ค่าเผื่อการลดมูลค่าของพัสดุและอะไหล่คงคลัง (โอนกลับ)</t>
  </si>
  <si>
    <r>
      <t>รายได้จากการขาย</t>
    </r>
    <r>
      <rPr>
        <sz val="15"/>
        <color rgb="FFFF0000"/>
        <rFont val="Angsana New"/>
        <family val="1"/>
      </rPr>
      <t xml:space="preserve"> </t>
    </r>
  </si>
  <si>
    <t xml:space="preserve">ต้นทุนขาย </t>
  </si>
  <si>
    <t xml:space="preserve">     กำไรที่ยังไม่เกิดขึ้นจริงจากการเปลี่ยนแปลงมูลค่าเงินลงทุนชั่วคราว</t>
  </si>
  <si>
    <t xml:space="preserve">     เงินลงทุนชั่วคราว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</si>
</sst>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_(* #,##0_);_(* \(#,##0\);_(* &quot;-&quot;??_);_(@_)"/>
    <numFmt numFmtId="191" formatCode="_(* #,##0_);_(* \(#,##0\);_(* \-??_);_(@_)"/>
    <numFmt numFmtId="192" formatCode="#,##0;\(#,##0\)"/>
  </numFmts>
  <fonts count="42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15"/>
      <color indexed="10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UPC"/>
      <family val="1"/>
      <charset val="222"/>
    </font>
    <font>
      <sz val="15"/>
      <color rgb="FFFF0000"/>
      <name val="Angsana New"/>
      <family val="1"/>
    </font>
    <font>
      <sz val="18"/>
      <color theme="3"/>
      <name val="Tahoma"/>
      <family val="2"/>
      <scheme val="major"/>
    </font>
    <font>
      <sz val="11"/>
      <color indexed="8"/>
      <name val="Calibri"/>
      <family val="2"/>
    </font>
    <font>
      <sz val="8"/>
      <name val="Arial"/>
      <family val="2"/>
    </font>
    <font>
      <sz val="13"/>
      <name val="Angsana New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3" fillId="0" borderId="0"/>
    <xf numFmtId="43" fontId="1" fillId="0" borderId="0" applyFont="0" applyFill="0" applyBorder="0" applyAlignment="0" applyProtection="0"/>
    <xf numFmtId="39" fontId="2" fillId="0" borderId="0"/>
    <xf numFmtId="0" fontId="22" fillId="0" borderId="0" applyNumberFormat="0" applyFill="0" applyBorder="0" applyAlignment="0" applyProtection="0"/>
    <xf numFmtId="0" fontId="23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8" fillId="3" borderId="0" applyNumberFormat="0" applyBorder="0" applyAlignment="0" applyProtection="0"/>
    <xf numFmtId="0" fontId="29" fillId="6" borderId="8" applyNumberFormat="0" applyAlignment="0" applyProtection="0"/>
    <xf numFmtId="0" fontId="30" fillId="7" borderId="11" applyNumberFormat="0" applyAlignment="0" applyProtection="0"/>
    <xf numFmtId="43" fontId="23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2" borderId="0" applyNumberFormat="0" applyBorder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6" fillId="5" borderId="8" applyNumberFormat="0" applyAlignment="0" applyProtection="0"/>
    <xf numFmtId="0" fontId="37" fillId="0" borderId="10" applyNumberFormat="0" applyFill="0" applyAlignment="0" applyProtection="0"/>
    <xf numFmtId="0" fontId="38" fillId="4" borderId="0" applyNumberFormat="0" applyBorder="0" applyAlignment="0" applyProtection="0"/>
    <xf numFmtId="0" fontId="1" fillId="0" borderId="0"/>
    <xf numFmtId="0" fontId="24" fillId="0" borderId="0"/>
    <xf numFmtId="0" fontId="10" fillId="0" borderId="0"/>
    <xf numFmtId="0" fontId="26" fillId="8" borderId="12" applyNumberFormat="0" applyFont="0" applyAlignment="0" applyProtection="0"/>
    <xf numFmtId="0" fontId="39" fillId="6" borderId="9" applyNumberFormat="0" applyAlignment="0" applyProtection="0"/>
    <xf numFmtId="0" fontId="40" fillId="0" borderId="13" applyNumberFormat="0" applyFill="0" applyAlignment="0" applyProtection="0"/>
    <xf numFmtId="0" fontId="41" fillId="0" borderId="0" applyNumberFormat="0" applyFill="0" applyBorder="0" applyAlignment="0" applyProtection="0"/>
  </cellStyleXfs>
  <cellXfs count="209">
    <xf numFmtId="0" fontId="0" fillId="0" borderId="0" xfId="0"/>
    <xf numFmtId="188" fontId="6" fillId="0" borderId="0" xfId="8" applyNumberFormat="1" applyFont="1" applyFill="1" applyAlignment="1" applyProtection="1"/>
    <xf numFmtId="188" fontId="7" fillId="0" borderId="0" xfId="8" quotePrefix="1" applyNumberFormat="1" applyFont="1" applyFill="1" applyAlignment="1" applyProtection="1"/>
    <xf numFmtId="188" fontId="6" fillId="0" borderId="0" xfId="8" quotePrefix="1" applyNumberFormat="1" applyFont="1" applyFill="1" applyAlignment="1" applyProtection="1"/>
    <xf numFmtId="187" fontId="6" fillId="0" borderId="0" xfId="8" applyNumberFormat="1" applyFont="1" applyFill="1" applyBorder="1" applyAlignment="1"/>
    <xf numFmtId="188" fontId="6" fillId="0" borderId="0" xfId="0" applyNumberFormat="1" applyFont="1" applyFill="1" applyAlignment="1">
      <alignment vertical="center"/>
    </xf>
    <xf numFmtId="187" fontId="6" fillId="0" borderId="0" xfId="8" applyNumberFormat="1" applyFont="1" applyFill="1" applyAlignment="1"/>
    <xf numFmtId="188" fontId="8" fillId="0" borderId="0" xfId="8" applyNumberFormat="1" applyFont="1" applyFill="1" applyAlignment="1" applyProtection="1"/>
    <xf numFmtId="188" fontId="7" fillId="0" borderId="0" xfId="8" applyNumberFormat="1" applyFont="1" applyFill="1" applyAlignment="1" applyProtection="1"/>
    <xf numFmtId="187" fontId="6" fillId="0" borderId="1" xfId="8" applyNumberFormat="1" applyFont="1" applyFill="1" applyBorder="1" applyAlignment="1"/>
    <xf numFmtId="187" fontId="6" fillId="0" borderId="2" xfId="8" applyNumberFormat="1" applyFont="1" applyFill="1" applyBorder="1" applyAlignment="1"/>
    <xf numFmtId="188" fontId="8" fillId="0" borderId="0" xfId="0" applyNumberFormat="1" applyFont="1" applyFill="1" applyAlignment="1">
      <alignment vertical="center"/>
    </xf>
    <xf numFmtId="188" fontId="6" fillId="0" borderId="0" xfId="8" applyNumberFormat="1" applyFont="1" applyFill="1" applyAlignment="1" applyProtection="1">
      <alignment vertical="center"/>
    </xf>
    <xf numFmtId="188" fontId="6" fillId="0" borderId="0" xfId="8" applyNumberFormat="1" applyFont="1" applyFill="1" applyAlignment="1">
      <alignment vertical="center"/>
    </xf>
    <xf numFmtId="188" fontId="8" fillId="0" borderId="0" xfId="8" quotePrefix="1" applyNumberFormat="1" applyFont="1" applyFill="1" applyAlignment="1">
      <alignment horizontal="center"/>
    </xf>
    <xf numFmtId="188" fontId="6" fillId="0" borderId="0" xfId="0" applyNumberFormat="1" applyFont="1" applyFill="1" applyBorder="1" applyAlignment="1">
      <alignment vertical="center"/>
    </xf>
    <xf numFmtId="188" fontId="6" fillId="0" borderId="0" xfId="8" applyNumberFormat="1" applyFont="1" applyFill="1" applyBorder="1" applyAlignment="1" applyProtection="1"/>
    <xf numFmtId="188" fontId="6" fillId="0" borderId="0" xfId="8" quotePrefix="1" applyNumberFormat="1" applyFont="1" applyFill="1" applyBorder="1" applyAlignment="1" applyProtection="1"/>
    <xf numFmtId="188" fontId="6" fillId="0" borderId="0" xfId="8" applyNumberFormat="1" applyFont="1" applyFill="1" applyAlignment="1"/>
    <xf numFmtId="49" fontId="7" fillId="0" borderId="0" xfId="8" quotePrefix="1" applyNumberFormat="1" applyFont="1" applyFill="1" applyAlignment="1" applyProtection="1">
      <alignment horizontal="center"/>
    </xf>
    <xf numFmtId="49" fontId="6" fillId="0" borderId="0" xfId="8" quotePrefix="1" applyNumberFormat="1" applyFont="1" applyFill="1" applyAlignment="1" applyProtection="1">
      <alignment horizontal="center"/>
    </xf>
    <xf numFmtId="40" fontId="6" fillId="0" borderId="0" xfId="8" applyNumberFormat="1" applyFont="1" applyFill="1" applyAlignment="1" applyProtection="1">
      <alignment vertical="center"/>
    </xf>
    <xf numFmtId="188" fontId="6" fillId="0" borderId="0" xfId="0" applyNumberFormat="1" applyFont="1" applyFill="1" applyAlignment="1"/>
    <xf numFmtId="189" fontId="6" fillId="0" borderId="0" xfId="6" applyNumberFormat="1" applyFont="1"/>
    <xf numFmtId="0" fontId="10" fillId="0" borderId="0" xfId="0" applyFont="1"/>
    <xf numFmtId="187" fontId="6" fillId="0" borderId="1" xfId="4" applyNumberFormat="1" applyFont="1" applyFill="1" applyBorder="1" applyAlignment="1"/>
    <xf numFmtId="187" fontId="6" fillId="0" borderId="3" xfId="4" applyNumberFormat="1" applyFont="1" applyFill="1" applyBorder="1" applyAlignment="1" applyProtection="1"/>
    <xf numFmtId="188" fontId="6" fillId="0" borderId="0" xfId="4" applyNumberFormat="1" applyFont="1" applyFill="1" applyAlignment="1" applyProtection="1"/>
    <xf numFmtId="43" fontId="13" fillId="0" borderId="0" xfId="7" applyFont="1" applyFill="1"/>
    <xf numFmtId="188" fontId="6" fillId="0" borderId="0" xfId="8" applyNumberFormat="1" applyFont="1" applyFill="1" applyAlignment="1" applyProtection="1">
      <alignment horizontal="center" vertical="center"/>
    </xf>
    <xf numFmtId="188" fontId="6" fillId="0" borderId="0" xfId="8" applyNumberFormat="1" applyFont="1" applyFill="1" applyAlignment="1" applyProtection="1">
      <alignment horizontal="left"/>
    </xf>
    <xf numFmtId="188" fontId="6" fillId="0" borderId="0" xfId="5" applyNumberFormat="1" applyFont="1" applyFill="1" applyAlignment="1"/>
    <xf numFmtId="188" fontId="6" fillId="0" borderId="0" xfId="8" applyNumberFormat="1" applyFont="1" applyFill="1"/>
    <xf numFmtId="188" fontId="6" fillId="0" borderId="0" xfId="1" applyNumberFormat="1" applyFont="1" applyFill="1" applyBorder="1"/>
    <xf numFmtId="188" fontId="8" fillId="0" borderId="0" xfId="0" applyNumberFormat="1" applyFont="1" applyFill="1" applyAlignment="1"/>
    <xf numFmtId="188" fontId="6" fillId="0" borderId="0" xfId="0" applyNumberFormat="1" applyFont="1" applyFill="1"/>
    <xf numFmtId="188" fontId="7" fillId="0" borderId="0" xfId="0" applyNumberFormat="1" applyFont="1" applyFill="1" applyAlignment="1">
      <alignment horizontal="center"/>
    </xf>
    <xf numFmtId="188" fontId="6" fillId="0" borderId="0" xfId="0" applyNumberFormat="1" applyFont="1" applyFill="1" applyBorder="1"/>
    <xf numFmtId="188" fontId="6" fillId="0" borderId="0" xfId="0" applyNumberFormat="1" applyFont="1" applyFill="1" applyBorder="1" applyAlignment="1">
      <alignment horizontal="center"/>
    </xf>
    <xf numFmtId="188" fontId="6" fillId="0" borderId="0" xfId="0" applyNumberFormat="1" applyFont="1" applyFill="1" applyAlignment="1">
      <alignment horizontal="center"/>
    </xf>
    <xf numFmtId="188" fontId="8" fillId="0" borderId="0" xfId="0" applyNumberFormat="1" applyFont="1" applyFill="1" applyAlignment="1">
      <alignment horizontal="right"/>
    </xf>
    <xf numFmtId="188" fontId="9" fillId="0" borderId="0" xfId="0" applyNumberFormat="1" applyFont="1" applyFill="1" applyBorder="1" applyAlignment="1">
      <alignment horizontal="center"/>
    </xf>
    <xf numFmtId="188" fontId="8" fillId="0" borderId="0" xfId="0" applyNumberFormat="1" applyFont="1" applyFill="1"/>
    <xf numFmtId="188" fontId="6" fillId="0" borderId="0" xfId="0" quotePrefix="1" applyNumberFormat="1" applyFont="1" applyFill="1" applyAlignment="1">
      <alignment horizontal="left"/>
    </xf>
    <xf numFmtId="188" fontId="7" fillId="0" borderId="0" xfId="0" quotePrefix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/>
    <xf numFmtId="187" fontId="6" fillId="0" borderId="4" xfId="8" applyNumberFormat="1" applyFont="1" applyFill="1" applyBorder="1" applyAlignment="1"/>
    <xf numFmtId="188" fontId="14" fillId="0" borderId="0" xfId="8" applyNumberFormat="1" applyFont="1" applyFill="1" applyAlignment="1"/>
    <xf numFmtId="188" fontId="15" fillId="0" borderId="0" xfId="0" applyNumberFormat="1" applyFont="1" applyFill="1" applyAlignment="1"/>
    <xf numFmtId="188" fontId="14" fillId="0" borderId="0" xfId="8" applyNumberFormat="1" applyFont="1" applyFill="1" applyAlignment="1" applyProtection="1"/>
    <xf numFmtId="188" fontId="14" fillId="0" borderId="0" xfId="0" applyNumberFormat="1" applyFont="1" applyFill="1" applyAlignment="1"/>
    <xf numFmtId="188" fontId="16" fillId="0" borderId="0" xfId="8" applyNumberFormat="1" applyFont="1" applyFill="1" applyAlignment="1" applyProtection="1">
      <alignment horizontal="center"/>
    </xf>
    <xf numFmtId="188" fontId="17" fillId="0" borderId="0" xfId="0" applyNumberFormat="1" applyFont="1" applyFill="1" applyAlignment="1"/>
    <xf numFmtId="188" fontId="14" fillId="0" borderId="0" xfId="8" applyNumberFormat="1" applyFont="1" applyFill="1" applyBorder="1" applyAlignment="1">
      <alignment horizontal="center"/>
    </xf>
    <xf numFmtId="188" fontId="17" fillId="0" borderId="0" xfId="8" applyNumberFormat="1" applyFont="1" applyFill="1" applyAlignment="1" applyProtection="1"/>
    <xf numFmtId="0" fontId="17" fillId="0" borderId="0" xfId="8" applyNumberFormat="1" applyFont="1" applyFill="1" applyAlignment="1" applyProtection="1">
      <alignment horizontal="center"/>
    </xf>
    <xf numFmtId="0" fontId="17" fillId="0" borderId="0" xfId="8" quotePrefix="1" applyNumberFormat="1" applyFont="1" applyFill="1" applyAlignment="1" applyProtection="1">
      <alignment horizontal="center"/>
    </xf>
    <xf numFmtId="0" fontId="17" fillId="0" borderId="0" xfId="8" quotePrefix="1" applyNumberFormat="1" applyFont="1" applyFill="1" applyAlignment="1" applyProtection="1"/>
    <xf numFmtId="0" fontId="17" fillId="0" borderId="0" xfId="8" applyNumberFormat="1" applyFont="1" applyFill="1" applyAlignment="1" applyProtection="1"/>
    <xf numFmtId="49" fontId="17" fillId="0" borderId="0" xfId="0" applyNumberFormat="1" applyFont="1" applyFill="1" applyAlignment="1"/>
    <xf numFmtId="49" fontId="17" fillId="0" borderId="0" xfId="8" applyNumberFormat="1" applyFont="1" applyFill="1" applyAlignment="1" applyProtection="1"/>
    <xf numFmtId="49" fontId="16" fillId="0" borderId="0" xfId="8" applyNumberFormat="1" applyFont="1" applyFill="1" applyAlignment="1" applyProtection="1"/>
    <xf numFmtId="49" fontId="14" fillId="0" borderId="0" xfId="8" applyNumberFormat="1" applyFont="1" applyFill="1" applyAlignment="1" applyProtection="1"/>
    <xf numFmtId="0" fontId="17" fillId="0" borderId="0" xfId="0" applyNumberFormat="1" applyFont="1" applyFill="1" applyAlignment="1">
      <alignment horizontal="center"/>
    </xf>
    <xf numFmtId="49" fontId="17" fillId="0" borderId="0" xfId="8" quotePrefix="1" applyNumberFormat="1" applyFont="1" applyFill="1" applyAlignment="1" applyProtection="1">
      <alignment horizontal="center"/>
    </xf>
    <xf numFmtId="49" fontId="17" fillId="0" borderId="0" xfId="8" applyNumberFormat="1" applyFont="1" applyFill="1" applyAlignment="1" applyProtection="1">
      <alignment horizontal="center"/>
    </xf>
    <xf numFmtId="0" fontId="17" fillId="0" borderId="0" xfId="8" quotePrefix="1" applyNumberFormat="1" applyFont="1" applyFill="1" applyAlignment="1" applyProtection="1">
      <alignment horizontal="right"/>
    </xf>
    <xf numFmtId="0" fontId="17" fillId="0" borderId="0" xfId="8" applyNumberFormat="1" applyFont="1" applyFill="1" applyAlignment="1" applyProtection="1">
      <alignment horizontal="right"/>
    </xf>
    <xf numFmtId="190" fontId="8" fillId="0" borderId="0" xfId="0" quotePrefix="1" applyNumberFormat="1" applyFont="1" applyFill="1" applyBorder="1" applyAlignment="1">
      <alignment horizontal="center"/>
    </xf>
    <xf numFmtId="188" fontId="11" fillId="0" borderId="0" xfId="8" applyNumberFormat="1" applyFont="1" applyFill="1" applyAlignment="1" applyProtection="1"/>
    <xf numFmtId="39" fontId="19" fillId="0" borderId="0" xfId="5" applyNumberFormat="1" applyFont="1" applyFill="1" applyAlignment="1"/>
    <xf numFmtId="39" fontId="18" fillId="0" borderId="0" xfId="5" applyNumberFormat="1" applyFont="1" applyFill="1" applyAlignment="1"/>
    <xf numFmtId="39" fontId="19" fillId="0" borderId="0" xfId="0" applyNumberFormat="1" applyFont="1" applyFill="1" applyAlignment="1">
      <alignment vertical="center"/>
    </xf>
    <xf numFmtId="39" fontId="21" fillId="0" borderId="0" xfId="8" applyNumberFormat="1" applyFont="1" applyFill="1" applyAlignment="1" applyProtection="1">
      <alignment horizontal="left"/>
    </xf>
    <xf numFmtId="39" fontId="21" fillId="0" borderId="0" xfId="5" applyNumberFormat="1" applyFont="1" applyFill="1" applyAlignment="1"/>
    <xf numFmtId="39" fontId="19" fillId="0" borderId="0" xfId="5" applyNumberFormat="1" applyFont="1" applyFill="1"/>
    <xf numFmtId="189" fontId="19" fillId="0" borderId="0" xfId="5" applyNumberFormat="1" applyFont="1" applyFill="1"/>
    <xf numFmtId="188" fontId="20" fillId="0" borderId="0" xfId="8" applyNumberFormat="1" applyFont="1" applyFill="1" applyAlignment="1" applyProtection="1">
      <alignment horizontal="left"/>
    </xf>
    <xf numFmtId="189" fontId="20" fillId="0" borderId="0" xfId="5" applyNumberFormat="1" applyFont="1" applyFill="1" applyAlignment="1"/>
    <xf numFmtId="189" fontId="20" fillId="0" borderId="0" xfId="8" applyNumberFormat="1" applyFont="1" applyFill="1" applyAlignment="1"/>
    <xf numFmtId="189" fontId="20" fillId="0" borderId="0" xfId="1" applyNumberFormat="1" applyFont="1" applyFill="1" applyBorder="1" applyAlignment="1"/>
    <xf numFmtId="188" fontId="20" fillId="0" borderId="0" xfId="5" applyNumberFormat="1" applyFont="1" applyFill="1" applyAlignment="1"/>
    <xf numFmtId="188" fontId="19" fillId="0" borderId="0" xfId="0" applyNumberFormat="1" applyFont="1" applyFill="1" applyAlignment="1"/>
    <xf numFmtId="39" fontId="6" fillId="0" borderId="0" xfId="8" applyNumberFormat="1" applyFont="1" applyFill="1" applyAlignment="1" applyProtection="1">
      <alignment horizontal="left"/>
    </xf>
    <xf numFmtId="191" fontId="11" fillId="0" borderId="0" xfId="0" applyNumberFormat="1" applyFont="1" applyFill="1" applyBorder="1" applyAlignment="1" applyProtection="1">
      <alignment horizontal="right"/>
      <protection hidden="1"/>
    </xf>
    <xf numFmtId="189" fontId="6" fillId="0" borderId="0" xfId="6" applyNumberFormat="1" applyFont="1" applyFill="1" applyBorder="1" applyAlignment="1" applyProtection="1">
      <alignment horizontal="right" vertical="center"/>
      <protection hidden="1"/>
    </xf>
    <xf numFmtId="188" fontId="11" fillId="0" borderId="0" xfId="8" applyNumberFormat="1" applyFont="1" applyFill="1" applyAlignment="1">
      <alignment horizontal="center"/>
    </xf>
    <xf numFmtId="39" fontId="8" fillId="0" borderId="0" xfId="8" applyNumberFormat="1" applyFont="1" applyFill="1" applyAlignment="1" applyProtection="1">
      <alignment horizontal="left"/>
    </xf>
    <xf numFmtId="188" fontId="11" fillId="0" borderId="0" xfId="0" applyNumberFormat="1" applyFont="1" applyFill="1" applyAlignment="1"/>
    <xf numFmtId="188" fontId="11" fillId="0" borderId="0" xfId="0" applyNumberFormat="1" applyFont="1" applyFill="1" applyBorder="1" applyAlignment="1"/>
    <xf numFmtId="191" fontId="6" fillId="0" borderId="0" xfId="0" applyNumberFormat="1" applyFont="1" applyFill="1" applyBorder="1" applyAlignment="1" applyProtection="1">
      <alignment horizontal="right"/>
      <protection hidden="1"/>
    </xf>
    <xf numFmtId="39" fontId="7" fillId="0" borderId="0" xfId="8" applyNumberFormat="1" applyFont="1" applyFill="1" applyAlignment="1" applyProtection="1">
      <alignment horizontal="left"/>
    </xf>
    <xf numFmtId="190" fontId="6" fillId="0" borderId="0" xfId="0" quotePrefix="1" applyNumberFormat="1" applyFont="1" applyFill="1" applyBorder="1" applyAlignment="1">
      <alignment horizontal="center"/>
    </xf>
    <xf numFmtId="0" fontId="11" fillId="0" borderId="0" xfId="8" applyNumberFormat="1" applyFont="1" applyFill="1" applyAlignment="1" applyProtection="1">
      <alignment horizontal="center"/>
    </xf>
    <xf numFmtId="43" fontId="11" fillId="0" borderId="0" xfId="3" applyFont="1" applyFill="1" applyAlignment="1" applyProtection="1"/>
    <xf numFmtId="43" fontId="11" fillId="0" borderId="0" xfId="3" applyFont="1" applyFill="1" applyBorder="1" applyAlignment="1"/>
    <xf numFmtId="43" fontId="11" fillId="0" borderId="0" xfId="3" applyFont="1" applyFill="1" applyAlignment="1" applyProtection="1">
      <alignment horizontal="right"/>
    </xf>
    <xf numFmtId="43" fontId="11" fillId="0" borderId="0" xfId="3" quotePrefix="1" applyFont="1" applyFill="1" applyAlignment="1" applyProtection="1"/>
    <xf numFmtId="0" fontId="11" fillId="0" borderId="0" xfId="8" quotePrefix="1" applyNumberFormat="1" applyFont="1" applyFill="1" applyAlignment="1" applyProtection="1"/>
    <xf numFmtId="43" fontId="11" fillId="0" borderId="0" xfId="3" quotePrefix="1" applyFont="1" applyFill="1" applyAlignment="1" applyProtection="1">
      <alignment horizontal="right"/>
    </xf>
    <xf numFmtId="0" fontId="11" fillId="0" borderId="0" xfId="8" applyNumberFormat="1" applyFont="1" applyFill="1" applyAlignment="1" applyProtection="1"/>
    <xf numFmtId="43" fontId="11" fillId="0" borderId="2" xfId="3" applyFont="1" applyFill="1" applyBorder="1" applyAlignment="1" applyProtection="1">
      <alignment horizontal="right"/>
    </xf>
    <xf numFmtId="43" fontId="11" fillId="0" borderId="0" xfId="3" applyFont="1" applyFill="1" applyAlignment="1"/>
    <xf numFmtId="43" fontId="11" fillId="0" borderId="0" xfId="3" applyFont="1" applyFill="1" applyBorder="1" applyAlignment="1" applyProtection="1">
      <alignment horizontal="right"/>
    </xf>
    <xf numFmtId="49" fontId="11" fillId="0" borderId="0" xfId="0" applyNumberFormat="1" applyFont="1" applyFill="1" applyAlignment="1"/>
    <xf numFmtId="43" fontId="11" fillId="0" borderId="0" xfId="3" applyFont="1" applyFill="1" applyAlignment="1">
      <alignment horizontal="right"/>
    </xf>
    <xf numFmtId="49" fontId="11" fillId="0" borderId="0" xfId="8" applyNumberFormat="1" applyFont="1" applyFill="1" applyAlignment="1" applyProtection="1"/>
    <xf numFmtId="43" fontId="11" fillId="0" borderId="4" xfId="3" applyFont="1" applyFill="1" applyBorder="1" applyAlignment="1" applyProtection="1">
      <alignment horizontal="right"/>
    </xf>
    <xf numFmtId="188" fontId="11" fillId="0" borderId="0" xfId="8" applyNumberFormat="1" applyFont="1" applyFill="1" applyAlignment="1" applyProtection="1">
      <alignment horizontal="right"/>
    </xf>
    <xf numFmtId="188" fontId="11" fillId="0" borderId="0" xfId="8" applyNumberFormat="1" applyFont="1" applyFill="1" applyBorder="1" applyAlignment="1" applyProtection="1"/>
    <xf numFmtId="188" fontId="11" fillId="0" borderId="0" xfId="8" applyNumberFormat="1" applyFont="1" applyFill="1" applyAlignment="1"/>
    <xf numFmtId="40" fontId="11" fillId="0" borderId="0" xfId="8" applyNumberFormat="1" applyFont="1" applyFill="1" applyAlignment="1" applyProtection="1"/>
    <xf numFmtId="0" fontId="11" fillId="0" borderId="0" xfId="0" applyNumberFormat="1" applyFont="1" applyFill="1" applyAlignment="1">
      <alignment horizontal="center"/>
    </xf>
    <xf numFmtId="43" fontId="11" fillId="0" borderId="2" xfId="3" applyFont="1" applyFill="1" applyBorder="1" applyAlignment="1">
      <alignment horizontal="right"/>
    </xf>
    <xf numFmtId="43" fontId="11" fillId="0" borderId="0" xfId="3" applyFont="1" applyFill="1" applyBorder="1" applyAlignment="1">
      <alignment horizontal="right"/>
    </xf>
    <xf numFmtId="49" fontId="11" fillId="0" borderId="0" xfId="8" quotePrefix="1" applyNumberFormat="1" applyFont="1" applyFill="1" applyAlignment="1" applyProtection="1">
      <alignment horizontal="center"/>
    </xf>
    <xf numFmtId="49" fontId="11" fillId="0" borderId="0" xfId="8" applyNumberFormat="1" applyFont="1" applyFill="1" applyAlignment="1" applyProtection="1">
      <alignment horizontal="center"/>
    </xf>
    <xf numFmtId="43" fontId="11" fillId="0" borderId="0" xfId="3" applyFont="1" applyFill="1" applyAlignment="1" applyProtection="1">
      <alignment horizontal="left"/>
    </xf>
    <xf numFmtId="188" fontId="11" fillId="0" borderId="0" xfId="0" applyNumberFormat="1" applyFont="1" applyFill="1" applyAlignment="1">
      <alignment horizontal="right"/>
    </xf>
    <xf numFmtId="49" fontId="11" fillId="0" borderId="0" xfId="8" applyNumberFormat="1" applyFont="1" applyFill="1" applyAlignment="1" applyProtection="1">
      <alignment horizontal="left"/>
    </xf>
    <xf numFmtId="188" fontId="11" fillId="0" borderId="3" xfId="8" applyNumberFormat="1" applyFont="1" applyFill="1" applyBorder="1" applyAlignment="1">
      <alignment horizontal="right"/>
    </xf>
    <xf numFmtId="49" fontId="11" fillId="0" borderId="0" xfId="8" quotePrefix="1" applyNumberFormat="1" applyFont="1" applyFill="1" applyAlignment="1" applyProtection="1">
      <alignment horizontal="left"/>
    </xf>
    <xf numFmtId="188" fontId="11" fillId="0" borderId="3" xfId="8" applyNumberFormat="1" applyFont="1" applyFill="1" applyBorder="1" applyAlignment="1"/>
    <xf numFmtId="0" fontId="11" fillId="0" borderId="0" xfId="8" quotePrefix="1" applyNumberFormat="1" applyFont="1" applyFill="1" applyAlignment="1" applyProtection="1">
      <alignment horizontal="right"/>
    </xf>
    <xf numFmtId="187" fontId="11" fillId="0" borderId="0" xfId="3" applyNumberFormat="1" applyFont="1" applyFill="1" applyBorder="1" applyAlignment="1">
      <alignment horizontal="right"/>
    </xf>
    <xf numFmtId="187" fontId="11" fillId="0" borderId="0" xfId="3" applyNumberFormat="1" applyFont="1" applyFill="1" applyBorder="1" applyAlignment="1"/>
    <xf numFmtId="0" fontId="11" fillId="0" borderId="0" xfId="8" applyNumberFormat="1" applyFont="1" applyFill="1" applyAlignment="1" applyProtection="1">
      <alignment horizontal="right"/>
    </xf>
    <xf numFmtId="187" fontId="11" fillId="0" borderId="0" xfId="8" applyNumberFormat="1" applyFont="1" applyFill="1" applyAlignment="1" applyProtection="1">
      <alignment horizontal="right"/>
    </xf>
    <xf numFmtId="187" fontId="11" fillId="0" borderId="2" xfId="8" applyNumberFormat="1" applyFont="1" applyFill="1" applyBorder="1" applyAlignment="1" applyProtection="1">
      <alignment horizontal="right"/>
    </xf>
    <xf numFmtId="188" fontId="11" fillId="0" borderId="2" xfId="3" applyNumberFormat="1" applyFont="1" applyFill="1" applyBorder="1" applyAlignment="1"/>
    <xf numFmtId="188" fontId="11" fillId="0" borderId="4" xfId="8" applyNumberFormat="1" applyFont="1" applyFill="1" applyBorder="1" applyAlignment="1" applyProtection="1">
      <alignment horizontal="right"/>
    </xf>
    <xf numFmtId="188" fontId="11" fillId="0" borderId="3" xfId="3" applyNumberFormat="1" applyFont="1" applyFill="1" applyBorder="1" applyAlignment="1"/>
    <xf numFmtId="188" fontId="11" fillId="0" borderId="0" xfId="8" applyNumberFormat="1" applyFont="1" applyFill="1" applyBorder="1" applyAlignment="1" applyProtection="1">
      <alignment horizontal="right"/>
    </xf>
    <xf numFmtId="188" fontId="11" fillId="0" borderId="0" xfId="3" applyNumberFormat="1" applyFont="1" applyFill="1" applyBorder="1" applyAlignment="1"/>
    <xf numFmtId="43" fontId="13" fillId="0" borderId="0" xfId="7" applyFont="1" applyFill="1" applyAlignment="1"/>
    <xf numFmtId="39" fontId="6" fillId="0" borderId="0" xfId="8" applyNumberFormat="1" applyFont="1" applyFill="1" applyAlignment="1" applyProtection="1">
      <alignment horizontal="center"/>
    </xf>
    <xf numFmtId="189" fontId="6" fillId="0" borderId="0" xfId="8" applyNumberFormat="1" applyFont="1" applyFill="1" applyAlignment="1" applyProtection="1">
      <alignment horizontal="center"/>
    </xf>
    <xf numFmtId="39" fontId="6" fillId="0" borderId="0" xfId="8" applyNumberFormat="1" applyFont="1" applyFill="1" applyAlignment="1" applyProtection="1"/>
    <xf numFmtId="189" fontId="6" fillId="0" borderId="0" xfId="8" applyNumberFormat="1" applyFont="1" applyFill="1" applyAlignment="1">
      <alignment vertical="center"/>
    </xf>
    <xf numFmtId="189" fontId="8" fillId="0" borderId="0" xfId="8" quotePrefix="1" applyNumberFormat="1" applyFont="1" applyFill="1" applyAlignment="1">
      <alignment horizontal="center" vertical="center"/>
    </xf>
    <xf numFmtId="189" fontId="8" fillId="0" borderId="0" xfId="8" applyNumberFormat="1" applyFont="1" applyFill="1" applyAlignment="1">
      <alignment horizontal="center" vertical="center"/>
    </xf>
    <xf numFmtId="189" fontId="6" fillId="0" borderId="0" xfId="8" applyNumberFormat="1" applyFont="1" applyFill="1"/>
    <xf numFmtId="189" fontId="6" fillId="0" borderId="0" xfId="5" applyNumberFormat="1" applyFont="1" applyFill="1" applyAlignment="1"/>
    <xf numFmtId="189" fontId="6" fillId="0" borderId="0" xfId="8" applyNumberFormat="1" applyFont="1" applyFill="1" applyProtection="1"/>
    <xf numFmtId="189" fontId="6" fillId="0" borderId="0" xfId="5" applyNumberFormat="1" applyFont="1" applyFill="1"/>
    <xf numFmtId="43" fontId="6" fillId="0" borderId="0" xfId="7" applyFont="1" applyFill="1" applyAlignment="1"/>
    <xf numFmtId="189" fontId="6" fillId="0" borderId="0" xfId="5" applyNumberFormat="1" applyFont="1" applyFill="1" applyBorder="1" applyAlignment="1"/>
    <xf numFmtId="39" fontId="8" fillId="0" borderId="0" xfId="5" applyNumberFormat="1" applyFont="1" applyFill="1" applyAlignment="1"/>
    <xf numFmtId="39" fontId="6" fillId="0" borderId="0" xfId="5" applyNumberFormat="1" applyFont="1" applyFill="1" applyAlignment="1"/>
    <xf numFmtId="189" fontId="6" fillId="0" borderId="2" xfId="1" applyNumberFormat="1" applyFont="1" applyFill="1" applyBorder="1" applyProtection="1"/>
    <xf numFmtId="39" fontId="6" fillId="0" borderId="0" xfId="5" applyNumberFormat="1" applyFont="1" applyFill="1"/>
    <xf numFmtId="189" fontId="6" fillId="0" borderId="0" xfId="1" applyNumberFormat="1" applyFont="1" applyFill="1"/>
    <xf numFmtId="189" fontId="6" fillId="0" borderId="0" xfId="0" applyNumberFormat="1" applyFont="1" applyFill="1" applyAlignment="1"/>
    <xf numFmtId="39" fontId="6" fillId="0" borderId="0" xfId="6" applyNumberFormat="1" applyFont="1"/>
    <xf numFmtId="189" fontId="6" fillId="0" borderId="0" xfId="7" applyNumberFormat="1" applyFont="1" applyFill="1"/>
    <xf numFmtId="188" fontId="14" fillId="0" borderId="0" xfId="8" applyNumberFormat="1" applyFont="1" applyFill="1" applyAlignment="1" applyProtection="1">
      <alignment horizontal="center"/>
    </xf>
    <xf numFmtId="188" fontId="14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 applyProtection="1">
      <alignment horizontal="center" vertical="center"/>
    </xf>
    <xf numFmtId="188" fontId="8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 applyProtection="1">
      <alignment horizontal="center"/>
    </xf>
    <xf numFmtId="39" fontId="6" fillId="0" borderId="0" xfId="0" applyNumberFormat="1" applyFont="1" applyFill="1" applyAlignment="1">
      <alignment vertical="center"/>
    </xf>
    <xf numFmtId="188" fontId="6" fillId="0" borderId="1" xfId="0" applyNumberFormat="1" applyFont="1" applyFill="1" applyBorder="1" applyAlignment="1">
      <alignment horizontal="center"/>
    </xf>
    <xf numFmtId="0" fontId="7" fillId="0" borderId="0" xfId="8" quotePrefix="1" applyNumberFormat="1" applyFont="1" applyFill="1" applyAlignment="1" applyProtection="1">
      <alignment horizontal="center"/>
    </xf>
    <xf numFmtId="188" fontId="8" fillId="0" borderId="1" xfId="8" applyNumberFormat="1" applyFont="1" applyFill="1" applyBorder="1" applyAlignment="1" applyProtection="1">
      <alignment horizontal="center"/>
    </xf>
    <xf numFmtId="188" fontId="6" fillId="0" borderId="1" xfId="8" applyNumberFormat="1" applyFont="1" applyFill="1" applyBorder="1" applyAlignment="1" applyProtection="1">
      <alignment horizontal="right"/>
    </xf>
    <xf numFmtId="188" fontId="14" fillId="0" borderId="0" xfId="8" applyNumberFormat="1" applyFont="1" applyFill="1" applyAlignment="1" applyProtection="1">
      <alignment horizontal="center"/>
    </xf>
    <xf numFmtId="188" fontId="14" fillId="0" borderId="0" xfId="8" applyNumberFormat="1" applyFont="1" applyFill="1" applyAlignment="1">
      <alignment horizontal="center"/>
    </xf>
    <xf numFmtId="190" fontId="8" fillId="0" borderId="0" xfId="0" quotePrefix="1" applyNumberFormat="1" applyFont="1" applyAlignment="1">
      <alignment horizontal="center"/>
    </xf>
    <xf numFmtId="188" fontId="6" fillId="0" borderId="0" xfId="8" applyNumberFormat="1" applyFont="1"/>
    <xf numFmtId="190" fontId="6" fillId="0" borderId="0" xfId="0" quotePrefix="1" applyNumberFormat="1" applyFont="1" applyAlignment="1">
      <alignment horizontal="center"/>
    </xf>
    <xf numFmtId="188" fontId="6" fillId="0" borderId="0" xfId="8" applyNumberFormat="1" applyFont="1" applyAlignment="1">
      <alignment horizontal="center"/>
    </xf>
    <xf numFmtId="188" fontId="14" fillId="0" borderId="0" xfId="8" applyNumberFormat="1" applyFont="1"/>
    <xf numFmtId="188" fontId="14" fillId="0" borderId="0" xfId="8" applyNumberFormat="1" applyFont="1" applyAlignment="1">
      <alignment horizontal="left"/>
    </xf>
    <xf numFmtId="187" fontId="6" fillId="0" borderId="1" xfId="8" applyNumberFormat="1" applyFont="1" applyBorder="1"/>
    <xf numFmtId="39" fontId="6" fillId="0" borderId="0" xfId="8" applyNumberFormat="1" applyFont="1" applyFill="1" applyAlignment="1" applyProtection="1">
      <alignment horizontal="center" vertical="center"/>
    </xf>
    <xf numFmtId="0" fontId="23" fillId="0" borderId="0" xfId="10"/>
    <xf numFmtId="192" fontId="25" fillId="0" borderId="0" xfId="10" applyNumberFormat="1" applyFont="1" applyFill="1" applyAlignment="1">
      <alignment vertical="center"/>
    </xf>
    <xf numFmtId="187" fontId="6" fillId="0" borderId="0" xfId="5" applyNumberFormat="1" applyFont="1"/>
    <xf numFmtId="187" fontId="6" fillId="0" borderId="1" xfId="5" applyNumberFormat="1" applyFont="1" applyBorder="1"/>
    <xf numFmtId="187" fontId="6" fillId="0" borderId="0" xfId="4" applyNumberFormat="1" applyFont="1" applyFill="1" applyBorder="1" applyAlignment="1"/>
    <xf numFmtId="187" fontId="6" fillId="0" borderId="0" xfId="5" applyNumberFormat="1" applyFont="1" applyFill="1"/>
    <xf numFmtId="187" fontId="6" fillId="0" borderId="0" xfId="8" applyNumberFormat="1" applyFont="1" applyFill="1"/>
    <xf numFmtId="187" fontId="11" fillId="0" borderId="0" xfId="3" applyNumberFormat="1" applyFont="1" applyFill="1" applyAlignment="1" applyProtection="1">
      <alignment horizontal="right"/>
    </xf>
    <xf numFmtId="187" fontId="11" fillId="0" borderId="4" xfId="3" applyNumberFormat="1" applyFont="1" applyFill="1" applyBorder="1" applyAlignment="1" applyProtection="1">
      <alignment horizontal="right"/>
    </xf>
    <xf numFmtId="187" fontId="11" fillId="0" borderId="2" xfId="3" applyNumberFormat="1" applyFont="1" applyFill="1" applyBorder="1" applyAlignment="1" applyProtection="1">
      <alignment horizontal="right"/>
    </xf>
    <xf numFmtId="188" fontId="7" fillId="0" borderId="0" xfId="8" applyNumberFormat="1" applyFont="1" applyFill="1" applyAlignment="1" applyProtection="1">
      <alignment horizontal="center"/>
    </xf>
    <xf numFmtId="188" fontId="17" fillId="0" borderId="0" xfId="8" applyNumberFormat="1" applyFont="1" applyFill="1" applyAlignment="1">
      <alignment horizontal="center"/>
    </xf>
    <xf numFmtId="187" fontId="6" fillId="0" borderId="1" xfId="5" applyNumberFormat="1" applyFont="1" applyFill="1" applyBorder="1"/>
    <xf numFmtId="188" fontId="8" fillId="0" borderId="0" xfId="8" applyNumberFormat="1" applyFont="1" applyFill="1" applyAlignment="1" applyProtection="1">
      <alignment horizontal="center" vertical="center"/>
    </xf>
    <xf numFmtId="188" fontId="8" fillId="0" borderId="0" xfId="8" applyNumberFormat="1" applyFont="1" applyFill="1" applyAlignment="1">
      <alignment horizontal="center"/>
    </xf>
    <xf numFmtId="187" fontId="6" fillId="0" borderId="0" xfId="5" applyNumberFormat="1" applyFont="1" applyBorder="1"/>
    <xf numFmtId="187" fontId="6" fillId="0" borderId="0" xfId="5" applyNumberFormat="1" applyFont="1" applyFill="1" applyBorder="1"/>
    <xf numFmtId="43" fontId="21" fillId="0" borderId="0" xfId="7" applyFont="1" applyFill="1"/>
    <xf numFmtId="0" fontId="7" fillId="0" borderId="0" xfId="0" applyNumberFormat="1" applyFont="1" applyFill="1" applyAlignment="1">
      <alignment horizontal="center"/>
    </xf>
    <xf numFmtId="0" fontId="7" fillId="0" borderId="0" xfId="0" quotePrefix="1" applyNumberFormat="1" applyFont="1" applyFill="1" applyAlignment="1">
      <alignment horizontal="center"/>
    </xf>
    <xf numFmtId="187" fontId="6" fillId="0" borderId="0" xfId="8" applyNumberFormat="1" applyFont="1"/>
    <xf numFmtId="39" fontId="6" fillId="0" borderId="0" xfId="8" applyNumberFormat="1" applyFont="1" applyFill="1" applyAlignment="1">
      <alignment horizontal="left"/>
    </xf>
    <xf numFmtId="39" fontId="6" fillId="0" borderId="0" xfId="8" applyFont="1" applyFill="1" applyAlignment="1">
      <alignment horizontal="left"/>
    </xf>
    <xf numFmtId="188" fontId="14" fillId="0" borderId="0" xfId="8" applyNumberFormat="1" applyFont="1" applyFill="1" applyAlignment="1" applyProtection="1">
      <alignment horizontal="center"/>
    </xf>
    <xf numFmtId="188" fontId="14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>
      <alignment horizontal="center" vertical="center"/>
    </xf>
    <xf numFmtId="188" fontId="8" fillId="0" borderId="0" xfId="8" applyNumberFormat="1" applyFont="1" applyFill="1" applyAlignment="1" applyProtection="1">
      <alignment horizontal="center" vertical="center"/>
    </xf>
    <xf numFmtId="188" fontId="8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 applyProtection="1">
      <alignment horizontal="center"/>
    </xf>
    <xf numFmtId="188" fontId="6" fillId="0" borderId="1" xfId="0" applyNumberFormat="1" applyFont="1" applyFill="1" applyBorder="1" applyAlignment="1">
      <alignment horizontal="center"/>
    </xf>
    <xf numFmtId="39" fontId="8" fillId="0" borderId="0" xfId="8" applyNumberFormat="1" applyFont="1" applyFill="1" applyAlignment="1" applyProtection="1">
      <alignment horizontal="center" vertical="center"/>
    </xf>
    <xf numFmtId="39" fontId="8" fillId="0" borderId="0" xfId="8" applyNumberFormat="1" applyFont="1" applyFill="1" applyAlignment="1">
      <alignment horizontal="center"/>
    </xf>
    <xf numFmtId="39" fontId="8" fillId="0" borderId="0" xfId="8" applyNumberFormat="1" applyFont="1" applyFill="1" applyAlignment="1" applyProtection="1">
      <alignment horizontal="center"/>
    </xf>
  </cellXfs>
  <cellStyles count="58">
    <cellStyle name="20% - Accent1 2" xfId="11"/>
    <cellStyle name="20% - Accent2 2" xfId="12"/>
    <cellStyle name="20% - Accent3 2" xfId="13"/>
    <cellStyle name="20% - Accent4 2" xfId="14"/>
    <cellStyle name="20% - Accent5 2" xfId="15"/>
    <cellStyle name="20% - Accent6 2" xfId="16"/>
    <cellStyle name="40% - Accent1 2" xfId="17"/>
    <cellStyle name="40% - Accent2 2" xfId="18"/>
    <cellStyle name="40% - Accent3 2" xfId="19"/>
    <cellStyle name="40% - Accent4 2" xfId="20"/>
    <cellStyle name="40% - Accent5 2" xfId="21"/>
    <cellStyle name="40% - Accent6 2" xfId="22"/>
    <cellStyle name="60% - Accent1 2" xfId="23"/>
    <cellStyle name="60% - Accent2 2" xfId="24"/>
    <cellStyle name="60% - Accent3 2" xfId="25"/>
    <cellStyle name="60% - Accent4 2" xfId="26"/>
    <cellStyle name="60% - Accent5 2" xfId="27"/>
    <cellStyle name="60% - Accent6 2" xfId="28"/>
    <cellStyle name="Accent1 2" xfId="29"/>
    <cellStyle name="Accent2 2" xfId="30"/>
    <cellStyle name="Accent3 2" xfId="31"/>
    <cellStyle name="Accent4 2" xfId="32"/>
    <cellStyle name="Accent5 2" xfId="33"/>
    <cellStyle name="Accent6 2" xfId="34"/>
    <cellStyle name="Bad 2" xfId="35"/>
    <cellStyle name="Calculation 2" xfId="36"/>
    <cellStyle name="Check Cell 2" xfId="37"/>
    <cellStyle name="Comma" xfId="7" builtinId="3"/>
    <cellStyle name="Comma 2" xfId="1"/>
    <cellStyle name="Comma 2 2" xfId="39"/>
    <cellStyle name="Comma 2 3" xfId="40"/>
    <cellStyle name="Comma 3" xfId="2"/>
    <cellStyle name="Comma 3 3 2" xfId="41"/>
    <cellStyle name="Comma 4" xfId="3"/>
    <cellStyle name="Comma 5" xfId="4"/>
    <cellStyle name="Comma 6" xfId="38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11 2" xfId="51"/>
    <cellStyle name="Normal 2" xfId="5"/>
    <cellStyle name="Normal 2 2" xfId="52"/>
    <cellStyle name="Normal 27" xfId="53"/>
    <cellStyle name="Normal 3" xfId="6"/>
    <cellStyle name="Normal 4" xfId="10"/>
    <cellStyle name="Note 2" xfId="54"/>
    <cellStyle name="Output 2" xfId="55"/>
    <cellStyle name="Total 2" xfId="56"/>
    <cellStyle name="Warning Text 2" xfId="57"/>
    <cellStyle name="ชื่อเรื่อง" xfId="9" builtinId="15" customBuiltin="1"/>
    <cellStyle name="ปกติ_Sheet1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bc841d983169de1/2.%20DIA%20Audit%20WP%20Listed/UTP/2563/UTP_Q4_2020/UTP_Y_2020_0000_Le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AX"/>
      <sheetName val="Index"/>
      <sheetName val="งบทดลอง (2)"/>
      <sheetName val="Ratio"/>
      <sheetName val="Ratio_1"/>
      <sheetName val="Ratio_2"/>
      <sheetName val="Ratio_3"/>
      <sheetName val="TB 31.12.63"/>
      <sheetName val="MAT_ก่อน ปป."/>
      <sheetName val="MAT_หลัง ปป."/>
      <sheetName val="WBS"/>
      <sheetName val="WPL"/>
      <sheetName val="AJE&amp;RE"/>
      <sheetName val="A"/>
      <sheetName val="B"/>
      <sheetName val="C"/>
      <sheetName val="C1"/>
      <sheetName val="D"/>
      <sheetName val="H"/>
      <sheetName val="E"/>
      <sheetName val="FA"/>
      <sheetName val="P"/>
      <sheetName val="T"/>
      <sheetName val="OS"/>
      <sheetName val="CC"/>
      <sheetName val="CC1"/>
      <sheetName val="EE"/>
      <sheetName val="OO"/>
      <sheetName val="TT"/>
      <sheetName val="GG"/>
      <sheetName val="PP"/>
      <sheetName val="LL"/>
      <sheetName val="SE"/>
      <sheetName val="10"/>
      <sheetName val="11"/>
      <sheetName val="20"/>
      <sheetName val="30"/>
      <sheetName val="30.1"/>
      <sheetName val="30.2"/>
      <sheetName val="40"/>
      <sheetName val="41"/>
      <sheetName val="50"/>
      <sheetName val="60"/>
      <sheetName val="80"/>
      <sheetName val="NN"/>
      <sheetName val="AA"/>
      <sheetName val="Sheet1"/>
      <sheetName val="SE-A!"/>
      <sheetName val="2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0">
          <cell r="G10">
            <v>668474369.11000001</v>
          </cell>
        </row>
        <row r="12">
          <cell r="G12">
            <v>931232052.47000003</v>
          </cell>
        </row>
        <row r="13">
          <cell r="G13">
            <v>19680305.66</v>
          </cell>
        </row>
        <row r="15">
          <cell r="G15">
            <v>370036793.03000003</v>
          </cell>
        </row>
        <row r="16">
          <cell r="G16">
            <v>133403322.67999999</v>
          </cell>
        </row>
        <row r="19">
          <cell r="G19">
            <v>1732197296.1499994</v>
          </cell>
        </row>
        <row r="20">
          <cell r="G20">
            <v>4367962.38</v>
          </cell>
        </row>
        <row r="21">
          <cell r="G21">
            <v>43017073.480000004</v>
          </cell>
        </row>
        <row r="22">
          <cell r="G22">
            <v>1776192.6600000001</v>
          </cell>
        </row>
        <row r="28">
          <cell r="G28">
            <v>250689612.88999999</v>
          </cell>
        </row>
        <row r="29">
          <cell r="G29">
            <v>77651975.75</v>
          </cell>
        </row>
        <row r="30">
          <cell r="G30">
            <v>2681723.88</v>
          </cell>
        </row>
        <row r="31">
          <cell r="G31">
            <v>75423802.629999995</v>
          </cell>
        </row>
        <row r="35">
          <cell r="G35">
            <v>1935304.82</v>
          </cell>
        </row>
        <row r="37">
          <cell r="G37">
            <v>36981071</v>
          </cell>
        </row>
        <row r="38">
          <cell r="G38">
            <v>3274412.89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tabSelected="1" zoomScale="90" zoomScaleNormal="90" zoomScaleSheetLayoutView="100" workbookViewId="0">
      <selection activeCell="A11" sqref="A11"/>
    </sheetView>
  </sheetViews>
  <sheetFormatPr defaultColWidth="9.140625" defaultRowHeight="21.75" x14ac:dyDescent="0.45"/>
  <cols>
    <col min="1" max="1" width="45.28515625" style="49" customWidth="1"/>
    <col min="2" max="2" width="8.7109375" style="53" customWidth="1"/>
    <col min="3" max="3" width="5.140625" style="49" customWidth="1"/>
    <col min="4" max="4" width="17.28515625" style="49" customWidth="1"/>
    <col min="5" max="5" width="3" style="49" customWidth="1"/>
    <col min="6" max="6" width="17.28515625" style="49" customWidth="1"/>
    <col min="7" max="7" width="2.85546875" style="49" customWidth="1"/>
    <col min="8" max="8" width="7" style="49" customWidth="1"/>
    <col min="9" max="13" width="9.140625" style="49"/>
    <col min="14" max="14" width="16.42578125" style="49" bestFit="1" customWidth="1"/>
    <col min="15" max="16384" width="9.140625" style="49"/>
  </cols>
  <sheetData>
    <row r="1" spans="1:8" x14ac:dyDescent="0.45">
      <c r="A1" s="200" t="s">
        <v>0</v>
      </c>
      <c r="B1" s="200"/>
      <c r="C1" s="200"/>
      <c r="D1" s="200"/>
      <c r="E1" s="200"/>
      <c r="F1" s="200"/>
      <c r="G1" s="48"/>
      <c r="H1" s="89"/>
    </row>
    <row r="2" spans="1:8" s="51" customFormat="1" x14ac:dyDescent="0.45">
      <c r="A2" s="199" t="s">
        <v>1</v>
      </c>
      <c r="B2" s="199"/>
      <c r="C2" s="199"/>
      <c r="D2" s="199"/>
      <c r="E2" s="199"/>
      <c r="F2" s="199"/>
      <c r="G2" s="50"/>
    </row>
    <row r="3" spans="1:8" x14ac:dyDescent="0.45">
      <c r="A3" s="199" t="s">
        <v>127</v>
      </c>
      <c r="B3" s="199"/>
      <c r="C3" s="199"/>
      <c r="D3" s="199"/>
      <c r="E3" s="199"/>
      <c r="F3" s="199"/>
      <c r="G3" s="50"/>
      <c r="H3" s="50"/>
    </row>
    <row r="4" spans="1:8" x14ac:dyDescent="0.45">
      <c r="A4" s="156"/>
      <c r="B4" s="52"/>
      <c r="C4" s="156"/>
      <c r="D4" s="156"/>
      <c r="E4" s="156"/>
      <c r="F4" s="156"/>
      <c r="G4" s="50"/>
      <c r="H4" s="50"/>
    </row>
    <row r="5" spans="1:8" x14ac:dyDescent="0.45">
      <c r="A5" s="89"/>
      <c r="C5" s="89"/>
      <c r="D5" s="89"/>
      <c r="E5" s="89"/>
      <c r="F5" s="85" t="s">
        <v>2</v>
      </c>
      <c r="G5" s="90"/>
      <c r="H5" s="89"/>
    </row>
    <row r="6" spans="1:8" x14ac:dyDescent="0.45">
      <c r="A6" s="157" t="s">
        <v>3</v>
      </c>
      <c r="B6" s="187" t="s">
        <v>4</v>
      </c>
      <c r="C6" s="157"/>
      <c r="D6" s="168" t="s">
        <v>79</v>
      </c>
      <c r="E6" s="169"/>
      <c r="F6" s="168" t="s">
        <v>5</v>
      </c>
      <c r="G6" s="54"/>
      <c r="H6" s="89"/>
    </row>
    <row r="7" spans="1:8" ht="16.5" customHeight="1" x14ac:dyDescent="0.45">
      <c r="A7" s="167"/>
      <c r="B7" s="87"/>
      <c r="C7" s="167"/>
      <c r="D7" s="170"/>
      <c r="E7" s="171"/>
      <c r="F7" s="170"/>
      <c r="G7" s="54"/>
      <c r="H7" s="89"/>
    </row>
    <row r="8" spans="1:8" x14ac:dyDescent="0.45">
      <c r="A8" s="50" t="s">
        <v>6</v>
      </c>
      <c r="B8" s="55"/>
      <c r="C8" s="70"/>
      <c r="D8" s="93"/>
      <c r="E8" s="70"/>
      <c r="F8" s="70"/>
      <c r="G8" s="89"/>
      <c r="H8" s="89"/>
    </row>
    <row r="9" spans="1:8" x14ac:dyDescent="0.45">
      <c r="A9" s="70" t="s">
        <v>7</v>
      </c>
      <c r="B9" s="56">
        <v>6</v>
      </c>
      <c r="C9" s="94"/>
      <c r="D9" s="95">
        <f>[1]WBS!$G$10</f>
        <v>668474369.11000001</v>
      </c>
      <c r="E9" s="95"/>
      <c r="F9" s="95">
        <v>128898738.77</v>
      </c>
      <c r="G9" s="96"/>
      <c r="H9" s="89"/>
    </row>
    <row r="10" spans="1:8" x14ac:dyDescent="0.45">
      <c r="A10" s="70" t="s">
        <v>138</v>
      </c>
      <c r="B10" s="56">
        <v>7</v>
      </c>
      <c r="C10" s="94"/>
      <c r="D10" s="95">
        <v>0</v>
      </c>
      <c r="E10" s="95"/>
      <c r="F10" s="95">
        <v>240204135.13999999</v>
      </c>
      <c r="G10" s="96"/>
      <c r="H10" s="89"/>
    </row>
    <row r="11" spans="1:8" x14ac:dyDescent="0.45">
      <c r="A11" s="70" t="s">
        <v>8</v>
      </c>
      <c r="B11" s="57" t="s">
        <v>128</v>
      </c>
      <c r="C11" s="94"/>
      <c r="D11" s="97">
        <f>[1]WBS!$G$12+[1]WBS!$G$13</f>
        <v>950912358.13</v>
      </c>
      <c r="E11" s="98"/>
      <c r="F11" s="97">
        <v>762710340.75</v>
      </c>
      <c r="G11" s="96"/>
      <c r="H11" s="89"/>
    </row>
    <row r="12" spans="1:8" x14ac:dyDescent="0.45">
      <c r="A12" s="70" t="s">
        <v>9</v>
      </c>
      <c r="B12" s="57">
        <v>21</v>
      </c>
      <c r="C12" s="94"/>
      <c r="D12" s="97">
        <v>0</v>
      </c>
      <c r="E12" s="98"/>
      <c r="F12" s="97">
        <v>40000000</v>
      </c>
      <c r="G12" s="96"/>
      <c r="H12" s="89"/>
    </row>
    <row r="13" spans="1:8" x14ac:dyDescent="0.45">
      <c r="A13" s="70" t="s">
        <v>10</v>
      </c>
      <c r="B13" s="57">
        <v>9</v>
      </c>
      <c r="C13" s="94"/>
      <c r="D13" s="97">
        <f>[1]WBS!$G$15</f>
        <v>370036793.03000003</v>
      </c>
      <c r="E13" s="95"/>
      <c r="F13" s="97">
        <v>310740864.55000001</v>
      </c>
      <c r="G13" s="96"/>
      <c r="H13" s="89"/>
    </row>
    <row r="14" spans="1:8" x14ac:dyDescent="0.45">
      <c r="A14" s="70" t="s">
        <v>11</v>
      </c>
      <c r="B14" s="58"/>
      <c r="C14" s="99"/>
      <c r="D14" s="100">
        <f>[1]WBS!$G$16</f>
        <v>133403322.67999999</v>
      </c>
      <c r="E14" s="95"/>
      <c r="F14" s="100">
        <v>129456845.89</v>
      </c>
      <c r="G14" s="96"/>
      <c r="H14" s="89"/>
    </row>
    <row r="15" spans="1:8" x14ac:dyDescent="0.45">
      <c r="A15" s="172" t="s">
        <v>73</v>
      </c>
      <c r="B15" s="59"/>
      <c r="C15" s="101"/>
      <c r="D15" s="102">
        <f>SUM(D9:D14)</f>
        <v>2122826842.95</v>
      </c>
      <c r="E15" s="95"/>
      <c r="F15" s="102">
        <f>SUM(F9:F14)</f>
        <v>1612010925.0999999</v>
      </c>
      <c r="G15" s="103"/>
      <c r="H15" s="89"/>
    </row>
    <row r="16" spans="1:8" x14ac:dyDescent="0.45">
      <c r="A16" s="50"/>
      <c r="B16" s="59"/>
      <c r="C16" s="101"/>
      <c r="D16" s="104"/>
      <c r="E16" s="95"/>
      <c r="F16" s="104"/>
      <c r="G16" s="103"/>
      <c r="H16" s="89"/>
    </row>
    <row r="17" spans="1:8" x14ac:dyDescent="0.45">
      <c r="A17" s="50" t="s">
        <v>12</v>
      </c>
      <c r="B17" s="59"/>
      <c r="C17" s="101"/>
      <c r="D17" s="97"/>
      <c r="E17" s="95"/>
      <c r="F17" s="97"/>
      <c r="G17" s="103"/>
      <c r="H17" s="89"/>
    </row>
    <row r="18" spans="1:8" x14ac:dyDescent="0.45">
      <c r="A18" s="70" t="s">
        <v>13</v>
      </c>
      <c r="B18" s="57">
        <v>10</v>
      </c>
      <c r="C18" s="94"/>
      <c r="D18" s="97">
        <f>[1]WBS!$G$19</f>
        <v>1732197296.1499994</v>
      </c>
      <c r="E18" s="98"/>
      <c r="F18" s="97">
        <v>1812270188.77</v>
      </c>
      <c r="G18" s="103"/>
      <c r="H18" s="89"/>
    </row>
    <row r="19" spans="1:8" x14ac:dyDescent="0.45">
      <c r="A19" s="70" t="s">
        <v>82</v>
      </c>
      <c r="B19" s="57">
        <v>11.1</v>
      </c>
      <c r="C19" s="94"/>
      <c r="D19" s="97">
        <f>[1]WBS!$G$20</f>
        <v>4367962.38</v>
      </c>
      <c r="E19" s="98"/>
      <c r="F19" s="97">
        <v>0</v>
      </c>
      <c r="G19" s="103"/>
      <c r="H19" s="89"/>
    </row>
    <row r="20" spans="1:8" x14ac:dyDescent="0.45">
      <c r="A20" s="70" t="s">
        <v>14</v>
      </c>
      <c r="B20" s="57">
        <v>12</v>
      </c>
      <c r="C20" s="94"/>
      <c r="D20" s="97">
        <f>[1]WBS!$G$21</f>
        <v>43017073.480000004</v>
      </c>
      <c r="E20" s="98"/>
      <c r="F20" s="97">
        <v>43601736.990000002</v>
      </c>
      <c r="G20" s="103"/>
      <c r="H20" s="89"/>
    </row>
    <row r="21" spans="1:8" x14ac:dyDescent="0.45">
      <c r="A21" s="70" t="s">
        <v>15</v>
      </c>
      <c r="B21" s="60"/>
      <c r="C21" s="105"/>
      <c r="D21" s="106">
        <f>[1]WBS!$G$22</f>
        <v>1776192.6600000001</v>
      </c>
      <c r="E21" s="95"/>
      <c r="F21" s="106">
        <v>1084566.54</v>
      </c>
      <c r="G21" s="103"/>
      <c r="H21" s="89"/>
    </row>
    <row r="22" spans="1:8" x14ac:dyDescent="0.45">
      <c r="A22" s="173" t="s">
        <v>74</v>
      </c>
      <c r="B22" s="61"/>
      <c r="C22" s="107"/>
      <c r="D22" s="102">
        <f>SUM(D18:D21)</f>
        <v>1781358524.6699996</v>
      </c>
      <c r="E22" s="95"/>
      <c r="F22" s="102">
        <f>SUM(F18:F21)</f>
        <v>1856956492.3</v>
      </c>
      <c r="G22" s="95"/>
      <c r="H22" s="89"/>
    </row>
    <row r="23" spans="1:8" ht="22.5" thickBot="1" x14ac:dyDescent="0.5">
      <c r="A23" s="50" t="s">
        <v>16</v>
      </c>
      <c r="B23" s="55"/>
      <c r="C23" s="70"/>
      <c r="D23" s="108">
        <f>+D15+D22</f>
        <v>3904185367.6199999</v>
      </c>
      <c r="E23" s="95"/>
      <c r="F23" s="108">
        <f>+F15+F22</f>
        <v>3468967417.3999996</v>
      </c>
      <c r="G23" s="103"/>
      <c r="H23" s="89"/>
    </row>
    <row r="24" spans="1:8" ht="22.5" thickTop="1" x14ac:dyDescent="0.45">
      <c r="A24" s="50"/>
      <c r="B24" s="55"/>
      <c r="C24" s="70"/>
      <c r="D24" s="109"/>
      <c r="E24" s="70"/>
      <c r="F24" s="110"/>
      <c r="G24" s="111"/>
      <c r="H24" s="89"/>
    </row>
    <row r="25" spans="1:8" x14ac:dyDescent="0.45">
      <c r="A25" s="89"/>
      <c r="B25" s="55"/>
      <c r="C25" s="70"/>
      <c r="D25" s="70"/>
      <c r="E25" s="70"/>
      <c r="F25" s="70"/>
      <c r="G25" s="111"/>
      <c r="H25" s="89"/>
    </row>
    <row r="26" spans="1:8" x14ac:dyDescent="0.45">
      <c r="A26" s="112" t="s">
        <v>17</v>
      </c>
      <c r="B26" s="55"/>
      <c r="C26" s="70"/>
      <c r="D26" s="70"/>
      <c r="E26" s="70"/>
      <c r="F26" s="70"/>
      <c r="G26" s="111"/>
      <c r="H26" s="89"/>
    </row>
    <row r="27" spans="1:8" x14ac:dyDescent="0.45">
      <c r="A27" s="112"/>
      <c r="B27" s="55"/>
      <c r="C27" s="70"/>
      <c r="D27" s="70"/>
      <c r="E27" s="70"/>
      <c r="F27" s="70"/>
      <c r="G27" s="111"/>
      <c r="H27" s="89"/>
    </row>
    <row r="29" spans="1:8" x14ac:dyDescent="0.45">
      <c r="A29" s="200" t="s">
        <v>0</v>
      </c>
      <c r="B29" s="200"/>
      <c r="C29" s="200"/>
      <c r="D29" s="200"/>
      <c r="E29" s="200"/>
      <c r="F29" s="200"/>
      <c r="G29" s="48"/>
      <c r="H29" s="89"/>
    </row>
    <row r="30" spans="1:8" s="51" customFormat="1" x14ac:dyDescent="0.45">
      <c r="A30" s="199" t="s">
        <v>18</v>
      </c>
      <c r="B30" s="199"/>
      <c r="C30" s="199"/>
      <c r="D30" s="199"/>
      <c r="E30" s="199"/>
      <c r="F30" s="199"/>
      <c r="G30" s="50"/>
    </row>
    <row r="31" spans="1:8" x14ac:dyDescent="0.45">
      <c r="A31" s="199" t="str">
        <f>+A3</f>
        <v>ณ วันที่ 31 ธันวาคม 2563</v>
      </c>
      <c r="B31" s="199"/>
      <c r="C31" s="199"/>
      <c r="D31" s="199"/>
      <c r="E31" s="199"/>
      <c r="F31" s="199"/>
      <c r="G31" s="50"/>
      <c r="H31" s="50"/>
    </row>
    <row r="32" spans="1:8" x14ac:dyDescent="0.45">
      <c r="A32" s="156"/>
      <c r="B32" s="52"/>
      <c r="C32" s="156"/>
      <c r="D32" s="156"/>
      <c r="E32" s="156"/>
      <c r="F32" s="156"/>
      <c r="G32" s="50"/>
      <c r="H32" s="50"/>
    </row>
    <row r="33" spans="1:13" x14ac:dyDescent="0.45">
      <c r="A33" s="89"/>
      <c r="C33" s="89"/>
      <c r="D33" s="89"/>
      <c r="E33" s="89"/>
      <c r="F33" s="85" t="s">
        <v>2</v>
      </c>
      <c r="G33" s="90"/>
      <c r="H33" s="89"/>
    </row>
    <row r="34" spans="1:13" x14ac:dyDescent="0.45">
      <c r="A34" s="156" t="s">
        <v>19</v>
      </c>
      <c r="B34" s="187" t="s">
        <v>4</v>
      </c>
      <c r="C34" s="157"/>
      <c r="D34" s="69" t="str">
        <f>+D6</f>
        <v>2563</v>
      </c>
      <c r="E34" s="18"/>
      <c r="F34" s="69" t="str">
        <f>+F6</f>
        <v>2562</v>
      </c>
      <c r="G34" s="54"/>
      <c r="H34" s="89"/>
    </row>
    <row r="35" spans="1:13" x14ac:dyDescent="0.45">
      <c r="A35" s="166"/>
      <c r="B35" s="87"/>
      <c r="C35" s="167"/>
      <c r="D35" s="170"/>
      <c r="E35" s="171"/>
      <c r="F35" s="170"/>
      <c r="G35" s="54"/>
      <c r="H35" s="89"/>
    </row>
    <row r="36" spans="1:13" x14ac:dyDescent="0.45">
      <c r="A36" s="50" t="s">
        <v>20</v>
      </c>
      <c r="B36" s="62"/>
      <c r="C36" s="63"/>
      <c r="D36" s="63"/>
      <c r="E36" s="50"/>
      <c r="F36" s="89"/>
      <c r="G36" s="89"/>
    </row>
    <row r="37" spans="1:13" x14ac:dyDescent="0.45">
      <c r="A37" s="70" t="s">
        <v>21</v>
      </c>
      <c r="B37" s="56" t="s">
        <v>129</v>
      </c>
      <c r="C37" s="94"/>
      <c r="D37" s="97">
        <f>[1]WBS!$G$28+[1]WBS!$G$29</f>
        <v>328341588.63999999</v>
      </c>
      <c r="E37" s="103"/>
      <c r="F37" s="97">
        <v>231689264.96000001</v>
      </c>
      <c r="G37" s="96"/>
    </row>
    <row r="38" spans="1:13" x14ac:dyDescent="0.45">
      <c r="A38" s="70" t="s">
        <v>83</v>
      </c>
      <c r="B38" s="56"/>
      <c r="C38" s="94"/>
      <c r="D38" s="97"/>
      <c r="E38" s="103"/>
      <c r="F38" s="97"/>
      <c r="G38" s="96"/>
      <c r="K38" s="177"/>
      <c r="L38" s="176"/>
      <c r="M38" s="176"/>
    </row>
    <row r="39" spans="1:13" x14ac:dyDescent="0.45">
      <c r="A39" s="70" t="s">
        <v>22</v>
      </c>
      <c r="B39" s="56">
        <v>11.2</v>
      </c>
      <c r="C39" s="94"/>
      <c r="D39" s="97">
        <f>[1]WBS!$G$30</f>
        <v>2681723.88</v>
      </c>
      <c r="E39" s="103"/>
      <c r="F39" s="97">
        <v>0</v>
      </c>
      <c r="G39" s="96"/>
      <c r="K39" s="176"/>
      <c r="L39" s="177"/>
      <c r="M39" s="176"/>
    </row>
    <row r="40" spans="1:13" x14ac:dyDescent="0.45">
      <c r="A40" s="70" t="s">
        <v>23</v>
      </c>
      <c r="B40" s="64"/>
      <c r="C40" s="113"/>
      <c r="D40" s="106">
        <f>[1]WBS!$G$31</f>
        <v>75423802.629999995</v>
      </c>
      <c r="E40" s="103"/>
      <c r="F40" s="106">
        <v>57989339.990000002</v>
      </c>
      <c r="G40" s="96"/>
    </row>
    <row r="41" spans="1:13" x14ac:dyDescent="0.45">
      <c r="A41" s="172" t="s">
        <v>75</v>
      </c>
      <c r="B41" s="64"/>
      <c r="C41" s="113"/>
      <c r="D41" s="114">
        <f>SUM(D37:D40)</f>
        <v>406447115.14999998</v>
      </c>
      <c r="E41" s="103"/>
      <c r="F41" s="114">
        <f>SUM(F37:F40)</f>
        <v>289678604.94999999</v>
      </c>
      <c r="G41" s="103"/>
    </row>
    <row r="42" spans="1:13" x14ac:dyDescent="0.45">
      <c r="A42" s="50"/>
      <c r="B42" s="64"/>
      <c r="C42" s="113"/>
      <c r="D42" s="115"/>
      <c r="E42" s="103"/>
      <c r="F42" s="115"/>
      <c r="G42" s="103"/>
    </row>
    <row r="43" spans="1:13" x14ac:dyDescent="0.45">
      <c r="A43" s="50" t="s">
        <v>24</v>
      </c>
      <c r="B43" s="64"/>
      <c r="C43" s="113"/>
      <c r="D43" s="106"/>
      <c r="E43" s="103"/>
      <c r="F43" s="106"/>
      <c r="G43" s="103"/>
    </row>
    <row r="44" spans="1:13" x14ac:dyDescent="0.45">
      <c r="A44" s="70" t="s">
        <v>84</v>
      </c>
      <c r="B44" s="56">
        <v>11.2</v>
      </c>
      <c r="C44" s="113"/>
      <c r="D44" s="106">
        <f>[1]WBS!$G$35</f>
        <v>1935304.82</v>
      </c>
      <c r="E44" s="103"/>
      <c r="F44" s="106">
        <v>0</v>
      </c>
      <c r="G44" s="103"/>
    </row>
    <row r="45" spans="1:13" x14ac:dyDescent="0.45">
      <c r="A45" s="70" t="s">
        <v>25</v>
      </c>
      <c r="C45" s="89"/>
      <c r="D45" s="89"/>
      <c r="E45" s="89"/>
      <c r="F45" s="89"/>
      <c r="G45" s="96"/>
    </row>
    <row r="46" spans="1:13" x14ac:dyDescent="0.45">
      <c r="A46" s="70" t="s">
        <v>26</v>
      </c>
      <c r="B46" s="56">
        <v>14</v>
      </c>
      <c r="C46" s="94"/>
      <c r="D46" s="97">
        <f>[1]WBS!$G$37</f>
        <v>36981071</v>
      </c>
      <c r="E46" s="103"/>
      <c r="F46" s="97">
        <v>27739532</v>
      </c>
      <c r="G46" s="96"/>
    </row>
    <row r="47" spans="1:13" x14ac:dyDescent="0.45">
      <c r="A47" s="70" t="s">
        <v>27</v>
      </c>
      <c r="B47" s="65"/>
      <c r="C47" s="116"/>
      <c r="D47" s="100">
        <f>[1]WBS!$G$38</f>
        <v>3274412.89</v>
      </c>
      <c r="E47" s="103"/>
      <c r="F47" s="100">
        <v>2221892.2400000002</v>
      </c>
      <c r="G47" s="96"/>
    </row>
    <row r="48" spans="1:13" x14ac:dyDescent="0.45">
      <c r="A48" s="172" t="s">
        <v>76</v>
      </c>
      <c r="B48" s="66"/>
      <c r="C48" s="117"/>
      <c r="D48" s="102">
        <f>SUM(D44:D47)</f>
        <v>42190788.710000001</v>
      </c>
      <c r="E48" s="103"/>
      <c r="F48" s="102">
        <f>SUM(F44:F47)</f>
        <v>29961424.240000002</v>
      </c>
      <c r="G48" s="103"/>
    </row>
    <row r="49" spans="1:8" x14ac:dyDescent="0.45">
      <c r="A49" s="172" t="s">
        <v>77</v>
      </c>
      <c r="C49" s="89"/>
      <c r="D49" s="114">
        <f>+D41+D48</f>
        <v>448637903.85999995</v>
      </c>
      <c r="E49" s="118"/>
      <c r="F49" s="114">
        <f>+F41+F48</f>
        <v>319640029.19</v>
      </c>
      <c r="G49" s="103"/>
    </row>
    <row r="50" spans="1:8" x14ac:dyDescent="0.45">
      <c r="A50" s="50"/>
      <c r="C50" s="89"/>
      <c r="D50" s="115"/>
      <c r="E50" s="118"/>
      <c r="F50" s="115"/>
      <c r="G50" s="103"/>
    </row>
    <row r="51" spans="1:8" x14ac:dyDescent="0.45">
      <c r="A51" s="50"/>
      <c r="C51" s="89"/>
      <c r="D51" s="115"/>
      <c r="E51" s="118"/>
      <c r="F51" s="115"/>
      <c r="G51" s="103"/>
    </row>
    <row r="52" spans="1:8" x14ac:dyDescent="0.45">
      <c r="A52" s="112" t="s">
        <v>17</v>
      </c>
      <c r="B52" s="55"/>
      <c r="C52" s="70"/>
      <c r="D52" s="70"/>
      <c r="E52" s="70"/>
      <c r="F52" s="70"/>
      <c r="G52" s="111"/>
      <c r="H52" s="89"/>
    </row>
    <row r="53" spans="1:8" x14ac:dyDescent="0.45">
      <c r="A53" s="112"/>
      <c r="B53" s="55"/>
      <c r="C53" s="70"/>
      <c r="D53" s="70"/>
      <c r="E53" s="70"/>
      <c r="F53" s="70"/>
      <c r="G53" s="111"/>
      <c r="H53" s="89"/>
    </row>
    <row r="54" spans="1:8" x14ac:dyDescent="0.45">
      <c r="A54" s="112"/>
      <c r="B54" s="55"/>
      <c r="C54" s="70"/>
      <c r="D54" s="70"/>
      <c r="E54" s="70"/>
      <c r="F54" s="70"/>
      <c r="G54" s="111"/>
      <c r="H54" s="89"/>
    </row>
    <row r="55" spans="1:8" x14ac:dyDescent="0.45">
      <c r="A55" s="200" t="s">
        <v>0</v>
      </c>
      <c r="B55" s="200"/>
      <c r="C55" s="200"/>
      <c r="D55" s="200"/>
      <c r="E55" s="200"/>
      <c r="F55" s="200"/>
      <c r="G55" s="48"/>
      <c r="H55" s="89"/>
    </row>
    <row r="56" spans="1:8" s="51" customFormat="1" x14ac:dyDescent="0.45">
      <c r="A56" s="199" t="s">
        <v>18</v>
      </c>
      <c r="B56" s="199"/>
      <c r="C56" s="199"/>
      <c r="D56" s="199"/>
      <c r="E56" s="199"/>
      <c r="F56" s="199"/>
      <c r="G56" s="50"/>
    </row>
    <row r="57" spans="1:8" x14ac:dyDescent="0.45">
      <c r="A57" s="199" t="str">
        <f>+A3</f>
        <v>ณ วันที่ 31 ธันวาคม 2563</v>
      </c>
      <c r="B57" s="199"/>
      <c r="C57" s="199"/>
      <c r="D57" s="199"/>
      <c r="E57" s="199"/>
      <c r="F57" s="199"/>
      <c r="G57" s="50"/>
      <c r="H57" s="50"/>
    </row>
    <row r="58" spans="1:8" x14ac:dyDescent="0.45">
      <c r="A58" s="156"/>
      <c r="B58" s="52"/>
      <c r="C58" s="156"/>
      <c r="D58" s="156"/>
      <c r="E58" s="156"/>
      <c r="F58" s="156"/>
      <c r="G58" s="50"/>
      <c r="H58" s="50"/>
    </row>
    <row r="59" spans="1:8" s="89" customFormat="1" x14ac:dyDescent="0.45">
      <c r="F59" s="85" t="s">
        <v>2</v>
      </c>
      <c r="G59" s="90"/>
    </row>
    <row r="60" spans="1:8" x14ac:dyDescent="0.45">
      <c r="A60" s="156" t="s">
        <v>19</v>
      </c>
      <c r="B60" s="187" t="s">
        <v>4</v>
      </c>
      <c r="C60" s="157"/>
      <c r="D60" s="69" t="str">
        <f>+D6</f>
        <v>2563</v>
      </c>
      <c r="E60" s="18"/>
      <c r="F60" s="69" t="str">
        <f>+F6</f>
        <v>2562</v>
      </c>
      <c r="G60" s="54"/>
      <c r="H60" s="89"/>
    </row>
    <row r="61" spans="1:8" x14ac:dyDescent="0.45">
      <c r="A61" s="166"/>
      <c r="B61" s="87"/>
      <c r="C61" s="167"/>
      <c r="D61" s="170"/>
      <c r="E61" s="171"/>
      <c r="F61" s="170"/>
      <c r="G61" s="54"/>
      <c r="H61" s="89"/>
    </row>
    <row r="62" spans="1:8" x14ac:dyDescent="0.45">
      <c r="A62" s="50" t="s">
        <v>28</v>
      </c>
      <c r="C62" s="89"/>
      <c r="D62" s="119"/>
      <c r="E62" s="120"/>
      <c r="F62" s="119"/>
      <c r="G62" s="111"/>
      <c r="H62" s="89"/>
    </row>
    <row r="63" spans="1:8" x14ac:dyDescent="0.45">
      <c r="A63" s="70" t="s">
        <v>29</v>
      </c>
      <c r="C63" s="89"/>
      <c r="D63" s="119"/>
      <c r="E63" s="120"/>
      <c r="F63" s="111"/>
      <c r="G63" s="111"/>
      <c r="H63" s="89"/>
    </row>
    <row r="64" spans="1:8" x14ac:dyDescent="0.45">
      <c r="A64" s="70" t="s">
        <v>30</v>
      </c>
      <c r="C64" s="89"/>
      <c r="D64" s="119"/>
      <c r="E64" s="120"/>
      <c r="F64" s="111"/>
      <c r="G64" s="111"/>
      <c r="H64" s="89"/>
    </row>
    <row r="65" spans="1:8" ht="22.5" thickBot="1" x14ac:dyDescent="0.5">
      <c r="A65" s="70" t="s">
        <v>31</v>
      </c>
      <c r="B65" s="56"/>
      <c r="C65" s="89"/>
      <c r="D65" s="121">
        <f>65000000*10</f>
        <v>650000000</v>
      </c>
      <c r="E65" s="122"/>
      <c r="F65" s="123">
        <f>65000000*10</f>
        <v>650000000</v>
      </c>
      <c r="G65" s="89"/>
      <c r="H65" s="89"/>
    </row>
    <row r="66" spans="1:8" ht="22.5" thickTop="1" x14ac:dyDescent="0.45">
      <c r="A66" s="70" t="s">
        <v>32</v>
      </c>
      <c r="B66" s="58"/>
      <c r="C66" s="99"/>
      <c r="D66" s="124"/>
      <c r="E66" s="107"/>
      <c r="F66" s="111"/>
      <c r="G66" s="111"/>
      <c r="H66" s="89"/>
    </row>
    <row r="67" spans="1:8" x14ac:dyDescent="0.45">
      <c r="A67" s="70" t="s">
        <v>31</v>
      </c>
      <c r="B67" s="56"/>
      <c r="C67" s="99"/>
      <c r="D67" s="125">
        <f>งบแสดงการเปลี่ยนแปลง!D19</f>
        <v>650000000</v>
      </c>
      <c r="E67" s="107"/>
      <c r="F67" s="126">
        <v>650000000</v>
      </c>
      <c r="G67" s="126"/>
      <c r="H67" s="89"/>
    </row>
    <row r="68" spans="1:8" x14ac:dyDescent="0.45">
      <c r="A68" s="70" t="s">
        <v>33</v>
      </c>
      <c r="B68" s="67"/>
      <c r="C68" s="124"/>
      <c r="D68" s="125">
        <f>งบแสดงการเปลี่ยนแปลง!F19</f>
        <v>174464850</v>
      </c>
      <c r="E68" s="107"/>
      <c r="F68" s="126">
        <v>174464850</v>
      </c>
      <c r="G68" s="126"/>
      <c r="H68" s="89"/>
    </row>
    <row r="69" spans="1:8" x14ac:dyDescent="0.45">
      <c r="A69" s="70" t="s">
        <v>34</v>
      </c>
      <c r="B69" s="68"/>
      <c r="C69" s="127"/>
      <c r="D69" s="127"/>
      <c r="E69" s="89"/>
      <c r="F69" s="126"/>
      <c r="G69" s="126"/>
    </row>
    <row r="70" spans="1:8" x14ac:dyDescent="0.45">
      <c r="A70" s="70" t="s">
        <v>35</v>
      </c>
      <c r="B70" s="68"/>
      <c r="C70" s="127"/>
      <c r="D70" s="127"/>
      <c r="E70" s="89"/>
      <c r="F70" s="126"/>
      <c r="G70" s="126"/>
    </row>
    <row r="71" spans="1:8" x14ac:dyDescent="0.45">
      <c r="A71" s="70" t="s">
        <v>36</v>
      </c>
      <c r="B71" s="56">
        <v>15</v>
      </c>
      <c r="C71" s="94"/>
      <c r="D71" s="128">
        <f>+งบแสดงการเปลี่ยนแปลง!H14</f>
        <v>65000000</v>
      </c>
      <c r="E71" s="89"/>
      <c r="F71" s="126">
        <v>65000000</v>
      </c>
      <c r="G71" s="126"/>
    </row>
    <row r="72" spans="1:8" x14ac:dyDescent="0.45">
      <c r="A72" s="70" t="s">
        <v>37</v>
      </c>
      <c r="B72" s="56"/>
      <c r="C72" s="94"/>
      <c r="D72" s="128">
        <f>งบแสดงการเปลี่ยนแปลง!J19</f>
        <v>2566082613.7600012</v>
      </c>
      <c r="E72" s="107"/>
      <c r="F72" s="126">
        <f>งบแสดงการเปลี่ยนแปลง!J14</f>
        <v>2259862538.21</v>
      </c>
      <c r="G72" s="126"/>
    </row>
    <row r="73" spans="1:8" x14ac:dyDescent="0.45">
      <c r="A73" s="172" t="s">
        <v>78</v>
      </c>
      <c r="B73" s="59"/>
      <c r="C73" s="101"/>
      <c r="D73" s="129">
        <f>SUM(D67:D72)</f>
        <v>3455547463.7600012</v>
      </c>
      <c r="E73" s="107"/>
      <c r="F73" s="130">
        <f>SUM(F67:F72)</f>
        <v>3149327388.21</v>
      </c>
      <c r="G73" s="111"/>
    </row>
    <row r="74" spans="1:8" ht="22.5" thickBot="1" x14ac:dyDescent="0.5">
      <c r="A74" s="50" t="s">
        <v>38</v>
      </c>
      <c r="B74" s="55"/>
      <c r="C74" s="70"/>
      <c r="D74" s="131">
        <f>+D49+D73</f>
        <v>3904185367.6200013</v>
      </c>
      <c r="E74" s="107"/>
      <c r="F74" s="132">
        <f>+F49+F73</f>
        <v>3468967417.4000001</v>
      </c>
      <c r="G74" s="111"/>
    </row>
    <row r="75" spans="1:8" ht="22.5" thickTop="1" x14ac:dyDescent="0.45">
      <c r="A75" s="50"/>
      <c r="B75" s="55"/>
      <c r="C75" s="70"/>
      <c r="D75" s="133"/>
      <c r="E75" s="107"/>
      <c r="F75" s="134"/>
      <c r="G75" s="111"/>
    </row>
    <row r="76" spans="1:8" x14ac:dyDescent="0.45">
      <c r="A76" s="50"/>
      <c r="B76" s="55"/>
      <c r="C76" s="70"/>
      <c r="D76" s="70"/>
      <c r="E76" s="107"/>
      <c r="F76" s="134"/>
      <c r="G76" s="111"/>
    </row>
    <row r="77" spans="1:8" x14ac:dyDescent="0.45">
      <c r="A77" s="112" t="s">
        <v>17</v>
      </c>
      <c r="B77" s="55"/>
      <c r="C77" s="70"/>
      <c r="D77" s="70"/>
      <c r="E77" s="70"/>
      <c r="F77" s="70"/>
      <c r="G77" s="126"/>
    </row>
    <row r="78" spans="1:8" x14ac:dyDescent="0.45">
      <c r="A78" s="112"/>
      <c r="B78" s="55"/>
      <c r="C78" s="70"/>
      <c r="D78" s="70">
        <f>D23-D74</f>
        <v>0</v>
      </c>
      <c r="E78" s="70"/>
      <c r="F78" s="70">
        <f>F23-F74</f>
        <v>0</v>
      </c>
      <c r="G78" s="126"/>
    </row>
    <row r="79" spans="1:8" x14ac:dyDescent="0.45">
      <c r="A79" s="112"/>
      <c r="B79" s="55"/>
      <c r="C79" s="70"/>
      <c r="D79" s="70"/>
      <c r="E79" s="70"/>
      <c r="F79" s="70"/>
      <c r="G79" s="126"/>
    </row>
    <row r="80" spans="1:8" x14ac:dyDescent="0.45">
      <c r="A80" s="112"/>
      <c r="B80" s="55"/>
      <c r="C80" s="70"/>
      <c r="D80" s="70"/>
      <c r="E80" s="70"/>
      <c r="F80" s="70"/>
      <c r="G80" s="126"/>
    </row>
    <row r="81" spans="1:7" x14ac:dyDescent="0.45">
      <c r="A81" s="112"/>
      <c r="B81" s="55"/>
      <c r="C81" s="70"/>
      <c r="D81" s="70"/>
      <c r="E81" s="70"/>
      <c r="F81" s="70"/>
      <c r="G81" s="126"/>
    </row>
    <row r="82" spans="1:7" x14ac:dyDescent="0.45">
      <c r="A82" s="112"/>
      <c r="B82" s="55"/>
      <c r="C82" s="70"/>
      <c r="D82" s="70"/>
      <c r="E82" s="70"/>
      <c r="F82" s="70"/>
      <c r="G82" s="126"/>
    </row>
    <row r="83" spans="1:7" x14ac:dyDescent="0.45">
      <c r="A83" s="89"/>
      <c r="C83" s="89"/>
      <c r="D83" s="135"/>
      <c r="E83" s="135"/>
      <c r="F83" s="135"/>
      <c r="G83" s="89"/>
    </row>
  </sheetData>
  <mergeCells count="9">
    <mergeCell ref="A57:F57"/>
    <mergeCell ref="A3:F3"/>
    <mergeCell ref="A31:F31"/>
    <mergeCell ref="A1:F1"/>
    <mergeCell ref="A2:F2"/>
    <mergeCell ref="A29:F29"/>
    <mergeCell ref="A30:F30"/>
    <mergeCell ref="A55:F55"/>
    <mergeCell ref="A56:F56"/>
  </mergeCells>
  <phoneticPr fontId="0" type="noConversion"/>
  <pageMargins left="0.85" right="0.23622047244094499" top="0.74803149606299202" bottom="1.02362204724409" header="0.31496062992126" footer="0.39370078740157499"/>
  <pageSetup paperSize="9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2" manualBreakCount="2">
    <brk id="28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opLeftCell="A28" zoomScale="90" zoomScaleNormal="90" zoomScaleSheetLayoutView="95" workbookViewId="0">
      <selection activeCell="D34" sqref="D34"/>
    </sheetView>
  </sheetViews>
  <sheetFormatPr defaultColWidth="9.140625" defaultRowHeight="21" x14ac:dyDescent="0.45"/>
  <cols>
    <col min="1" max="1" width="45.42578125" style="24" customWidth="1"/>
    <col min="2" max="2" width="8.7109375" style="24" customWidth="1"/>
    <col min="3" max="3" width="4.140625" style="24" customWidth="1"/>
    <col min="4" max="4" width="17.7109375" style="24" customWidth="1"/>
    <col min="5" max="5" width="2.85546875" style="24" customWidth="1"/>
    <col min="6" max="6" width="17.7109375" style="24" customWidth="1"/>
    <col min="7" max="7" width="2" style="24" customWidth="1"/>
    <col min="8" max="8" width="14.85546875" style="24" customWidth="1"/>
    <col min="9" max="9" width="12.85546875" style="24" bestFit="1" customWidth="1"/>
    <col min="10" max="10" width="14.28515625" style="24" customWidth="1"/>
    <col min="11" max="16384" width="9.140625" style="24"/>
  </cols>
  <sheetData>
    <row r="1" spans="1:6" s="11" customFormat="1" ht="21.75" x14ac:dyDescent="0.5">
      <c r="A1" s="201" t="s">
        <v>0</v>
      </c>
      <c r="B1" s="201"/>
      <c r="C1" s="201"/>
      <c r="D1" s="201"/>
      <c r="E1" s="201"/>
      <c r="F1" s="201"/>
    </row>
    <row r="2" spans="1:6" s="11" customFormat="1" ht="21.75" x14ac:dyDescent="0.5">
      <c r="A2" s="202" t="s">
        <v>39</v>
      </c>
      <c r="B2" s="202"/>
      <c r="C2" s="202"/>
      <c r="D2" s="202"/>
      <c r="E2" s="202"/>
      <c r="F2" s="202"/>
    </row>
    <row r="3" spans="1:6" s="5" customFormat="1" ht="21.75" x14ac:dyDescent="0.5">
      <c r="A3" s="202" t="s">
        <v>115</v>
      </c>
      <c r="B3" s="202"/>
      <c r="C3" s="202"/>
      <c r="D3" s="202"/>
      <c r="E3" s="202"/>
      <c r="F3" s="202"/>
    </row>
    <row r="4" spans="1:6" s="5" customFormat="1" ht="21.75" x14ac:dyDescent="0.5">
      <c r="A4" s="29"/>
      <c r="B4" s="29"/>
      <c r="C4" s="29"/>
      <c r="D4" s="29"/>
      <c r="E4" s="29"/>
      <c r="F4" s="29"/>
    </row>
    <row r="5" spans="1:6" s="5" customFormat="1" ht="21.75" x14ac:dyDescent="0.45">
      <c r="A5" s="12"/>
      <c r="B5" s="12"/>
      <c r="C5" s="12"/>
      <c r="D5" s="13"/>
      <c r="E5" s="13"/>
      <c r="F5" s="91" t="s">
        <v>2</v>
      </c>
    </row>
    <row r="6" spans="1:6" s="5" customFormat="1" ht="21.75" x14ac:dyDescent="0.45">
      <c r="A6" s="12"/>
      <c r="B6" s="186" t="s">
        <v>4</v>
      </c>
      <c r="C6" s="158"/>
      <c r="D6" s="14" t="s">
        <v>79</v>
      </c>
      <c r="E6" s="159"/>
      <c r="F6" s="14" t="s">
        <v>5</v>
      </c>
    </row>
    <row r="7" spans="1:6" s="5" customFormat="1" ht="12.6" customHeight="1" x14ac:dyDescent="0.45">
      <c r="A7" s="12"/>
      <c r="B7" s="186"/>
      <c r="C7" s="189"/>
      <c r="D7" s="14"/>
      <c r="E7" s="190"/>
      <c r="F7" s="14"/>
    </row>
    <row r="8" spans="1:6" s="5" customFormat="1" ht="21.75" x14ac:dyDescent="0.45">
      <c r="A8" s="1" t="s">
        <v>135</v>
      </c>
      <c r="B8" s="3"/>
      <c r="C8" s="3"/>
      <c r="D8" s="6">
        <v>3568995259.7300005</v>
      </c>
      <c r="E8" s="6"/>
      <c r="F8" s="6">
        <v>3403424066.46</v>
      </c>
    </row>
    <row r="9" spans="1:6" s="5" customFormat="1" ht="21.75" x14ac:dyDescent="0.45">
      <c r="A9" s="1" t="s">
        <v>136</v>
      </c>
      <c r="B9" s="3"/>
      <c r="C9" s="3"/>
      <c r="D9" s="9">
        <v>-2384014712.3899999</v>
      </c>
      <c r="E9" s="6"/>
      <c r="F9" s="9">
        <v>-2383250215.29</v>
      </c>
    </row>
    <row r="10" spans="1:6" s="15" customFormat="1" ht="21.75" x14ac:dyDescent="0.45">
      <c r="A10" s="7" t="s">
        <v>40</v>
      </c>
      <c r="B10" s="3"/>
      <c r="C10" s="3"/>
      <c r="D10" s="10">
        <f>SUM(D8:D9)</f>
        <v>1184980547.3400006</v>
      </c>
      <c r="E10" s="6"/>
      <c r="F10" s="10">
        <f>SUM(F8:F9)</f>
        <v>1020173851.1700001</v>
      </c>
    </row>
    <row r="11" spans="1:6" s="15" customFormat="1" ht="10.5" customHeight="1" x14ac:dyDescent="0.45">
      <c r="A11" s="7"/>
      <c r="B11" s="3"/>
      <c r="C11" s="3"/>
      <c r="D11" s="4"/>
      <c r="E11" s="6"/>
      <c r="F11" s="4"/>
    </row>
    <row r="12" spans="1:6" s="15" customFormat="1" ht="21.75" x14ac:dyDescent="0.45">
      <c r="A12" s="16" t="s">
        <v>41</v>
      </c>
      <c r="B12" s="17"/>
      <c r="C12" s="17"/>
      <c r="D12" s="4"/>
      <c r="E12" s="4"/>
      <c r="F12" s="4"/>
    </row>
    <row r="13" spans="1:6" s="5" customFormat="1" ht="21.75" x14ac:dyDescent="0.45">
      <c r="A13" s="16" t="s">
        <v>42</v>
      </c>
      <c r="B13" s="17"/>
      <c r="C13" s="17"/>
      <c r="D13" s="4">
        <v>16945429.400000002</v>
      </c>
      <c r="E13" s="4"/>
      <c r="F13" s="4">
        <v>12671333.07</v>
      </c>
    </row>
    <row r="14" spans="1:6" s="5" customFormat="1" ht="21.75" x14ac:dyDescent="0.45">
      <c r="A14" s="16" t="s">
        <v>43</v>
      </c>
      <c r="B14" s="17"/>
      <c r="C14" s="17"/>
      <c r="D14" s="4">
        <v>16847619.329999998</v>
      </c>
      <c r="E14" s="4"/>
      <c r="F14" s="4">
        <v>11529917.24</v>
      </c>
    </row>
    <row r="15" spans="1:6" s="5" customFormat="1" ht="21.75" x14ac:dyDescent="0.45">
      <c r="A15" s="7" t="s">
        <v>44</v>
      </c>
      <c r="B15" s="3"/>
      <c r="C15" s="3"/>
      <c r="D15" s="10">
        <f>SUM(D13:D14)</f>
        <v>33793048.730000004</v>
      </c>
      <c r="E15" s="6"/>
      <c r="F15" s="10">
        <f>SUM(F13:F14)</f>
        <v>24201250.310000002</v>
      </c>
    </row>
    <row r="16" spans="1:6" s="5" customFormat="1" ht="12.6" customHeight="1" x14ac:dyDescent="0.45">
      <c r="A16" s="7"/>
      <c r="B16" s="3"/>
      <c r="C16" s="3"/>
      <c r="D16" s="4"/>
      <c r="E16" s="6"/>
      <c r="F16" s="4"/>
    </row>
    <row r="17" spans="1:6" s="5" customFormat="1" ht="21.75" x14ac:dyDescent="0.45">
      <c r="A17" s="1" t="s">
        <v>45</v>
      </c>
      <c r="B17" s="3"/>
      <c r="C17" s="3"/>
      <c r="D17" s="4">
        <v>-7780407.0599999996</v>
      </c>
      <c r="E17" s="4"/>
      <c r="F17" s="196">
        <v>-7398503.0999999996</v>
      </c>
    </row>
    <row r="18" spans="1:6" s="5" customFormat="1" ht="21.75" x14ac:dyDescent="0.45">
      <c r="A18" s="1" t="s">
        <v>46</v>
      </c>
      <c r="B18" s="3"/>
      <c r="C18" s="3"/>
      <c r="D18" s="9">
        <v>-55642064.68</v>
      </c>
      <c r="E18" s="4"/>
      <c r="F18" s="174">
        <v>-61001784.82</v>
      </c>
    </row>
    <row r="19" spans="1:6" s="5" customFormat="1" ht="21.75" x14ac:dyDescent="0.45">
      <c r="A19" s="7" t="s">
        <v>105</v>
      </c>
      <c r="B19" s="3"/>
      <c r="C19" s="3"/>
      <c r="D19" s="4">
        <f>+D10+D15+D17+D18</f>
        <v>1155351124.3300006</v>
      </c>
      <c r="E19" s="4"/>
      <c r="F19" s="4">
        <f>+F10+F15+F17+F18</f>
        <v>975974813.55999994</v>
      </c>
    </row>
    <row r="20" spans="1:6" s="5" customFormat="1" ht="12.95" customHeight="1" x14ac:dyDescent="0.45">
      <c r="A20" s="7"/>
      <c r="B20" s="3"/>
      <c r="C20" s="3"/>
      <c r="D20" s="4"/>
      <c r="E20" s="4"/>
      <c r="F20" s="4"/>
    </row>
    <row r="21" spans="1:6" s="5" customFormat="1" ht="21.75" x14ac:dyDescent="0.45">
      <c r="A21" s="1" t="s">
        <v>106</v>
      </c>
      <c r="B21" s="3"/>
      <c r="C21" s="3"/>
      <c r="D21" s="4">
        <v>3669374.09</v>
      </c>
      <c r="E21" s="4"/>
      <c r="F21" s="182">
        <v>2817266.22</v>
      </c>
    </row>
    <row r="22" spans="1:6" s="5" customFormat="1" ht="21.75" x14ac:dyDescent="0.45">
      <c r="A22" s="1" t="s">
        <v>47</v>
      </c>
      <c r="B22" s="3"/>
      <c r="C22" s="3"/>
      <c r="D22" s="9">
        <v>-58495.78</v>
      </c>
      <c r="E22" s="6"/>
      <c r="F22" s="174">
        <v>-9327034.5600000005</v>
      </c>
    </row>
    <row r="23" spans="1:6" s="5" customFormat="1" ht="21.75" x14ac:dyDescent="0.45">
      <c r="A23" s="7" t="s">
        <v>107</v>
      </c>
      <c r="B23" s="3"/>
      <c r="C23" s="3"/>
      <c r="D23" s="6">
        <f>SUM(D19:D22)</f>
        <v>1158962002.6400006</v>
      </c>
      <c r="E23" s="6"/>
      <c r="F23" s="6">
        <f>SUM(F19:F22)</f>
        <v>969465045.22000003</v>
      </c>
    </row>
    <row r="24" spans="1:6" s="5" customFormat="1" ht="10.5" customHeight="1" x14ac:dyDescent="0.45">
      <c r="A24" s="7"/>
      <c r="B24" s="3"/>
      <c r="C24" s="3"/>
      <c r="D24" s="6"/>
      <c r="E24" s="6"/>
      <c r="F24" s="6"/>
    </row>
    <row r="25" spans="1:6" s="5" customFormat="1" ht="21.75" x14ac:dyDescent="0.45">
      <c r="A25" s="1" t="s">
        <v>48</v>
      </c>
      <c r="B25" s="163">
        <v>12</v>
      </c>
      <c r="C25" s="3"/>
      <c r="D25" s="9">
        <v>-147538288.05000001</v>
      </c>
      <c r="E25" s="6"/>
      <c r="F25" s="174">
        <v>-106338164.98999999</v>
      </c>
    </row>
    <row r="26" spans="1:6" s="5" customFormat="1" ht="21.75" x14ac:dyDescent="0.45">
      <c r="A26" s="7" t="s">
        <v>117</v>
      </c>
      <c r="B26" s="2"/>
      <c r="C26" s="3"/>
      <c r="D26" s="10">
        <f>SUM(D23:D25)</f>
        <v>1011423714.5900006</v>
      </c>
      <c r="E26" s="6"/>
      <c r="F26" s="10">
        <f>SUM(F23:F25)</f>
        <v>863126880.23000002</v>
      </c>
    </row>
    <row r="27" spans="1:6" s="5" customFormat="1" ht="13.5" customHeight="1" x14ac:dyDescent="0.45">
      <c r="A27" s="7"/>
      <c r="B27" s="2"/>
      <c r="C27" s="3"/>
      <c r="D27" s="4"/>
      <c r="E27" s="6"/>
      <c r="F27" s="4"/>
    </row>
    <row r="28" spans="1:6" s="5" customFormat="1" ht="21.75" x14ac:dyDescent="0.45">
      <c r="A28" s="7" t="s">
        <v>97</v>
      </c>
      <c r="B28" s="2"/>
      <c r="C28" s="3"/>
    </row>
    <row r="29" spans="1:6" s="5" customFormat="1" ht="21.75" x14ac:dyDescent="0.45">
      <c r="A29" s="8" t="s">
        <v>108</v>
      </c>
      <c r="B29" s="2"/>
      <c r="C29" s="3"/>
      <c r="D29" s="180"/>
      <c r="E29" s="6"/>
      <c r="F29" s="180"/>
    </row>
    <row r="30" spans="1:6" s="5" customFormat="1" ht="21.75" x14ac:dyDescent="0.45">
      <c r="A30" s="1" t="s">
        <v>100</v>
      </c>
      <c r="B30" s="2"/>
      <c r="C30" s="3"/>
      <c r="D30" s="180"/>
      <c r="E30" s="6"/>
      <c r="F30" s="180"/>
    </row>
    <row r="31" spans="1:6" s="5" customFormat="1" ht="21.75" x14ac:dyDescent="0.45">
      <c r="A31" s="1" t="s">
        <v>99</v>
      </c>
      <c r="B31" s="163">
        <v>14</v>
      </c>
      <c r="C31" s="3"/>
      <c r="D31" s="180">
        <v>-4397141</v>
      </c>
      <c r="E31" s="6"/>
      <c r="F31" s="180">
        <v>0</v>
      </c>
    </row>
    <row r="32" spans="1:6" s="5" customFormat="1" ht="21.75" x14ac:dyDescent="0.45">
      <c r="A32" s="1" t="s">
        <v>130</v>
      </c>
      <c r="B32" s="163">
        <v>12</v>
      </c>
      <c r="C32" s="3"/>
      <c r="D32" s="25">
        <v>879428.2</v>
      </c>
      <c r="E32" s="6"/>
      <c r="F32" s="25">
        <v>0</v>
      </c>
    </row>
    <row r="33" spans="1:6" s="5" customFormat="1" ht="21.75" x14ac:dyDescent="0.45">
      <c r="A33" s="7" t="s">
        <v>118</v>
      </c>
      <c r="B33" s="2"/>
      <c r="C33" s="3"/>
      <c r="D33" s="25">
        <f>SUM(D31:D32)</f>
        <v>-3517712.8</v>
      </c>
      <c r="E33" s="6"/>
      <c r="F33" s="25">
        <f>SUM(F31:F32)</f>
        <v>0</v>
      </c>
    </row>
    <row r="34" spans="1:6" s="5" customFormat="1" ht="22.5" thickBot="1" x14ac:dyDescent="0.5">
      <c r="A34" s="7" t="s">
        <v>116</v>
      </c>
      <c r="B34" s="8"/>
      <c r="C34" s="1"/>
      <c r="D34" s="26">
        <f>D26+D33</f>
        <v>1007906001.7900007</v>
      </c>
      <c r="E34" s="4"/>
      <c r="F34" s="26">
        <f>F26+F33</f>
        <v>863126880.23000002</v>
      </c>
    </row>
    <row r="35" spans="1:6" s="5" customFormat="1" ht="17.45" customHeight="1" thickTop="1" x14ac:dyDescent="0.45">
      <c r="B35" s="8"/>
      <c r="C35" s="1"/>
      <c r="D35" s="22"/>
      <c r="E35" s="22"/>
      <c r="F35" s="22"/>
    </row>
    <row r="36" spans="1:6" s="5" customFormat="1" ht="21.75" x14ac:dyDescent="0.45">
      <c r="A36" s="7" t="s">
        <v>49</v>
      </c>
      <c r="B36" s="163">
        <v>19</v>
      </c>
      <c r="C36" s="20"/>
      <c r="D36" s="27">
        <f>+D26/650000000</f>
        <v>1.5560364839846164</v>
      </c>
      <c r="E36" s="18"/>
      <c r="F36" s="27">
        <f>+F26/650000000</f>
        <v>1.3278875080461539</v>
      </c>
    </row>
    <row r="37" spans="1:6" s="5" customFormat="1" ht="19.5" customHeight="1" x14ac:dyDescent="0.45">
      <c r="A37" s="7"/>
      <c r="B37" s="19"/>
      <c r="C37" s="20"/>
      <c r="D37" s="27"/>
      <c r="E37" s="18"/>
      <c r="F37" s="27"/>
    </row>
    <row r="38" spans="1:6" s="5" customFormat="1" ht="21.75" x14ac:dyDescent="0.5">
      <c r="A38" s="21" t="s">
        <v>17</v>
      </c>
    </row>
  </sheetData>
  <mergeCells count="3">
    <mergeCell ref="A1:F1"/>
    <mergeCell ref="A2:F2"/>
    <mergeCell ref="A3:F3"/>
  </mergeCells>
  <phoneticPr fontId="0" type="noConversion"/>
  <pageMargins left="0.85" right="0.23622047244094499" top="0.70866141732283505" bottom="0.82" header="0.31496062992126" footer="0.26"/>
  <pageSetup paperSize="9" orientation="portrait" r:id="rId1"/>
  <headerFooter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zoomScale="95" zoomScaleNormal="95" zoomScaleSheetLayoutView="80" workbookViewId="0">
      <selection activeCell="J17" sqref="J17"/>
    </sheetView>
  </sheetViews>
  <sheetFormatPr defaultColWidth="9.140625" defaultRowHeight="21.75" x14ac:dyDescent="0.45"/>
  <cols>
    <col min="1" max="1" width="37.85546875" style="35" customWidth="1"/>
    <col min="2" max="2" width="8" style="36" customWidth="1"/>
    <col min="3" max="3" width="3" style="35" customWidth="1"/>
    <col min="4" max="4" width="15.7109375" style="35" customWidth="1"/>
    <col min="5" max="5" width="1.42578125" style="35" customWidth="1"/>
    <col min="6" max="6" width="15.7109375" style="35" customWidth="1"/>
    <col min="7" max="7" width="1.140625" style="35" customWidth="1"/>
    <col min="8" max="8" width="15.7109375" style="35" customWidth="1"/>
    <col min="9" max="9" width="1.5703125" style="35" customWidth="1"/>
    <col min="10" max="10" width="17.140625" style="35" bestFit="1" customWidth="1"/>
    <col min="11" max="11" width="1.5703125" style="35" customWidth="1"/>
    <col min="12" max="12" width="17.140625" style="35" bestFit="1" customWidth="1"/>
    <col min="13" max="13" width="2.140625" style="35" customWidth="1"/>
    <col min="14" max="14" width="9.140625" style="35"/>
    <col min="15" max="15" width="15.42578125" style="35" bestFit="1" customWidth="1"/>
    <col min="16" max="16" width="13.7109375" style="35" bestFit="1" customWidth="1"/>
    <col min="17" max="16384" width="9.140625" style="35"/>
  </cols>
  <sheetData>
    <row r="1" spans="1:13" s="22" customFormat="1" x14ac:dyDescent="0.45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159"/>
    </row>
    <row r="2" spans="1:13" s="34" customFormat="1" x14ac:dyDescent="0.45">
      <c r="A2" s="204" t="s">
        <v>50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160"/>
    </row>
    <row r="3" spans="1:13" s="5" customFormat="1" x14ac:dyDescent="0.5">
      <c r="A3" s="202" t="s">
        <v>115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</row>
    <row r="4" spans="1:13" s="22" customFormat="1" x14ac:dyDescent="0.4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3" s="22" customFormat="1" x14ac:dyDescent="0.45">
      <c r="A5" s="7"/>
      <c r="C5" s="7"/>
      <c r="D5" s="164"/>
      <c r="E5" s="164"/>
      <c r="F5" s="164"/>
      <c r="G5" s="164"/>
      <c r="H5" s="164"/>
      <c r="I5" s="164"/>
      <c r="J5" s="164"/>
      <c r="K5" s="164"/>
      <c r="L5" s="165" t="s">
        <v>2</v>
      </c>
      <c r="M5" s="160"/>
    </row>
    <row r="6" spans="1:13" x14ac:dyDescent="0.45">
      <c r="D6" s="37"/>
      <c r="E6" s="37"/>
      <c r="F6" s="37"/>
      <c r="G6" s="37"/>
      <c r="H6" s="205" t="s">
        <v>51</v>
      </c>
      <c r="I6" s="205"/>
      <c r="J6" s="205"/>
      <c r="K6" s="38"/>
      <c r="L6" s="37"/>
    </row>
    <row r="7" spans="1:13" x14ac:dyDescent="0.45">
      <c r="D7" s="37"/>
      <c r="E7" s="37"/>
      <c r="F7" s="37"/>
      <c r="G7" s="38"/>
      <c r="H7" s="38" t="s">
        <v>52</v>
      </c>
      <c r="I7" s="37"/>
      <c r="J7" s="38"/>
      <c r="K7" s="37"/>
      <c r="L7" s="37"/>
    </row>
    <row r="8" spans="1:13" x14ac:dyDescent="0.45">
      <c r="D8" s="38" t="s">
        <v>53</v>
      </c>
      <c r="E8" s="37"/>
      <c r="F8" s="38" t="s">
        <v>54</v>
      </c>
      <c r="G8" s="38"/>
      <c r="H8" s="38" t="s">
        <v>55</v>
      </c>
      <c r="I8" s="37"/>
      <c r="J8" s="38"/>
      <c r="K8" s="37"/>
      <c r="L8" s="38" t="s">
        <v>56</v>
      </c>
    </row>
    <row r="9" spans="1:13" x14ac:dyDescent="0.45">
      <c r="B9" s="186" t="s">
        <v>4</v>
      </c>
      <c r="C9" s="40"/>
      <c r="D9" s="162" t="s">
        <v>57</v>
      </c>
      <c r="E9" s="37"/>
      <c r="F9" s="162" t="s">
        <v>58</v>
      </c>
      <c r="G9" s="38"/>
      <c r="H9" s="162" t="s">
        <v>59</v>
      </c>
      <c r="I9" s="37"/>
      <c r="J9" s="162" t="s">
        <v>60</v>
      </c>
      <c r="K9" s="37"/>
      <c r="L9" s="162" t="s">
        <v>61</v>
      </c>
    </row>
    <row r="10" spans="1:13" x14ac:dyDescent="0.45">
      <c r="B10" s="41"/>
      <c r="C10" s="40"/>
      <c r="D10" s="38"/>
      <c r="E10" s="37"/>
      <c r="F10" s="38"/>
      <c r="G10" s="38"/>
      <c r="H10" s="38"/>
      <c r="I10" s="37"/>
      <c r="J10" s="38"/>
      <c r="K10" s="37"/>
      <c r="L10" s="38"/>
    </row>
    <row r="11" spans="1:13" x14ac:dyDescent="0.45">
      <c r="A11" s="42" t="s">
        <v>62</v>
      </c>
      <c r="B11" s="41"/>
      <c r="C11" s="40"/>
      <c r="D11" s="4">
        <v>650000000</v>
      </c>
      <c r="E11" s="4"/>
      <c r="F11" s="4">
        <v>174464850</v>
      </c>
      <c r="G11" s="4"/>
      <c r="H11" s="4">
        <v>65000000</v>
      </c>
      <c r="I11" s="4"/>
      <c r="J11" s="4">
        <v>1786705717.98</v>
      </c>
      <c r="K11" s="4"/>
      <c r="L11" s="4">
        <f>SUM(D11:K11)</f>
        <v>2676170567.98</v>
      </c>
    </row>
    <row r="12" spans="1:13" x14ac:dyDescent="0.45">
      <c r="A12" s="5" t="s">
        <v>116</v>
      </c>
      <c r="B12" s="44"/>
      <c r="C12" s="43"/>
      <c r="D12" s="4">
        <v>0</v>
      </c>
      <c r="E12" s="4"/>
      <c r="F12" s="4">
        <v>0</v>
      </c>
      <c r="G12" s="4"/>
      <c r="H12" s="4">
        <v>0</v>
      </c>
      <c r="I12" s="4"/>
      <c r="J12" s="4">
        <f>+งบกำไรขาดทุนเบ็ดเสร็จ!F34</f>
        <v>863126880.23000002</v>
      </c>
      <c r="K12" s="4"/>
      <c r="L12" s="4">
        <f>SUM(D12:K12)</f>
        <v>863126880.23000002</v>
      </c>
    </row>
    <row r="13" spans="1:13" x14ac:dyDescent="0.45">
      <c r="A13" s="5" t="s">
        <v>101</v>
      </c>
      <c r="B13" s="195">
        <v>16</v>
      </c>
      <c r="C13" s="43"/>
      <c r="D13" s="4">
        <v>0</v>
      </c>
      <c r="E13" s="4"/>
      <c r="F13" s="4">
        <v>0</v>
      </c>
      <c r="G13" s="4"/>
      <c r="H13" s="4">
        <v>0</v>
      </c>
      <c r="I13" s="4"/>
      <c r="J13" s="4">
        <v>-389970060</v>
      </c>
      <c r="K13" s="4"/>
      <c r="L13" s="4">
        <f>SUM(D13:K13)</f>
        <v>-389970060</v>
      </c>
    </row>
    <row r="14" spans="1:13" ht="22.5" thickBot="1" x14ac:dyDescent="0.5">
      <c r="A14" s="11" t="s">
        <v>63</v>
      </c>
      <c r="B14" s="194"/>
      <c r="D14" s="47">
        <f>SUM(D11:D13)</f>
        <v>650000000</v>
      </c>
      <c r="E14" s="4"/>
      <c r="F14" s="47">
        <f>SUM(F11:F13)</f>
        <v>174464850</v>
      </c>
      <c r="G14" s="4"/>
      <c r="H14" s="47">
        <f>SUM(H11:H13)</f>
        <v>65000000</v>
      </c>
      <c r="I14" s="4"/>
      <c r="J14" s="47">
        <f>SUM(J11:J13)</f>
        <v>2259862538.21</v>
      </c>
      <c r="K14" s="4"/>
      <c r="L14" s="47">
        <f>SUM(L11:L13)</f>
        <v>3149327388.21</v>
      </c>
    </row>
    <row r="15" spans="1:13" x14ac:dyDescent="0.45">
      <c r="A15" s="11"/>
      <c r="B15" s="194"/>
      <c r="D15" s="4"/>
      <c r="E15" s="4"/>
      <c r="F15" s="4"/>
      <c r="G15" s="4"/>
      <c r="H15" s="4"/>
      <c r="I15" s="4"/>
      <c r="J15" s="4"/>
      <c r="K15" s="4"/>
      <c r="L15" s="4"/>
    </row>
    <row r="16" spans="1:13" x14ac:dyDescent="0.45">
      <c r="A16" s="11" t="s">
        <v>63</v>
      </c>
      <c r="B16" s="194"/>
      <c r="C16" s="39"/>
      <c r="D16" s="4">
        <v>650000000</v>
      </c>
      <c r="E16" s="4"/>
      <c r="F16" s="4">
        <v>174464850</v>
      </c>
      <c r="G16" s="4"/>
      <c r="H16" s="4">
        <v>65000000</v>
      </c>
      <c r="I16" s="4"/>
      <c r="J16" s="4">
        <v>2259862538.21</v>
      </c>
      <c r="K16" s="4"/>
      <c r="L16" s="4">
        <f>SUM(D16:K16)</f>
        <v>3149327388.21</v>
      </c>
    </row>
    <row r="17" spans="1:12" x14ac:dyDescent="0.45">
      <c r="A17" s="5" t="s">
        <v>116</v>
      </c>
      <c r="B17" s="194"/>
      <c r="D17" s="4">
        <v>0</v>
      </c>
      <c r="E17" s="4"/>
      <c r="F17" s="4">
        <v>0</v>
      </c>
      <c r="G17" s="4"/>
      <c r="H17" s="4">
        <v>0</v>
      </c>
      <c r="I17" s="4"/>
      <c r="J17" s="4">
        <f>งบกำไรขาดทุนเบ็ดเสร็จ!D34</f>
        <v>1007906001.7900007</v>
      </c>
      <c r="K17" s="4"/>
      <c r="L17" s="4">
        <f>SUM(D17:K17)</f>
        <v>1007906001.7900007</v>
      </c>
    </row>
    <row r="18" spans="1:12" x14ac:dyDescent="0.45">
      <c r="A18" s="5" t="s">
        <v>101</v>
      </c>
      <c r="B18" s="195">
        <v>16</v>
      </c>
      <c r="D18" s="4">
        <v>0</v>
      </c>
      <c r="E18" s="4"/>
      <c r="F18" s="4">
        <v>0</v>
      </c>
      <c r="G18" s="4"/>
      <c r="H18" s="4">
        <v>0</v>
      </c>
      <c r="I18" s="4"/>
      <c r="J18" s="4">
        <v>-701685926.24000001</v>
      </c>
      <c r="K18" s="4"/>
      <c r="L18" s="4">
        <f>SUM(D18:K18)</f>
        <v>-701685926.24000001</v>
      </c>
    </row>
    <row r="19" spans="1:12" ht="22.5" thickBot="1" x14ac:dyDescent="0.5">
      <c r="A19" s="11" t="s">
        <v>119</v>
      </c>
      <c r="B19" s="195"/>
      <c r="C19" s="43"/>
      <c r="D19" s="47">
        <f>SUM(D16:D18)</f>
        <v>650000000</v>
      </c>
      <c r="E19" s="4"/>
      <c r="F19" s="47">
        <f>SUM(F16:F18)</f>
        <v>174464850</v>
      </c>
      <c r="G19" s="4"/>
      <c r="H19" s="47">
        <f>SUM(H16:H18)</f>
        <v>65000000</v>
      </c>
      <c r="I19" s="4"/>
      <c r="J19" s="47">
        <f>SUM(J16:J18)</f>
        <v>2566082613.7600012</v>
      </c>
      <c r="K19" s="4"/>
      <c r="L19" s="47">
        <f>SUM(L16:L18)</f>
        <v>3455547463.7600012</v>
      </c>
    </row>
    <row r="20" spans="1:12" ht="22.5" thickTop="1" x14ac:dyDescent="0.45">
      <c r="A20" s="5"/>
      <c r="B20" s="44"/>
      <c r="C20" s="43"/>
      <c r="D20" s="4"/>
      <c r="E20" s="4"/>
      <c r="F20" s="4"/>
      <c r="G20" s="4"/>
      <c r="H20" s="4"/>
      <c r="I20" s="4"/>
      <c r="J20" s="4"/>
      <c r="K20" s="4"/>
      <c r="L20" s="4"/>
    </row>
    <row r="21" spans="1:12" x14ac:dyDescent="0.45">
      <c r="A21" s="11"/>
      <c r="D21" s="15"/>
      <c r="E21" s="5"/>
      <c r="F21" s="15"/>
      <c r="G21" s="5"/>
      <c r="H21" s="15"/>
      <c r="I21" s="5"/>
      <c r="J21" s="15"/>
      <c r="K21" s="5"/>
      <c r="L21" s="15"/>
    </row>
    <row r="22" spans="1:12" x14ac:dyDescent="0.45">
      <c r="A22" s="1" t="s">
        <v>17</v>
      </c>
      <c r="D22" s="37"/>
      <c r="F22" s="37"/>
      <c r="H22" s="37"/>
      <c r="J22" s="37"/>
      <c r="L22" s="37"/>
    </row>
    <row r="23" spans="1:12" x14ac:dyDescent="0.45">
      <c r="A23" s="1"/>
      <c r="D23" s="37"/>
      <c r="F23" s="37"/>
      <c r="H23" s="37"/>
      <c r="J23" s="37"/>
      <c r="L23" s="37"/>
    </row>
    <row r="24" spans="1:12" s="31" customFormat="1" x14ac:dyDescent="0.45">
      <c r="B24" s="23"/>
      <c r="C24" s="30"/>
      <c r="E24" s="32"/>
      <c r="F24" s="33"/>
    </row>
    <row r="25" spans="1:12" s="31" customFormat="1" x14ac:dyDescent="0.45">
      <c r="B25" s="23"/>
      <c r="C25" s="30"/>
      <c r="E25" s="32"/>
      <c r="F25" s="33"/>
    </row>
    <row r="26" spans="1:12" x14ac:dyDescent="0.45">
      <c r="B26" s="45"/>
      <c r="C26" s="46"/>
      <c r="D26" s="46"/>
      <c r="L26" s="28"/>
    </row>
    <row r="27" spans="1:12" x14ac:dyDescent="0.45">
      <c r="L27" s="28"/>
    </row>
  </sheetData>
  <mergeCells count="4">
    <mergeCell ref="A1:L1"/>
    <mergeCell ref="A2:L2"/>
    <mergeCell ref="H6:J6"/>
    <mergeCell ref="A3:L3"/>
  </mergeCells>
  <phoneticPr fontId="0" type="noConversion"/>
  <pageMargins left="0.97" right="0.31496062992126" top="0.43307086614173201" bottom="0.86614173228346503" header="0.196850393700787" footer="0.31496062992126"/>
  <pageSetup paperSize="9" orientation="landscape" r:id="rId1"/>
  <headerFooter alignWithMargins="0">
    <oddFooter>&amp;C&amp;"Angsana New,ธรรมดา"                      (ลงชื่อ)………………………………………………………………….............กรรมการตามอำนาจ
( นายมงคล  มังกรกนก  ,  นายวัชชระ  ชินเศรษฐวงศ์ 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view="pageBreakPreview" topLeftCell="A55" zoomScale="90" zoomScaleNormal="95" zoomScaleSheetLayoutView="90" workbookViewId="0">
      <selection activeCell="A51" sqref="A51:XFD51"/>
    </sheetView>
  </sheetViews>
  <sheetFormatPr defaultColWidth="9.140625" defaultRowHeight="21.75" x14ac:dyDescent="0.45"/>
  <cols>
    <col min="1" max="1" width="46.42578125" style="76" customWidth="1"/>
    <col min="2" max="2" width="8.85546875" style="76" customWidth="1"/>
    <col min="3" max="3" width="4" style="76" customWidth="1"/>
    <col min="4" max="4" width="17" style="77" customWidth="1"/>
    <col min="5" max="5" width="2.85546875" style="77" customWidth="1"/>
    <col min="6" max="6" width="17" style="77" customWidth="1"/>
    <col min="7" max="7" width="2.42578125" style="76" customWidth="1"/>
    <col min="8" max="8" width="13.42578125" style="76" bestFit="1" customWidth="1"/>
    <col min="9" max="16384" width="9.140625" style="76"/>
  </cols>
  <sheetData>
    <row r="1" spans="1:7" s="71" customFormat="1" x14ac:dyDescent="0.45">
      <c r="A1" s="207" t="s">
        <v>0</v>
      </c>
      <c r="B1" s="207"/>
      <c r="C1" s="207"/>
      <c r="D1" s="207"/>
      <c r="E1" s="207"/>
      <c r="F1" s="207"/>
      <c r="G1" s="149"/>
    </row>
    <row r="2" spans="1:7" s="72" customFormat="1" x14ac:dyDescent="0.45">
      <c r="A2" s="208" t="s">
        <v>64</v>
      </c>
      <c r="B2" s="208"/>
      <c r="C2" s="208"/>
      <c r="D2" s="208"/>
      <c r="E2" s="208"/>
      <c r="F2" s="208"/>
      <c r="G2" s="148"/>
    </row>
    <row r="3" spans="1:7" s="73" customFormat="1" x14ac:dyDescent="0.5">
      <c r="A3" s="206" t="str">
        <f>+งบแสดงการเปลี่ยนแปลง!A3</f>
        <v>สำหรับปีสิ้นสุดวันที่ 31 ธันวาคม 2563</v>
      </c>
      <c r="B3" s="206"/>
      <c r="C3" s="206"/>
      <c r="D3" s="206"/>
      <c r="E3" s="206"/>
      <c r="F3" s="206"/>
      <c r="G3" s="161"/>
    </row>
    <row r="4" spans="1:7" s="71" customFormat="1" x14ac:dyDescent="0.45">
      <c r="A4" s="136"/>
      <c r="B4" s="136"/>
      <c r="C4" s="136"/>
      <c r="D4" s="137"/>
      <c r="E4" s="137"/>
      <c r="F4" s="137"/>
      <c r="G4" s="149"/>
    </row>
    <row r="5" spans="1:7" s="71" customFormat="1" x14ac:dyDescent="0.45">
      <c r="A5" s="138"/>
      <c r="B5" s="138"/>
      <c r="C5" s="138"/>
      <c r="D5" s="139"/>
      <c r="E5" s="139"/>
      <c r="F5" s="86" t="s">
        <v>2</v>
      </c>
      <c r="G5" s="149"/>
    </row>
    <row r="6" spans="1:7" s="71" customFormat="1" x14ac:dyDescent="0.45">
      <c r="A6" s="138"/>
      <c r="B6" s="138"/>
      <c r="C6" s="138"/>
      <c r="D6" s="140" t="s">
        <v>79</v>
      </c>
      <c r="E6" s="141"/>
      <c r="F6" s="140" t="s">
        <v>5</v>
      </c>
      <c r="G6" s="149"/>
    </row>
    <row r="7" spans="1:7" s="71" customFormat="1" ht="13.5" customHeight="1" x14ac:dyDescent="0.45">
      <c r="A7" s="138"/>
      <c r="B7" s="138"/>
      <c r="C7" s="138"/>
      <c r="D7" s="140"/>
      <c r="E7" s="141"/>
      <c r="F7" s="140"/>
      <c r="G7" s="149"/>
    </row>
    <row r="8" spans="1:7" s="71" customFormat="1" x14ac:dyDescent="0.45">
      <c r="A8" s="88" t="s">
        <v>65</v>
      </c>
      <c r="B8" s="84"/>
      <c r="C8" s="84"/>
      <c r="D8" s="142"/>
      <c r="E8" s="142"/>
      <c r="F8" s="142"/>
      <c r="G8" s="149"/>
    </row>
    <row r="9" spans="1:7" s="71" customFormat="1" x14ac:dyDescent="0.45">
      <c r="A9" s="84" t="s">
        <v>117</v>
      </c>
      <c r="B9" s="84"/>
      <c r="C9" s="84"/>
      <c r="D9" s="145">
        <f>+งบกำไรขาดทุนเบ็ดเสร็จ!D26</f>
        <v>1011423714.5900006</v>
      </c>
      <c r="E9" s="145"/>
      <c r="F9" s="145">
        <f>+งบกำไรขาดทุนเบ็ดเสร็จ!F26</f>
        <v>863126880.23000002</v>
      </c>
      <c r="G9" s="149"/>
    </row>
    <row r="10" spans="1:7" s="71" customFormat="1" x14ac:dyDescent="0.45">
      <c r="A10" s="92" t="s">
        <v>109</v>
      </c>
      <c r="B10" s="84"/>
      <c r="C10" s="84"/>
      <c r="D10" s="145"/>
      <c r="E10" s="145"/>
      <c r="F10" s="145"/>
      <c r="G10" s="149"/>
    </row>
    <row r="11" spans="1:7" s="71" customFormat="1" x14ac:dyDescent="0.45">
      <c r="A11" s="92" t="s">
        <v>110</v>
      </c>
      <c r="B11" s="84"/>
      <c r="C11" s="84"/>
      <c r="D11" s="146"/>
      <c r="E11" s="146"/>
      <c r="F11" s="146"/>
      <c r="G11" s="149"/>
    </row>
    <row r="12" spans="1:7" s="71" customFormat="1" x14ac:dyDescent="0.45">
      <c r="A12" s="84" t="s">
        <v>86</v>
      </c>
      <c r="B12" s="84"/>
      <c r="C12" s="84"/>
      <c r="D12" s="178">
        <v>209596439.53</v>
      </c>
      <c r="E12" s="181"/>
      <c r="F12" s="181">
        <v>210825320.63999999</v>
      </c>
      <c r="G12" s="149"/>
    </row>
    <row r="13" spans="1:7" s="71" customFormat="1" x14ac:dyDescent="0.45">
      <c r="A13" s="84" t="s">
        <v>132</v>
      </c>
      <c r="B13" s="84"/>
      <c r="C13" s="84"/>
      <c r="D13" s="178"/>
      <c r="E13" s="181"/>
      <c r="F13" s="181"/>
      <c r="G13" s="149"/>
    </row>
    <row r="14" spans="1:7" x14ac:dyDescent="0.45">
      <c r="A14" s="84" t="s">
        <v>133</v>
      </c>
      <c r="B14" s="197"/>
      <c r="C14" s="197"/>
      <c r="D14" s="181">
        <v>590501.99</v>
      </c>
      <c r="E14" s="182"/>
      <c r="F14" s="181">
        <v>50199.26</v>
      </c>
      <c r="G14" s="151"/>
    </row>
    <row r="15" spans="1:7" s="71" customFormat="1" x14ac:dyDescent="0.45">
      <c r="A15" s="198" t="s">
        <v>120</v>
      </c>
      <c r="B15" s="84"/>
      <c r="C15" s="84"/>
      <c r="D15" s="181">
        <v>-40877.910000000746</v>
      </c>
      <c r="E15" s="182"/>
      <c r="F15" s="181">
        <v>-342128.56</v>
      </c>
      <c r="G15" s="149"/>
    </row>
    <row r="16" spans="1:7" s="71" customFormat="1" x14ac:dyDescent="0.45">
      <c r="A16" s="198" t="s">
        <v>134</v>
      </c>
      <c r="B16" s="84"/>
      <c r="C16" s="84"/>
      <c r="D16" s="181">
        <v>-515999.20999999996</v>
      </c>
      <c r="E16" s="182"/>
      <c r="F16" s="181">
        <v>680856.85</v>
      </c>
      <c r="G16" s="149"/>
    </row>
    <row r="17" spans="1:7" s="71" customFormat="1" x14ac:dyDescent="0.45">
      <c r="A17" s="84" t="s">
        <v>121</v>
      </c>
      <c r="B17" s="84"/>
      <c r="C17" s="84"/>
      <c r="D17" s="181">
        <v>-875019.02</v>
      </c>
      <c r="E17" s="182"/>
      <c r="F17" s="181">
        <v>0</v>
      </c>
      <c r="G17" s="149"/>
    </row>
    <row r="18" spans="1:7" s="71" customFormat="1" x14ac:dyDescent="0.45">
      <c r="A18" s="84" t="s">
        <v>125</v>
      </c>
      <c r="B18" s="84"/>
      <c r="C18" s="84"/>
      <c r="D18" s="181">
        <v>-329346.87</v>
      </c>
      <c r="E18" s="182"/>
      <c r="F18" s="181">
        <v>455652.49</v>
      </c>
      <c r="G18" s="149"/>
    </row>
    <row r="19" spans="1:7" s="75" customFormat="1" x14ac:dyDescent="0.45">
      <c r="A19" s="84" t="s">
        <v>131</v>
      </c>
      <c r="B19" s="74"/>
      <c r="C19" s="74"/>
      <c r="D19" s="181">
        <v>-37477.46</v>
      </c>
      <c r="E19" s="182"/>
      <c r="F19" s="181">
        <v>-1344632.87</v>
      </c>
    </row>
    <row r="20" spans="1:7" s="71" customFormat="1" x14ac:dyDescent="0.45">
      <c r="A20" s="84" t="s">
        <v>137</v>
      </c>
      <c r="B20" s="84"/>
      <c r="C20" s="84"/>
      <c r="D20" s="181">
        <v>0</v>
      </c>
      <c r="E20" s="182"/>
      <c r="F20" s="181">
        <v>-41218.449999999997</v>
      </c>
      <c r="G20" s="149"/>
    </row>
    <row r="21" spans="1:7" s="71" customFormat="1" x14ac:dyDescent="0.45">
      <c r="A21" s="84" t="s">
        <v>87</v>
      </c>
      <c r="B21" s="84"/>
      <c r="C21" s="84"/>
      <c r="D21" s="181">
        <v>4844398</v>
      </c>
      <c r="E21" s="181"/>
      <c r="F21" s="181">
        <v>9451440</v>
      </c>
      <c r="G21" s="149"/>
    </row>
    <row r="22" spans="1:7" s="71" customFormat="1" x14ac:dyDescent="0.45">
      <c r="A22" s="84" t="s">
        <v>113</v>
      </c>
      <c r="B22" s="84"/>
      <c r="C22" s="84"/>
      <c r="D22" s="181">
        <v>-3669374.09</v>
      </c>
      <c r="E22" s="181"/>
      <c r="F22" s="181">
        <v>-2817266.22</v>
      </c>
      <c r="G22" s="149"/>
    </row>
    <row r="23" spans="1:7" s="71" customFormat="1" x14ac:dyDescent="0.45">
      <c r="A23" s="84" t="s">
        <v>88</v>
      </c>
      <c r="B23" s="84"/>
      <c r="C23" s="84"/>
      <c r="D23" s="191">
        <v>58495.78</v>
      </c>
      <c r="E23" s="178"/>
      <c r="F23" s="192">
        <v>9327034.5600000005</v>
      </c>
      <c r="G23" s="149"/>
    </row>
    <row r="24" spans="1:7" s="71" customFormat="1" x14ac:dyDescent="0.45">
      <c r="A24" s="84" t="s">
        <v>126</v>
      </c>
      <c r="B24" s="84"/>
      <c r="C24" s="84"/>
      <c r="D24" s="179">
        <v>147538288.05000001</v>
      </c>
      <c r="E24" s="178"/>
      <c r="F24" s="188">
        <v>106338164.98999999</v>
      </c>
      <c r="G24" s="149"/>
    </row>
    <row r="25" spans="1:7" s="71" customFormat="1" x14ac:dyDescent="0.45">
      <c r="A25" s="84" t="s">
        <v>66</v>
      </c>
      <c r="B25" s="84"/>
      <c r="C25" s="84"/>
      <c r="D25" s="143"/>
      <c r="E25" s="144"/>
      <c r="F25" s="143"/>
      <c r="G25" s="149"/>
    </row>
    <row r="26" spans="1:7" s="71" customFormat="1" x14ac:dyDescent="0.45">
      <c r="A26" s="84" t="s">
        <v>67</v>
      </c>
      <c r="B26" s="84"/>
      <c r="C26" s="84"/>
      <c r="D26" s="178">
        <f>SUM(D9:D24)</f>
        <v>1368583743.3800006</v>
      </c>
      <c r="E26" s="178"/>
      <c r="F26" s="178">
        <f>SUM(F9:F24)</f>
        <v>1195710302.9199996</v>
      </c>
      <c r="G26" s="149"/>
    </row>
    <row r="27" spans="1:7" s="71" customFormat="1" x14ac:dyDescent="0.45">
      <c r="A27" s="92" t="s">
        <v>68</v>
      </c>
      <c r="B27" s="84"/>
      <c r="C27" s="84"/>
      <c r="D27" s="178"/>
      <c r="E27" s="178"/>
      <c r="F27" s="178"/>
      <c r="G27" s="149"/>
    </row>
    <row r="28" spans="1:7" s="71" customFormat="1" x14ac:dyDescent="0.45">
      <c r="A28" s="84" t="s">
        <v>8</v>
      </c>
      <c r="B28" s="84"/>
      <c r="C28" s="84"/>
      <c r="D28" s="178">
        <v>-188764690.03999999</v>
      </c>
      <c r="E28" s="178"/>
      <c r="F28" s="178">
        <v>64437908.049999997</v>
      </c>
      <c r="G28" s="149"/>
    </row>
    <row r="29" spans="1:7" s="71" customFormat="1" x14ac:dyDescent="0.45">
      <c r="A29" s="84" t="s">
        <v>85</v>
      </c>
      <c r="B29" s="84"/>
      <c r="C29" s="84"/>
      <c r="D29" s="178">
        <v>-59255050.569999993</v>
      </c>
      <c r="E29" s="178"/>
      <c r="F29" s="178">
        <v>130948919.31</v>
      </c>
      <c r="G29" s="149"/>
    </row>
    <row r="30" spans="1:7" s="71" customFormat="1" x14ac:dyDescent="0.45">
      <c r="A30" s="84" t="s">
        <v>11</v>
      </c>
      <c r="B30" s="84"/>
      <c r="C30" s="84"/>
      <c r="D30" s="178">
        <v>-3430477.5799999917</v>
      </c>
      <c r="E30" s="178"/>
      <c r="F30" s="178">
        <v>-7287292.7400000002</v>
      </c>
      <c r="G30" s="149"/>
    </row>
    <row r="31" spans="1:7" s="71" customFormat="1" x14ac:dyDescent="0.45">
      <c r="A31" s="84" t="s">
        <v>15</v>
      </c>
      <c r="B31" s="84"/>
      <c r="C31" s="84"/>
      <c r="D31" s="178">
        <v>-691626.12000000011</v>
      </c>
      <c r="E31" s="178"/>
      <c r="F31" s="178">
        <v>0</v>
      </c>
      <c r="G31" s="149"/>
    </row>
    <row r="32" spans="1:7" s="71" customFormat="1" x14ac:dyDescent="0.45">
      <c r="A32" s="92" t="s">
        <v>111</v>
      </c>
      <c r="B32" s="84"/>
      <c r="C32" s="84"/>
      <c r="D32" s="143"/>
      <c r="E32" s="144"/>
      <c r="F32" s="143"/>
      <c r="G32" s="149"/>
    </row>
    <row r="33" spans="1:7" s="71" customFormat="1" x14ac:dyDescent="0.45">
      <c r="A33" s="84" t="s">
        <v>21</v>
      </c>
      <c r="B33" s="84"/>
      <c r="C33" s="84"/>
      <c r="D33" s="178">
        <v>111937615.78999998</v>
      </c>
      <c r="E33" s="178"/>
      <c r="F33" s="178">
        <v>-153255831.27000001</v>
      </c>
      <c r="G33" s="149"/>
    </row>
    <row r="34" spans="1:7" s="71" customFormat="1" x14ac:dyDescent="0.45">
      <c r="A34" s="84" t="s">
        <v>91</v>
      </c>
      <c r="B34" s="84"/>
      <c r="C34" s="84"/>
      <c r="D34" s="179">
        <v>1052520.6499999999</v>
      </c>
      <c r="E34" s="178"/>
      <c r="F34" s="179">
        <v>553354</v>
      </c>
      <c r="G34" s="149"/>
    </row>
    <row r="35" spans="1:7" s="71" customFormat="1" x14ac:dyDescent="0.45">
      <c r="A35" s="84" t="s">
        <v>112</v>
      </c>
      <c r="B35" s="84"/>
      <c r="C35" s="84"/>
      <c r="D35" s="178">
        <f>SUM(D26:D34)</f>
        <v>1229432035.5100009</v>
      </c>
      <c r="E35" s="178"/>
      <c r="F35" s="178">
        <f>SUM(F26:F34)</f>
        <v>1231107360.2699995</v>
      </c>
      <c r="G35" s="149"/>
    </row>
    <row r="36" spans="1:7" s="71" customFormat="1" ht="8.4499999999999993" customHeight="1" x14ac:dyDescent="0.45">
      <c r="A36" s="84"/>
      <c r="B36" s="84"/>
      <c r="C36" s="84"/>
      <c r="D36" s="178"/>
      <c r="E36" s="178"/>
      <c r="F36" s="178"/>
      <c r="G36" s="149"/>
    </row>
    <row r="37" spans="1:7" s="71" customFormat="1" x14ac:dyDescent="0.45">
      <c r="A37" s="138" t="s">
        <v>17</v>
      </c>
      <c r="B37" s="84"/>
      <c r="C37" s="84"/>
      <c r="D37" s="147"/>
      <c r="E37" s="144"/>
      <c r="F37" s="147"/>
      <c r="G37" s="149"/>
    </row>
    <row r="38" spans="1:7" s="71" customFormat="1" x14ac:dyDescent="0.45">
      <c r="A38" s="207" t="s">
        <v>0</v>
      </c>
      <c r="B38" s="207"/>
      <c r="C38" s="207"/>
      <c r="D38" s="207"/>
      <c r="E38" s="207"/>
      <c r="F38" s="207"/>
      <c r="G38" s="149"/>
    </row>
    <row r="39" spans="1:7" s="72" customFormat="1" x14ac:dyDescent="0.45">
      <c r="A39" s="208" t="s">
        <v>69</v>
      </c>
      <c r="B39" s="208"/>
      <c r="C39" s="208"/>
      <c r="D39" s="208"/>
      <c r="E39" s="208"/>
      <c r="F39" s="208"/>
      <c r="G39" s="148"/>
    </row>
    <row r="40" spans="1:7" s="73" customFormat="1" x14ac:dyDescent="0.5">
      <c r="A40" s="206" t="str">
        <f>+A3</f>
        <v>สำหรับปีสิ้นสุดวันที่ 31 ธันวาคม 2563</v>
      </c>
      <c r="B40" s="206"/>
      <c r="C40" s="206"/>
      <c r="D40" s="206"/>
      <c r="E40" s="206"/>
      <c r="F40" s="206"/>
      <c r="G40" s="161"/>
    </row>
    <row r="41" spans="1:7" s="73" customFormat="1" x14ac:dyDescent="0.5">
      <c r="A41" s="175"/>
      <c r="B41" s="175"/>
      <c r="C41" s="175"/>
      <c r="D41" s="175"/>
      <c r="E41" s="175"/>
      <c r="F41" s="175"/>
      <c r="G41" s="161"/>
    </row>
    <row r="42" spans="1:7" s="71" customFormat="1" x14ac:dyDescent="0.45">
      <c r="A42" s="138"/>
      <c r="B42" s="138"/>
      <c r="C42" s="138"/>
      <c r="D42" s="139"/>
      <c r="E42" s="139"/>
      <c r="F42" s="86" t="s">
        <v>2</v>
      </c>
      <c r="G42" s="149"/>
    </row>
    <row r="43" spans="1:7" s="71" customFormat="1" x14ac:dyDescent="0.45">
      <c r="A43" s="138"/>
      <c r="B43" s="138"/>
      <c r="C43" s="138"/>
      <c r="D43" s="140" t="s">
        <v>79</v>
      </c>
      <c r="E43" s="141"/>
      <c r="F43" s="140" t="s">
        <v>5</v>
      </c>
      <c r="G43" s="149"/>
    </row>
    <row r="44" spans="1:7" s="71" customFormat="1" x14ac:dyDescent="0.45">
      <c r="A44" s="84" t="s">
        <v>114</v>
      </c>
      <c r="B44" s="84"/>
      <c r="C44" s="84"/>
      <c r="D44" s="178">
        <v>3624565.3499999996</v>
      </c>
      <c r="E44" s="178"/>
      <c r="F44" s="178">
        <v>2140964.85</v>
      </c>
      <c r="G44" s="149"/>
    </row>
    <row r="45" spans="1:7" s="71" customFormat="1" x14ac:dyDescent="0.45">
      <c r="A45" s="84" t="s">
        <v>89</v>
      </c>
      <c r="B45" s="84"/>
      <c r="C45" s="84"/>
      <c r="D45" s="178">
        <v>-58495.78</v>
      </c>
      <c r="E45" s="178"/>
      <c r="F45" s="178">
        <v>-9414505.3800000008</v>
      </c>
      <c r="G45" s="149"/>
    </row>
    <row r="46" spans="1:7" s="71" customFormat="1" x14ac:dyDescent="0.45">
      <c r="A46" s="84" t="s">
        <v>90</v>
      </c>
      <c r="B46" s="84"/>
      <c r="C46" s="84"/>
      <c r="D46" s="178">
        <v>-128639733.70000002</v>
      </c>
      <c r="E46" s="178"/>
      <c r="F46" s="178">
        <v>-94327880.670000002</v>
      </c>
      <c r="G46" s="149"/>
    </row>
    <row r="47" spans="1:7" s="71" customFormat="1" x14ac:dyDescent="0.45">
      <c r="A47" s="148" t="s">
        <v>102</v>
      </c>
      <c r="B47" s="149"/>
      <c r="C47" s="149"/>
      <c r="D47" s="150">
        <f>SUM(D44:D46)+D35</f>
        <v>1104358371.3800008</v>
      </c>
      <c r="E47" s="144"/>
      <c r="F47" s="150">
        <f>SUM(F44:F46)+F35</f>
        <v>1129505939.0699995</v>
      </c>
      <c r="G47" s="149"/>
    </row>
    <row r="48" spans="1:7" s="71" customFormat="1" x14ac:dyDescent="0.45">
      <c r="A48" s="138"/>
      <c r="B48" s="84"/>
      <c r="C48" s="84"/>
      <c r="D48" s="147"/>
      <c r="E48" s="144"/>
      <c r="F48" s="147"/>
      <c r="G48" s="149"/>
    </row>
    <row r="49" spans="1:7" s="71" customFormat="1" x14ac:dyDescent="0.45">
      <c r="A49" s="148" t="s">
        <v>70</v>
      </c>
      <c r="B49" s="149"/>
      <c r="C49" s="149"/>
      <c r="D49" s="143"/>
      <c r="E49" s="144"/>
      <c r="F49" s="143"/>
      <c r="G49" s="149"/>
    </row>
    <row r="50" spans="1:7" s="71" customFormat="1" x14ac:dyDescent="0.45">
      <c r="A50" s="84" t="s">
        <v>114</v>
      </c>
      <c r="B50" s="149"/>
      <c r="C50" s="149"/>
      <c r="D50" s="183">
        <v>44808.74</v>
      </c>
      <c r="E50" s="183"/>
      <c r="F50" s="183">
        <v>676301.37</v>
      </c>
      <c r="G50" s="149"/>
    </row>
    <row r="51" spans="1:7" s="71" customFormat="1" x14ac:dyDescent="0.45">
      <c r="A51" s="84" t="s">
        <v>92</v>
      </c>
      <c r="B51" s="149"/>
      <c r="C51" s="149"/>
      <c r="D51" s="183">
        <v>-130000000</v>
      </c>
      <c r="E51" s="183"/>
      <c r="F51" s="183">
        <v>-240000000</v>
      </c>
      <c r="G51" s="149"/>
    </row>
    <row r="52" spans="1:7" s="71" customFormat="1" x14ac:dyDescent="0.45">
      <c r="A52" s="84" t="s">
        <v>93</v>
      </c>
      <c r="B52" s="149"/>
      <c r="C52" s="149"/>
      <c r="D52" s="183">
        <v>371079154.16000003</v>
      </c>
      <c r="E52" s="183"/>
      <c r="F52" s="183">
        <v>0</v>
      </c>
      <c r="G52" s="149"/>
    </row>
    <row r="53" spans="1:7" s="71" customFormat="1" x14ac:dyDescent="0.45">
      <c r="A53" s="84" t="s">
        <v>122</v>
      </c>
      <c r="B53" s="149"/>
      <c r="C53" s="149"/>
      <c r="D53" s="183">
        <v>0</v>
      </c>
      <c r="E53" s="183"/>
      <c r="F53" s="183">
        <v>-50000000</v>
      </c>
      <c r="G53" s="149"/>
    </row>
    <row r="54" spans="1:7" s="71" customFormat="1" x14ac:dyDescent="0.45">
      <c r="A54" s="84" t="s">
        <v>94</v>
      </c>
      <c r="B54" s="149"/>
      <c r="C54" s="149"/>
      <c r="D54" s="183">
        <v>40000000</v>
      </c>
      <c r="E54" s="183"/>
      <c r="F54" s="183">
        <v>10000000</v>
      </c>
      <c r="G54" s="149"/>
    </row>
    <row r="55" spans="1:7" s="71" customFormat="1" x14ac:dyDescent="0.45">
      <c r="A55" s="84" t="s">
        <v>95</v>
      </c>
      <c r="B55" s="149"/>
      <c r="C55" s="149"/>
      <c r="D55" s="183">
        <v>-142428839.60999998</v>
      </c>
      <c r="E55" s="183"/>
      <c r="F55" s="183">
        <v>-132682501.92</v>
      </c>
      <c r="G55" s="149"/>
    </row>
    <row r="56" spans="1:7" s="71" customFormat="1" x14ac:dyDescent="0.45">
      <c r="A56" s="84" t="s">
        <v>96</v>
      </c>
      <c r="B56" s="149"/>
      <c r="C56" s="149"/>
      <c r="D56" s="183">
        <v>797066.13</v>
      </c>
      <c r="E56" s="183"/>
      <c r="F56" s="183">
        <v>155188.34</v>
      </c>
      <c r="G56" s="149"/>
    </row>
    <row r="57" spans="1:7" s="71" customFormat="1" x14ac:dyDescent="0.45">
      <c r="A57" s="88" t="s">
        <v>103</v>
      </c>
      <c r="B57" s="84"/>
      <c r="C57" s="84"/>
      <c r="D57" s="185">
        <f>SUM(D50:D56)</f>
        <v>139492189.42000005</v>
      </c>
      <c r="E57" s="183"/>
      <c r="F57" s="185">
        <f>SUM(F50:F56)</f>
        <v>-411851012.21000004</v>
      </c>
      <c r="G57" s="149"/>
    </row>
    <row r="58" spans="1:7" s="71" customFormat="1" x14ac:dyDescent="0.45">
      <c r="A58" s="88"/>
      <c r="B58" s="84"/>
      <c r="C58" s="84"/>
      <c r="D58" s="183"/>
      <c r="E58" s="183"/>
      <c r="F58" s="183"/>
      <c r="G58" s="149"/>
    </row>
    <row r="59" spans="1:7" s="71" customFormat="1" x14ac:dyDescent="0.45">
      <c r="A59" s="148" t="s">
        <v>71</v>
      </c>
      <c r="B59" s="84"/>
      <c r="C59" s="84"/>
      <c r="D59" s="183"/>
      <c r="E59" s="183"/>
      <c r="G59" s="149"/>
    </row>
    <row r="60" spans="1:7" s="71" customFormat="1" x14ac:dyDescent="0.45">
      <c r="A60" s="84" t="s">
        <v>80</v>
      </c>
      <c r="B60" s="84"/>
      <c r="C60" s="84"/>
      <c r="D60" s="183">
        <v>0</v>
      </c>
      <c r="E60" s="183"/>
      <c r="F60" s="183">
        <v>-389150000</v>
      </c>
      <c r="G60" s="149"/>
    </row>
    <row r="61" spans="1:7" s="71" customFormat="1" x14ac:dyDescent="0.45">
      <c r="A61" s="84" t="s">
        <v>98</v>
      </c>
      <c r="B61" s="84"/>
      <c r="C61" s="84"/>
      <c r="D61" s="183">
        <v>-2589004.2200000002</v>
      </c>
      <c r="E61" s="183"/>
      <c r="F61" s="183">
        <v>0</v>
      </c>
      <c r="G61" s="149"/>
    </row>
    <row r="62" spans="1:7" s="71" customFormat="1" x14ac:dyDescent="0.45">
      <c r="A62" s="84" t="s">
        <v>81</v>
      </c>
      <c r="B62" s="84"/>
      <c r="C62" s="84"/>
      <c r="D62" s="183">
        <v>-701685926.24000001</v>
      </c>
      <c r="E62" s="183"/>
      <c r="F62" s="183">
        <v>-389970060</v>
      </c>
      <c r="G62" s="149"/>
    </row>
    <row r="63" spans="1:7" s="71" customFormat="1" x14ac:dyDescent="0.45">
      <c r="A63" s="88" t="s">
        <v>104</v>
      </c>
      <c r="B63" s="84"/>
      <c r="C63" s="84"/>
      <c r="D63" s="185">
        <f>SUM(D60:D62)</f>
        <v>-704274930.46000004</v>
      </c>
      <c r="E63" s="183"/>
      <c r="F63" s="185">
        <f>SUM(F60:F62)</f>
        <v>-779120060</v>
      </c>
      <c r="G63" s="149"/>
    </row>
    <row r="64" spans="1:7" s="71" customFormat="1" x14ac:dyDescent="0.45">
      <c r="A64" s="88"/>
      <c r="B64" s="84"/>
      <c r="C64" s="84"/>
      <c r="D64" s="183"/>
      <c r="E64" s="183"/>
      <c r="F64" s="183"/>
      <c r="G64" s="149"/>
    </row>
    <row r="65" spans="1:7" s="71" customFormat="1" x14ac:dyDescent="0.45">
      <c r="A65" s="88" t="s">
        <v>72</v>
      </c>
      <c r="B65" s="84"/>
      <c r="C65" s="84"/>
      <c r="D65" s="183">
        <f>+D47+D57+D63</f>
        <v>539575630.34000087</v>
      </c>
      <c r="E65" s="183"/>
      <c r="F65" s="183">
        <f>+F47+F57+F63</f>
        <v>-61465133.140000582</v>
      </c>
      <c r="G65" s="149"/>
    </row>
    <row r="66" spans="1:7" s="71" customFormat="1" x14ac:dyDescent="0.45">
      <c r="A66" s="88" t="s">
        <v>123</v>
      </c>
      <c r="B66" s="84"/>
      <c r="C66" s="84"/>
      <c r="D66" s="183">
        <v>128898738.77</v>
      </c>
      <c r="E66" s="183"/>
      <c r="F66" s="183">
        <v>190363871.91</v>
      </c>
      <c r="G66" s="149"/>
    </row>
    <row r="67" spans="1:7" s="71" customFormat="1" ht="22.5" thickBot="1" x14ac:dyDescent="0.5">
      <c r="A67" s="88" t="s">
        <v>124</v>
      </c>
      <c r="B67" s="84"/>
      <c r="C67" s="84"/>
      <c r="D67" s="184">
        <f>SUM(D65:D66)</f>
        <v>668474369.11000085</v>
      </c>
      <c r="E67" s="183"/>
      <c r="F67" s="184">
        <f>SUM(F65:F66)</f>
        <v>128898738.76999941</v>
      </c>
      <c r="G67" s="149"/>
    </row>
    <row r="68" spans="1:7" ht="22.5" thickTop="1" x14ac:dyDescent="0.45">
      <c r="A68" s="151"/>
      <c r="B68" s="151"/>
      <c r="C68" s="151"/>
      <c r="D68" s="152"/>
      <c r="E68" s="152"/>
      <c r="F68" s="152"/>
      <c r="G68" s="151"/>
    </row>
    <row r="70" spans="1:7" x14ac:dyDescent="0.45">
      <c r="A70" s="138" t="s">
        <v>17</v>
      </c>
      <c r="B70" s="151"/>
      <c r="C70" s="151"/>
      <c r="D70" s="145"/>
      <c r="E70" s="145"/>
      <c r="F70" s="145"/>
      <c r="G70" s="151"/>
    </row>
    <row r="71" spans="1:7" x14ac:dyDescent="0.45">
      <c r="A71" s="151"/>
      <c r="B71" s="151"/>
      <c r="C71" s="151"/>
      <c r="D71" s="193">
        <f>D67-งบแสดงฐานะการเงิน!D9</f>
        <v>0</v>
      </c>
      <c r="E71" s="193"/>
      <c r="F71" s="193">
        <f>F67-งบแสดงฐานะการเงิน!F9</f>
        <v>-5.8114528656005859E-7</v>
      </c>
      <c r="G71" s="151"/>
    </row>
    <row r="72" spans="1:7" s="82" customFormat="1" x14ac:dyDescent="0.45">
      <c r="A72" s="23"/>
      <c r="B72" s="78"/>
      <c r="C72" s="78"/>
      <c r="D72" s="79"/>
      <c r="E72" s="80"/>
      <c r="F72" s="81"/>
    </row>
    <row r="73" spans="1:7" s="83" customFormat="1" x14ac:dyDescent="0.45">
      <c r="A73" s="23"/>
      <c r="B73" s="22"/>
      <c r="C73" s="22"/>
      <c r="D73" s="153"/>
      <c r="E73" s="153"/>
      <c r="F73" s="153"/>
      <c r="G73" s="22"/>
    </row>
    <row r="74" spans="1:7" x14ac:dyDescent="0.45">
      <c r="A74" s="154"/>
      <c r="B74" s="151"/>
      <c r="C74" s="151"/>
      <c r="D74" s="145"/>
      <c r="E74" s="145"/>
      <c r="F74" s="155"/>
      <c r="G74" s="151"/>
    </row>
    <row r="75" spans="1:7" x14ac:dyDescent="0.45">
      <c r="A75" s="151"/>
      <c r="B75" s="151"/>
      <c r="C75" s="151"/>
      <c r="D75" s="145"/>
      <c r="E75" s="145"/>
      <c r="F75" s="145"/>
      <c r="G75" s="151"/>
    </row>
    <row r="76" spans="1:7" x14ac:dyDescent="0.45">
      <c r="A76" s="151"/>
      <c r="B76" s="151"/>
      <c r="C76" s="151"/>
      <c r="D76" s="145"/>
      <c r="E76" s="145"/>
      <c r="F76" s="145"/>
      <c r="G76" s="151"/>
    </row>
  </sheetData>
  <mergeCells count="6">
    <mergeCell ref="A40:F40"/>
    <mergeCell ref="A1:F1"/>
    <mergeCell ref="A2:F2"/>
    <mergeCell ref="A38:F38"/>
    <mergeCell ref="A39:F39"/>
    <mergeCell ref="A3:F3"/>
  </mergeCells>
  <phoneticPr fontId="0" type="noConversion"/>
  <pageMargins left="0.85" right="0.27559055118110198" top="0.55118110236220497" bottom="0.77" header="0.23622047244094499" footer="0.2"/>
  <pageSetup paperSize="9" orientation="portrait" r:id="rId1"/>
  <headerFooter alignWithMargins="0"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งบแสดงการเปลี่ยนแปลง!Print_Area</vt:lpstr>
      <vt:lpstr>งบแสดงฐานะการเงิน!Print_Area</vt:lpstr>
      <vt:lpstr>งบกระแสเงินสด!t</vt:lpstr>
    </vt:vector>
  </TitlesOfParts>
  <Manager/>
  <Company>DIA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ta</cp:lastModifiedBy>
  <cp:revision/>
  <cp:lastPrinted>2021-02-19T07:52:30Z</cp:lastPrinted>
  <dcterms:created xsi:type="dcterms:W3CDTF">1998-09-16T09:49:24Z</dcterms:created>
  <dcterms:modified xsi:type="dcterms:W3CDTF">2021-02-19T07:53:50Z</dcterms:modified>
  <cp:category/>
  <cp:contentStatus/>
</cp:coreProperties>
</file>