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45" windowWidth="11040" windowHeight="9525" tabRatio="710" firstSheet="1" activeTab="4"/>
  </bookViews>
  <sheets>
    <sheet name="0000" sheetId="5" state="veryHidden" r:id="rId1"/>
    <sheet name="BS" sheetId="1" r:id="rId2"/>
    <sheet name="PL" sheetId="19" r:id="rId3"/>
    <sheet name="EQ" sheetId="17" r:id="rId4"/>
    <sheet name="CF" sheetId="20" r:id="rId5"/>
  </sheets>
  <definedNames>
    <definedName name="_xlnm.Print_Area" localSheetId="1">BS!$A$1:$G$98</definedName>
  </definedNames>
  <calcPr calcId="144525" calcOnSave="0"/>
</workbook>
</file>

<file path=xl/calcChain.xml><?xml version="1.0" encoding="utf-8"?>
<calcChain xmlns="http://schemas.openxmlformats.org/spreadsheetml/2006/main">
  <c r="D9" i="20" l="1"/>
  <c r="D25" i="20" s="1"/>
  <c r="F9" i="20"/>
  <c r="F25" i="20" s="1"/>
  <c r="J19" i="17"/>
  <c r="D34" i="19" l="1"/>
  <c r="F15" i="19"/>
  <c r="F10" i="19"/>
  <c r="D52" i="1"/>
  <c r="F52" i="1"/>
  <c r="F15" i="1"/>
  <c r="F19" i="19" l="1"/>
  <c r="F23" i="19" s="1"/>
  <c r="F26" i="19" s="1"/>
  <c r="F37" i="19" l="1"/>
  <c r="F35" i="19"/>
  <c r="F65" i="20"/>
  <c r="D65" i="20"/>
  <c r="A3" i="20" l="1"/>
  <c r="J12" i="17"/>
  <c r="A3" i="17"/>
  <c r="F73" i="1" l="1"/>
  <c r="D73" i="1"/>
  <c r="A70" i="1"/>
  <c r="F71" i="20"/>
  <c r="D71" i="20"/>
  <c r="A47" i="20"/>
  <c r="L18" i="17"/>
  <c r="L13" i="17"/>
  <c r="H19" i="17"/>
  <c r="H14" i="17"/>
  <c r="F19" i="17"/>
  <c r="F14" i="17"/>
  <c r="D19" i="17"/>
  <c r="D14" i="17"/>
  <c r="D15" i="19"/>
  <c r="D10" i="19"/>
  <c r="D19" i="19" s="1"/>
  <c r="D23" i="19" s="1"/>
  <c r="D26" i="19" s="1"/>
  <c r="D35" i="19" s="1"/>
  <c r="L11" i="17"/>
  <c r="F85" i="1"/>
  <c r="L16" i="17"/>
  <c r="F46" i="1"/>
  <c r="D46" i="1"/>
  <c r="F39" i="1"/>
  <c r="D39" i="1"/>
  <c r="A36" i="1"/>
  <c r="D84" i="1"/>
  <c r="F22" i="1"/>
  <c r="F23" i="1" s="1"/>
  <c r="D22" i="1"/>
  <c r="D15" i="1"/>
  <c r="F84" i="1"/>
  <c r="F34" i="20"/>
  <c r="F55" i="20" s="1"/>
  <c r="F53" i="1" l="1"/>
  <c r="F73" i="20"/>
  <c r="F75" i="20" s="1"/>
  <c r="F86" i="1"/>
  <c r="D53" i="1"/>
  <c r="D23" i="1"/>
  <c r="D34" i="20" l="1"/>
  <c r="D55" i="20" s="1"/>
  <c r="D73" i="20" s="1"/>
  <c r="D75" i="20" s="1"/>
  <c r="F87" i="1"/>
  <c r="F100" i="1" s="1"/>
  <c r="L12" i="17"/>
  <c r="L14" i="17" s="1"/>
  <c r="J14" i="17"/>
  <c r="J17" i="17" l="1"/>
  <c r="D85" i="1" s="1"/>
  <c r="D86" i="1" s="1"/>
  <c r="D87" i="1" s="1"/>
  <c r="D100" i="1" s="1"/>
  <c r="D37" i="19"/>
  <c r="L17" i="17" l="1"/>
  <c r="L19" i="17" s="1"/>
</calcChain>
</file>

<file path=xl/sharedStrings.xml><?xml version="1.0" encoding="utf-8"?>
<sst xmlns="http://schemas.openxmlformats.org/spreadsheetml/2006/main" count="206" uniqueCount="157">
  <si>
    <t>- 2 -</t>
  </si>
  <si>
    <t>UNITED PAPER PUBLIC COMPANY LIMITED</t>
  </si>
  <si>
    <t>Assets</t>
  </si>
  <si>
    <t>Note</t>
  </si>
  <si>
    <t>(Unit : Baht)</t>
  </si>
  <si>
    <t>Current assets</t>
  </si>
  <si>
    <t xml:space="preserve">         Cash and cash equivalents</t>
  </si>
  <si>
    <t xml:space="preserve">         Inventories </t>
  </si>
  <si>
    <t xml:space="preserve">         Supplies and spare-parts</t>
  </si>
  <si>
    <t xml:space="preserve">                           Total current assets</t>
  </si>
  <si>
    <t>Non-current assets</t>
  </si>
  <si>
    <t xml:space="preserve">         Property, plant and equipment </t>
  </si>
  <si>
    <t xml:space="preserve">         Other non-current assets</t>
  </si>
  <si>
    <t xml:space="preserve">                           Total non-current assets</t>
  </si>
  <si>
    <t>Total assets</t>
  </si>
  <si>
    <t>Notes to financial statements are parts of these financial statements.</t>
  </si>
  <si>
    <t>Liabilities and shareholders' equity</t>
  </si>
  <si>
    <t>Current liabilities</t>
  </si>
  <si>
    <t xml:space="preserve">                           Total current liabilities </t>
  </si>
  <si>
    <t>Non-current liabilities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</si>
  <si>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</si>
  <si>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</si>
  <si>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</si>
  <si>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</si>
  <si>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</si>
  <si>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</si>
  <si>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</si>
  <si>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</si>
  <si>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</si>
  <si>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</si>
  <si>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</si>
  <si>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</si>
  <si>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</si>
  <si>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 xml:space="preserve">         Revenues from sales</t>
  </si>
  <si>
    <t xml:space="preserve">         Cost of sales</t>
  </si>
  <si>
    <t xml:space="preserve">         Gross profit </t>
  </si>
  <si>
    <t xml:space="preserve">         Other income</t>
  </si>
  <si>
    <t xml:space="preserve">         Administrative expenses</t>
  </si>
  <si>
    <t xml:space="preserve">STATEMENTS OF CHANGES IN SHAREHOLDERS' EQUITY </t>
  </si>
  <si>
    <t>Total</t>
  </si>
  <si>
    <t>Appropriated</t>
  </si>
  <si>
    <t>Unappropriated</t>
  </si>
  <si>
    <t>shareholders' equity</t>
  </si>
  <si>
    <t>share capital</t>
  </si>
  <si>
    <t>Legal reserve</t>
  </si>
  <si>
    <t>STATEMENTS OF CASH FLOWS</t>
  </si>
  <si>
    <t>STATEMENTS OF CASH FLOWS (CONTINUED)</t>
  </si>
  <si>
    <t>Cash flows from operating activities</t>
  </si>
  <si>
    <t xml:space="preserve">      Adjustment profit before income tax to cash receipt (disbursement) </t>
  </si>
  <si>
    <t xml:space="preserve">          from operating activities </t>
  </si>
  <si>
    <t xml:space="preserve">             Employee benefit provisions </t>
  </si>
  <si>
    <t xml:space="preserve">             Depreciation 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</si>
  <si>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</si>
  <si>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</si>
  <si>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Inventories </t>
  </si>
  <si>
    <t xml:space="preserve">             Supplies and spare - parts </t>
  </si>
  <si>
    <t xml:space="preserve">      Increase (Decrease) in changes of operating liabilities</t>
  </si>
  <si>
    <t xml:space="preserve">             Other non-current liabilities </t>
  </si>
  <si>
    <t xml:space="preserve">Net cash provided by (used in) operating activities </t>
  </si>
  <si>
    <t xml:space="preserve">Cash flows from investing activities </t>
  </si>
  <si>
    <t xml:space="preserve">Net cash provided by (used in) investing activities </t>
  </si>
  <si>
    <t>Net increase (decrease) in cash and cash equivalents</t>
  </si>
  <si>
    <t xml:space="preserve">         Deferred tax assets</t>
  </si>
  <si>
    <t>STATEMENTS OF FINANCIAL POSITION</t>
  </si>
  <si>
    <t>STATEMENTS OF FINANCIAL POSITION (CONTINUED)</t>
  </si>
  <si>
    <t xml:space="preserve">            Paid-up share capital </t>
  </si>
  <si>
    <t>Paid-up</t>
  </si>
  <si>
    <t xml:space="preserve">                            (Sign)   ……………………....……………………………………………………. Authorized Director</t>
  </si>
  <si>
    <t xml:space="preserve">              (Sign)   ……………………....……………………………………………………. Authorized Director</t>
  </si>
  <si>
    <t xml:space="preserve">             Reversed allowance for devaluation of inventories</t>
  </si>
  <si>
    <t xml:space="preserve">Cash flows from financing activities </t>
  </si>
  <si>
    <t xml:space="preserve">Net cash provided by (used in) financing activities </t>
  </si>
  <si>
    <t xml:space="preserve">         Finance costs</t>
  </si>
  <si>
    <t>12</t>
  </si>
  <si>
    <t xml:space="preserve">     Cash generated (paid) from operation</t>
  </si>
  <si>
    <t xml:space="preserve">             Income tax paid</t>
  </si>
  <si>
    <t xml:space="preserve">             Trade and other current receivables</t>
  </si>
  <si>
    <t xml:space="preserve">        Current income tax payable</t>
  </si>
  <si>
    <t xml:space="preserve">        Trade and other current payables</t>
  </si>
  <si>
    <t xml:space="preserve">                financial institution</t>
  </si>
  <si>
    <t xml:space="preserve">        Non-current provisions for employee benefit</t>
  </si>
  <si>
    <t xml:space="preserve">         Distribution costs</t>
  </si>
  <si>
    <t xml:space="preserve">         Profit before income tax expense</t>
  </si>
  <si>
    <t xml:space="preserve">         Tax (expense) income</t>
  </si>
  <si>
    <t xml:space="preserve">             Trade and other current payables</t>
  </si>
  <si>
    <t xml:space="preserve">         Trade and other current receivables</t>
  </si>
  <si>
    <t xml:space="preserve">             Proceeds from sales of current investments</t>
  </si>
  <si>
    <t xml:space="preserve">             Proceeds from sales of fixed assets</t>
  </si>
  <si>
    <t xml:space="preserve">             Payments for acquire of current investments</t>
  </si>
  <si>
    <t xml:space="preserve">             Payments for acquire of fixed assets</t>
  </si>
  <si>
    <t>2019</t>
  </si>
  <si>
    <t>Share premium on</t>
  </si>
  <si>
    <t xml:space="preserve">             Finance costs</t>
  </si>
  <si>
    <t xml:space="preserve">             Finance costs paid</t>
  </si>
  <si>
    <t>15</t>
  </si>
  <si>
    <t>Dividend paid</t>
  </si>
  <si>
    <t>Balance as at December 31, 2018</t>
  </si>
  <si>
    <t xml:space="preserve">             Dividend paid</t>
  </si>
  <si>
    <t xml:space="preserve">                  650,000,000 ordinary shares of Baht 1 each    </t>
  </si>
  <si>
    <t xml:space="preserve">        Share premium on ordinary shares</t>
  </si>
  <si>
    <t xml:space="preserve">               Sale of electricity current</t>
  </si>
  <si>
    <t xml:space="preserve">               Others</t>
  </si>
  <si>
    <t xml:space="preserve">               Total other income</t>
  </si>
  <si>
    <t>14</t>
  </si>
  <si>
    <t>ordinary shares</t>
  </si>
  <si>
    <t>Retained earnings</t>
  </si>
  <si>
    <t xml:space="preserve">                                           (Mr. Mongkol   Mangkornkanok ,  Mr. Wachara   Chinsettawong)</t>
  </si>
  <si>
    <t xml:space="preserve">                             (Mr. Mongkol   Mangkornkanok ,  Mr. Wachara   Chinsettawong)</t>
  </si>
  <si>
    <t xml:space="preserve">        Current portion of long-term borrowings from </t>
  </si>
  <si>
    <t xml:space="preserve">                                    </t>
  </si>
  <si>
    <t xml:space="preserve">         Basic earnings per share</t>
  </si>
  <si>
    <t>- 3 -</t>
  </si>
  <si>
    <t xml:space="preserve">         Notes to financial statements are parts of these financial statements.</t>
  </si>
  <si>
    <t xml:space="preserve">             Payments for short-term loans to related parties</t>
  </si>
  <si>
    <t xml:space="preserve">         Short-term loans to related parties</t>
  </si>
  <si>
    <t xml:space="preserve">             Repayments for long-term borrowings from financial institution </t>
  </si>
  <si>
    <t xml:space="preserve">         Profit for the year</t>
  </si>
  <si>
    <t xml:space="preserve">         Total comprehensive income for the year</t>
  </si>
  <si>
    <t>Balance as at December 31, 2019</t>
  </si>
  <si>
    <t>Cash and cash equivalents as at the beginning of year</t>
  </si>
  <si>
    <t>Cash and cash equivalents as at the end of year</t>
  </si>
  <si>
    <t>Total comprehensive income for the year</t>
  </si>
  <si>
    <t xml:space="preserve">             Allowance for devaluation of supplies and spare - parts </t>
  </si>
  <si>
    <t xml:space="preserve">             Proceeds from short-term loans to related parties</t>
  </si>
  <si>
    <t>AS AT DECEMBER 31, 2020</t>
  </si>
  <si>
    <t>2020</t>
  </si>
  <si>
    <t>8, 21</t>
  </si>
  <si>
    <t>11.1</t>
  </si>
  <si>
    <t>13, 21</t>
  </si>
  <si>
    <t>11.2</t>
  </si>
  <si>
    <t>FOR THE YEAR ENDED DECEMBER 31, 2020</t>
  </si>
  <si>
    <t xml:space="preserve">         Finance income</t>
  </si>
  <si>
    <t xml:space="preserve">         Profit from operating activities </t>
  </si>
  <si>
    <t xml:space="preserve">         Other comprehensive income :</t>
  </si>
  <si>
    <t xml:space="preserve">         Components of other comprehensive income that </t>
  </si>
  <si>
    <t xml:space="preserve">             will not be reclassified to profit or loss</t>
  </si>
  <si>
    <t xml:space="preserve">         Losses on re-measurements of defined benefit plans</t>
  </si>
  <si>
    <t xml:space="preserve">         Income tax relating to other comprehensive income that </t>
  </si>
  <si>
    <t>19</t>
  </si>
  <si>
    <t xml:space="preserve">         Other comprehensive income for the year - net of tax</t>
  </si>
  <si>
    <t>16</t>
  </si>
  <si>
    <t>Balance as at December 31, 2020</t>
  </si>
  <si>
    <t xml:space="preserve">    Profit for the year</t>
  </si>
  <si>
    <t xml:space="preserve">             (Gain) loss  on sales of current investment</t>
  </si>
  <si>
    <t xml:space="preserve">             (Gain) loss on sales of assets</t>
  </si>
  <si>
    <t xml:space="preserve">             Unrealized (gain) on exchange rate </t>
  </si>
  <si>
    <t xml:space="preserve">             Unrealized gain on changes in value of current investment</t>
  </si>
  <si>
    <t xml:space="preserve">             Finance income</t>
  </si>
  <si>
    <t xml:space="preserve">             Tax expense (income)</t>
  </si>
  <si>
    <t xml:space="preserve">             Other non-current assets</t>
  </si>
  <si>
    <t xml:space="preserve">             Finance received</t>
  </si>
  <si>
    <t xml:space="preserve">         Current investments/other current financial assets</t>
  </si>
  <si>
    <t xml:space="preserve">         Right-of-use assets</t>
  </si>
  <si>
    <t xml:space="preserve">        Lease liabilities</t>
  </si>
  <si>
    <t xml:space="preserve">             Expected credit loss</t>
  </si>
  <si>
    <t xml:space="preserve">                    (2019: doubtful accounts of trade and other receivables</t>
  </si>
  <si>
    <t xml:space="preserve">             Payments for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</si>
</sst>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\-??_);_(@_)"/>
    <numFmt numFmtId="192" formatCode="#,##0.00;\(#,##0.0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sz val="10"/>
      <color rgb="FFFFFF00"/>
      <name val="Times New Roman"/>
      <family val="1"/>
    </font>
    <font>
      <sz val="15"/>
      <color indexed="8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</cellStyleXfs>
  <cellXfs count="180">
    <xf numFmtId="0" fontId="0" fillId="0" borderId="0" xfId="0"/>
    <xf numFmtId="40" fontId="6" fillId="0" borderId="0" xfId="8" applyNumberFormat="1" applyFont="1" applyFill="1" applyAlignment="1" applyProtection="1"/>
    <xf numFmtId="188" fontId="6" fillId="0" borderId="0" xfId="8" quotePrefix="1" applyNumberFormat="1" applyFont="1" applyFill="1" applyAlignment="1" applyProtection="1"/>
    <xf numFmtId="187" fontId="6" fillId="0" borderId="0" xfId="8" applyNumberFormat="1" applyFont="1" applyFill="1" applyAlignment="1"/>
    <xf numFmtId="187" fontId="6" fillId="0" borderId="1" xfId="8" applyNumberFormat="1" applyFont="1" applyFill="1" applyBorder="1" applyAlignment="1"/>
    <xf numFmtId="40" fontId="5" fillId="0" borderId="0" xfId="8" applyNumberFormat="1" applyFont="1" applyFill="1" applyAlignment="1" applyProtection="1"/>
    <xf numFmtId="187" fontId="6" fillId="0" borderId="2" xfId="8" applyNumberFormat="1" applyFont="1" applyFill="1" applyBorder="1" applyAlignment="1"/>
    <xf numFmtId="188" fontId="6" fillId="0" borderId="0" xfId="8" quotePrefix="1" applyNumberFormat="1" applyFont="1" applyFill="1" applyBorder="1" applyAlignment="1" applyProtection="1"/>
    <xf numFmtId="187" fontId="6" fillId="0" borderId="0" xfId="8" applyNumberFormat="1" applyFont="1" applyFill="1" applyBorder="1" applyAlignment="1"/>
    <xf numFmtId="187" fontId="6" fillId="0" borderId="0" xfId="3" applyNumberFormat="1" applyFont="1" applyFill="1" applyAlignment="1"/>
    <xf numFmtId="188" fontId="6" fillId="0" borderId="0" xfId="8" applyNumberFormat="1" applyFont="1" applyFill="1" applyAlignment="1" applyProtection="1"/>
    <xf numFmtId="188" fontId="6" fillId="0" borderId="0" xfId="8" applyNumberFormat="1" applyFont="1" applyFill="1" applyAlignment="1"/>
    <xf numFmtId="192" fontId="5" fillId="0" borderId="0" xfId="8" applyNumberFormat="1" applyFont="1" applyFill="1" applyAlignment="1" applyProtection="1"/>
    <xf numFmtId="188" fontId="6" fillId="0" borderId="0" xfId="0" applyNumberFormat="1" applyFont="1" applyFill="1" applyAlignment="1"/>
    <xf numFmtId="49" fontId="6" fillId="0" borderId="0" xfId="8" quotePrefix="1" applyNumberFormat="1" applyFont="1" applyFill="1" applyAlignment="1" applyProtection="1">
      <alignment horizontal="center"/>
    </xf>
    <xf numFmtId="188" fontId="8" fillId="0" borderId="0" xfId="8" applyNumberFormat="1" applyFont="1" applyFill="1" applyAlignment="1" applyProtection="1"/>
    <xf numFmtId="49" fontId="8" fillId="0" borderId="0" xfId="8" quotePrefix="1" applyNumberFormat="1" applyFont="1" applyFill="1" applyAlignment="1" applyProtection="1">
      <alignment horizontal="center"/>
    </xf>
    <xf numFmtId="188" fontId="5" fillId="0" borderId="0" xfId="8" applyNumberFormat="1" applyFont="1" applyFill="1" applyAlignment="1">
      <alignment horizontal="center"/>
    </xf>
    <xf numFmtId="188" fontId="5" fillId="0" borderId="0" xfId="0" applyNumberFormat="1" applyFont="1" applyFill="1" applyAlignment="1"/>
    <xf numFmtId="188" fontId="5" fillId="0" borderId="0" xfId="8" applyNumberFormat="1" applyFont="1" applyFill="1" applyAlignment="1" applyProtection="1">
      <alignment horizontal="center"/>
    </xf>
    <xf numFmtId="188" fontId="7" fillId="0" borderId="0" xfId="8" applyNumberFormat="1" applyFont="1" applyFill="1" applyAlignment="1" applyProtection="1">
      <alignment horizontal="center"/>
    </xf>
    <xf numFmtId="188" fontId="5" fillId="0" borderId="0" xfId="8" quotePrefix="1" applyNumberFormat="1" applyFont="1" applyFill="1" applyAlignment="1">
      <alignment horizontal="center"/>
    </xf>
    <xf numFmtId="39" fontId="6" fillId="0" borderId="0" xfId="8" applyFont="1" applyFill="1" applyAlignment="1" applyProtection="1">
      <alignment horizontal="left"/>
    </xf>
    <xf numFmtId="188" fontId="5" fillId="0" borderId="0" xfId="8" applyNumberFormat="1" applyFont="1" applyFill="1" applyAlignment="1" applyProtection="1"/>
    <xf numFmtId="188" fontId="5" fillId="0" borderId="1" xfId="8" applyNumberFormat="1" applyFont="1" applyFill="1" applyBorder="1" applyAlignment="1" applyProtection="1">
      <alignment horizontal="center"/>
    </xf>
    <xf numFmtId="0" fontId="8" fillId="0" borderId="0" xfId="0" quotePrefix="1" applyNumberFormat="1" applyFont="1" applyFill="1" applyAlignment="1">
      <alignment horizontal="center"/>
    </xf>
    <xf numFmtId="0" fontId="6" fillId="0" borderId="0" xfId="8" applyNumberFormat="1" applyFont="1" applyFill="1" applyAlignment="1" applyProtection="1">
      <alignment horizontal="center"/>
    </xf>
    <xf numFmtId="43" fontId="6" fillId="0" borderId="0" xfId="3" applyFont="1" applyFill="1" applyAlignment="1" applyProtection="1"/>
    <xf numFmtId="43" fontId="6" fillId="0" borderId="0" xfId="3" quotePrefix="1" applyFont="1" applyFill="1" applyAlignment="1" applyProtection="1"/>
    <xf numFmtId="0" fontId="6" fillId="0" borderId="0" xfId="8" quotePrefix="1" applyNumberFormat="1" applyFont="1" applyFill="1" applyAlignment="1" applyProtection="1"/>
    <xf numFmtId="0" fontId="6" fillId="0" borderId="0" xfId="8" applyNumberFormat="1" applyFont="1" applyFill="1" applyAlignment="1" applyProtection="1"/>
    <xf numFmtId="43" fontId="6" fillId="0" borderId="0" xfId="1" applyFont="1" applyFill="1" applyAlignment="1" applyProtection="1"/>
    <xf numFmtId="43" fontId="6" fillId="0" borderId="0" xfId="1" applyFont="1" applyFill="1" applyAlignment="1"/>
    <xf numFmtId="43" fontId="6" fillId="0" borderId="0" xfId="3" applyFont="1" applyFill="1" applyAlignment="1"/>
    <xf numFmtId="49" fontId="6" fillId="0" borderId="0" xfId="0" applyNumberFormat="1" applyFont="1" applyFill="1" applyAlignment="1"/>
    <xf numFmtId="49" fontId="6" fillId="0" borderId="0" xfId="8" applyNumberFormat="1" applyFont="1" applyFill="1" applyAlignment="1" applyProtection="1"/>
    <xf numFmtId="188" fontId="6" fillId="0" borderId="0" xfId="8" applyNumberFormat="1" applyFont="1" applyFill="1" applyBorder="1" applyAlignment="1" applyProtection="1"/>
    <xf numFmtId="39" fontId="6" fillId="0" borderId="0" xfId="8" applyFont="1" applyFill="1" applyAlignment="1"/>
    <xf numFmtId="40" fontId="5" fillId="0" borderId="0" xfId="8" applyNumberFormat="1" applyFont="1" applyFill="1" applyAlignment="1" applyProtection="1">
      <alignment horizontal="center"/>
    </xf>
    <xf numFmtId="49" fontId="5" fillId="0" borderId="0" xfId="8" applyNumberFormat="1" applyFont="1" applyFill="1" applyAlignment="1" applyProtection="1"/>
    <xf numFmtId="0" fontId="6" fillId="0" borderId="0" xfId="0" applyNumberFormat="1" applyFont="1" applyFill="1" applyAlignment="1">
      <alignment horizontal="center"/>
    </xf>
    <xf numFmtId="49" fontId="6" fillId="0" borderId="0" xfId="8" applyNumberFormat="1" applyFont="1" applyFill="1" applyAlignment="1" applyProtection="1">
      <alignment horizontal="center"/>
    </xf>
    <xf numFmtId="43" fontId="6" fillId="0" borderId="0" xfId="1" applyFont="1" applyFill="1" applyAlignment="1" applyProtection="1">
      <alignment horizontal="left"/>
    </xf>
    <xf numFmtId="49" fontId="6" fillId="0" borderId="0" xfId="8" applyNumberFormat="1" applyFont="1" applyFill="1" applyAlignment="1" applyProtection="1">
      <alignment horizontal="left"/>
    </xf>
    <xf numFmtId="188" fontId="6" fillId="0" borderId="3" xfId="8" applyNumberFormat="1" applyFont="1" applyFill="1" applyBorder="1" applyAlignment="1"/>
    <xf numFmtId="49" fontId="6" fillId="0" borderId="0" xfId="8" quotePrefix="1" applyNumberFormat="1" applyFont="1" applyFill="1" applyAlignment="1" applyProtection="1">
      <alignment horizontal="left"/>
    </xf>
    <xf numFmtId="187" fontId="11" fillId="0" borderId="0" xfId="1" applyNumberFormat="1" applyFont="1" applyFill="1" applyBorder="1" applyAlignment="1"/>
    <xf numFmtId="0" fontId="6" fillId="0" borderId="0" xfId="8" quotePrefix="1" applyNumberFormat="1" applyFont="1" applyFill="1" applyAlignment="1" applyProtection="1">
      <alignment horizontal="right"/>
    </xf>
    <xf numFmtId="0" fontId="6" fillId="0" borderId="0" xfId="8" applyNumberFormat="1" applyFont="1" applyFill="1" applyAlignment="1" applyProtection="1">
      <alignment horizontal="right"/>
    </xf>
    <xf numFmtId="188" fontId="6" fillId="0" borderId="4" xfId="8" applyNumberFormat="1" applyFont="1" applyFill="1" applyBorder="1" applyAlignment="1" applyProtection="1"/>
    <xf numFmtId="188" fontId="6" fillId="0" borderId="3" xfId="1" applyNumberFormat="1" applyFont="1" applyFill="1" applyBorder="1" applyAlignment="1"/>
    <xf numFmtId="188" fontId="6" fillId="0" borderId="0" xfId="1" applyNumberFormat="1" applyFont="1" applyFill="1" applyBorder="1" applyAlignment="1"/>
    <xf numFmtId="187" fontId="12" fillId="0" borderId="0" xfId="1" applyNumberFormat="1" applyFont="1" applyFill="1" applyBorder="1" applyAlignment="1"/>
    <xf numFmtId="188" fontId="8" fillId="0" borderId="0" xfId="0" applyNumberFormat="1" applyFont="1" applyFill="1" applyAlignment="1"/>
    <xf numFmtId="188" fontId="7" fillId="0" borderId="0" xfId="8" applyNumberFormat="1" applyFont="1" applyFill="1" applyAlignment="1">
      <alignment horizontal="center"/>
    </xf>
    <xf numFmtId="0" fontId="8" fillId="0" borderId="0" xfId="8" applyNumberFormat="1" applyFont="1" applyFill="1" applyAlignment="1" applyProtection="1">
      <alignment horizontal="center"/>
    </xf>
    <xf numFmtId="0" fontId="8" fillId="0" borderId="0" xfId="8" quotePrefix="1" applyNumberFormat="1" applyFont="1" applyFill="1" applyAlignment="1" applyProtection="1"/>
    <xf numFmtId="0" fontId="8" fillId="0" borderId="0" xfId="8" applyNumberFormat="1" applyFont="1" applyFill="1" applyAlignment="1" applyProtection="1"/>
    <xf numFmtId="49" fontId="8" fillId="0" borderId="0" xfId="0" applyNumberFormat="1" applyFont="1" applyFill="1" applyAlignment="1"/>
    <xf numFmtId="49" fontId="8" fillId="0" borderId="0" xfId="8" applyNumberFormat="1" applyFont="1" applyFill="1" applyAlignment="1" applyProtection="1"/>
    <xf numFmtId="49" fontId="7" fillId="0" borderId="0" xfId="8" applyNumberFormat="1" applyFont="1" applyFill="1" applyAlignment="1" applyProtection="1"/>
    <xf numFmtId="0" fontId="8" fillId="0" borderId="0" xfId="0" applyNumberFormat="1" applyFont="1" applyFill="1" applyAlignment="1">
      <alignment horizontal="center"/>
    </xf>
    <xf numFmtId="49" fontId="8" fillId="0" borderId="0" xfId="8" applyNumberFormat="1" applyFont="1" applyFill="1" applyAlignment="1" applyProtection="1">
      <alignment horizontal="center"/>
    </xf>
    <xf numFmtId="0" fontId="8" fillId="0" borderId="0" xfId="8" quotePrefix="1" applyNumberFormat="1" applyFont="1" applyFill="1" applyAlignment="1" applyProtection="1">
      <alignment horizontal="right"/>
    </xf>
    <xf numFmtId="0" fontId="8" fillId="0" borderId="0" xfId="8" applyNumberFormat="1" applyFont="1" applyFill="1" applyAlignment="1" applyProtection="1">
      <alignment horizontal="right"/>
    </xf>
    <xf numFmtId="43" fontId="6" fillId="0" borderId="2" xfId="1" applyFont="1" applyFill="1" applyBorder="1" applyAlignment="1" applyProtection="1">
      <alignment horizontal="right"/>
    </xf>
    <xf numFmtId="43" fontId="6" fillId="0" borderId="0" xfId="1" applyFont="1" applyFill="1" applyAlignment="1" applyProtection="1">
      <alignment horizontal="right"/>
    </xf>
    <xf numFmtId="43" fontId="6" fillId="0" borderId="4" xfId="1" applyFont="1" applyFill="1" applyBorder="1" applyAlignment="1" applyProtection="1">
      <alignment horizontal="right"/>
    </xf>
    <xf numFmtId="188" fontId="6" fillId="0" borderId="0" xfId="8" applyNumberFormat="1" applyFont="1" applyFill="1" applyAlignment="1" applyProtection="1">
      <alignment horizontal="right"/>
    </xf>
    <xf numFmtId="43" fontId="6" fillId="0" borderId="2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0" fontId="8" fillId="0" borderId="0" xfId="8" quotePrefix="1" applyNumberFormat="1" applyFont="1" applyFill="1" applyAlignment="1" applyProtection="1">
      <alignment horizontal="center"/>
    </xf>
    <xf numFmtId="188" fontId="6" fillId="0" borderId="0" xfId="6" applyNumberFormat="1" applyFont="1" applyFill="1" applyAlignment="1"/>
    <xf numFmtId="40" fontId="5" fillId="0" borderId="0" xfId="8" applyNumberFormat="1" applyFont="1" applyFill="1" applyAlignment="1" applyProtection="1">
      <alignment horizontal="left"/>
    </xf>
    <xf numFmtId="188" fontId="6" fillId="0" borderId="0" xfId="8" applyNumberFormat="1" applyFont="1" applyFill="1" applyAlignment="1" applyProtection="1">
      <alignment horizontal="left"/>
    </xf>
    <xf numFmtId="40" fontId="6" fillId="0" borderId="0" xfId="8" applyNumberFormat="1" applyFont="1" applyFill="1" applyAlignment="1" applyProtection="1">
      <alignment horizontal="left"/>
    </xf>
    <xf numFmtId="40" fontId="5" fillId="0" borderId="0" xfId="7" applyNumberFormat="1" applyFont="1" applyFill="1" applyAlignment="1"/>
    <xf numFmtId="188" fontId="6" fillId="0" borderId="0" xfId="6" applyNumberFormat="1" applyFont="1" applyFill="1" applyBorder="1" applyAlignment="1"/>
    <xf numFmtId="43" fontId="6" fillId="0" borderId="0" xfId="3" applyFont="1" applyFill="1" applyAlignment="1" applyProtection="1">
      <alignment horizontal="right"/>
    </xf>
    <xf numFmtId="43" fontId="6" fillId="0" borderId="0" xfId="3" quotePrefix="1" applyFont="1" applyFill="1" applyAlignment="1" applyProtection="1">
      <alignment horizontal="right"/>
    </xf>
    <xf numFmtId="43" fontId="6" fillId="0" borderId="0" xfId="3" applyFont="1" applyFill="1" applyAlignment="1">
      <alignment horizontal="right"/>
    </xf>
    <xf numFmtId="187" fontId="6" fillId="0" borderId="1" xfId="3" applyNumberFormat="1" applyFont="1" applyFill="1" applyBorder="1" applyAlignment="1"/>
    <xf numFmtId="43" fontId="6" fillId="0" borderId="0" xfId="1" quotePrefix="1" applyFont="1" applyFill="1" applyAlignment="1" applyProtection="1">
      <alignment horizontal="right"/>
    </xf>
    <xf numFmtId="188" fontId="6" fillId="0" borderId="0" xfId="7" applyNumberFormat="1" applyFont="1" applyFill="1" applyAlignment="1"/>
    <xf numFmtId="0" fontId="5" fillId="0" borderId="0" xfId="7" applyFont="1" applyFill="1" applyBorder="1" applyAlignment="1"/>
    <xf numFmtId="188" fontId="5" fillId="0" borderId="0" xfId="7" applyNumberFormat="1" applyFont="1" applyFill="1" applyAlignment="1"/>
    <xf numFmtId="188" fontId="6" fillId="0" borderId="0" xfId="7" applyNumberFormat="1" applyFont="1" applyFill="1" applyAlignment="1">
      <alignment horizontal="center"/>
    </xf>
    <xf numFmtId="188" fontId="6" fillId="0" borderId="1" xfId="7" applyNumberFormat="1" applyFont="1" applyFill="1" applyBorder="1" applyAlignment="1">
      <alignment horizontal="center"/>
    </xf>
    <xf numFmtId="188" fontId="5" fillId="0" borderId="0" xfId="7" applyNumberFormat="1" applyFont="1" applyFill="1" applyAlignment="1">
      <alignment horizontal="right"/>
    </xf>
    <xf numFmtId="188" fontId="5" fillId="0" borderId="0" xfId="7" applyNumberFormat="1" applyFont="1" applyFill="1" applyBorder="1" applyAlignment="1">
      <alignment horizontal="center"/>
    </xf>
    <xf numFmtId="188" fontId="6" fillId="0" borderId="0" xfId="7" applyNumberFormat="1" applyFont="1" applyFill="1" applyBorder="1" applyAlignment="1">
      <alignment horizontal="center"/>
    </xf>
    <xf numFmtId="188" fontId="6" fillId="0" borderId="0" xfId="7" quotePrefix="1" applyNumberFormat="1" applyFont="1" applyFill="1" applyAlignment="1">
      <alignment horizontal="center"/>
    </xf>
    <xf numFmtId="188" fontId="6" fillId="0" borderId="0" xfId="7" quotePrefix="1" applyNumberFormat="1" applyFont="1" applyFill="1" applyAlignment="1">
      <alignment horizontal="left"/>
    </xf>
    <xf numFmtId="0" fontId="6" fillId="0" borderId="0" xfId="7" applyFont="1" applyFill="1" applyAlignment="1">
      <alignment horizontal="center"/>
    </xf>
    <xf numFmtId="188" fontId="5" fillId="0" borderId="0" xfId="8" applyNumberFormat="1" applyFont="1" applyFill="1" applyBorder="1" applyAlignment="1" applyProtection="1">
      <alignment horizontal="center"/>
    </xf>
    <xf numFmtId="188" fontId="6" fillId="0" borderId="5" xfId="8" applyNumberFormat="1" applyFont="1" applyFill="1" applyBorder="1" applyAlignment="1" applyProtection="1">
      <alignment horizontal="center"/>
    </xf>
    <xf numFmtId="190" fontId="6" fillId="0" borderId="0" xfId="7" applyNumberFormat="1" applyFont="1" applyFill="1" applyAlignment="1">
      <alignment horizontal="center"/>
    </xf>
    <xf numFmtId="188" fontId="6" fillId="0" borderId="0" xfId="7" applyNumberFormat="1" applyFont="1" applyFill="1" applyBorder="1" applyAlignment="1"/>
    <xf numFmtId="190" fontId="6" fillId="0" borderId="1" xfId="7" applyNumberFormat="1" applyFont="1" applyFill="1" applyBorder="1" applyAlignment="1">
      <alignment horizontal="center"/>
    </xf>
    <xf numFmtId="40" fontId="6" fillId="0" borderId="0" xfId="7" applyNumberFormat="1" applyFont="1" applyFill="1" applyBorder="1" applyAlignment="1">
      <alignment horizontal="center"/>
    </xf>
    <xf numFmtId="190" fontId="6" fillId="0" borderId="5" xfId="7" applyNumberFormat="1" applyFont="1" applyFill="1" applyBorder="1" applyAlignment="1">
      <alignment horizontal="center"/>
    </xf>
    <xf numFmtId="190" fontId="6" fillId="0" borderId="0" xfId="7" applyNumberFormat="1" applyFont="1" applyFill="1" applyBorder="1" applyAlignment="1">
      <alignment horizontal="center"/>
    </xf>
    <xf numFmtId="40" fontId="6" fillId="0" borderId="0" xfId="7" applyNumberFormat="1" applyFont="1" applyFill="1" applyAlignment="1">
      <alignment horizontal="center"/>
    </xf>
    <xf numFmtId="0" fontId="6" fillId="0" borderId="0" xfId="7" applyFont="1" applyAlignment="1"/>
    <xf numFmtId="0" fontId="6" fillId="0" borderId="0" xfId="7" applyFont="1" applyFill="1" applyAlignment="1"/>
    <xf numFmtId="188" fontId="5" fillId="0" borderId="0" xfId="6" applyNumberFormat="1" applyFont="1" applyFill="1" applyAlignment="1"/>
    <xf numFmtId="188" fontId="5" fillId="0" borderId="0" xfId="8" applyNumberFormat="1" applyFont="1" applyFill="1" applyAlignment="1" applyProtection="1">
      <alignment horizontal="left"/>
    </xf>
    <xf numFmtId="191" fontId="6" fillId="0" borderId="0" xfId="7" applyNumberFormat="1" applyFont="1" applyFill="1" applyBorder="1" applyAlignment="1" applyProtection="1">
      <alignment horizontal="right"/>
      <protection hidden="1"/>
    </xf>
    <xf numFmtId="187" fontId="6" fillId="0" borderId="0" xfId="3" applyNumberFormat="1" applyFont="1" applyFill="1" applyAlignment="1" applyProtection="1"/>
    <xf numFmtId="39" fontId="5" fillId="0" borderId="0" xfId="8" applyFont="1" applyFill="1" applyAlignment="1"/>
    <xf numFmtId="188" fontId="6" fillId="0" borderId="0" xfId="2" applyNumberFormat="1" applyFont="1" applyFill="1" applyBorder="1" applyAlignment="1"/>
    <xf numFmtId="188" fontId="6" fillId="0" borderId="0" xfId="2" applyNumberFormat="1" applyFont="1" applyFill="1" applyAlignment="1"/>
    <xf numFmtId="188" fontId="8" fillId="0" borderId="0" xfId="8" quotePrefix="1" applyNumberFormat="1" applyFont="1" applyFill="1" applyAlignment="1" applyProtection="1"/>
    <xf numFmtId="188" fontId="8" fillId="0" borderId="0" xfId="7" quotePrefix="1" applyNumberFormat="1" applyFont="1" applyFill="1" applyAlignment="1">
      <alignment horizontal="center"/>
    </xf>
    <xf numFmtId="191" fontId="8" fillId="0" borderId="0" xfId="7" applyNumberFormat="1" applyFont="1" applyFill="1" applyBorder="1" applyAlignment="1" applyProtection="1">
      <alignment horizontal="right"/>
      <protection hidden="1"/>
    </xf>
    <xf numFmtId="188" fontId="8" fillId="0" borderId="1" xfId="8" applyNumberFormat="1" applyFont="1" applyFill="1" applyBorder="1" applyAlignment="1" applyProtection="1">
      <alignment horizontal="right"/>
    </xf>
    <xf numFmtId="187" fontId="6" fillId="0" borderId="0" xfId="8" applyNumberFormat="1" applyFont="1" applyFill="1" applyAlignment="1" applyProtection="1">
      <alignment horizontal="right"/>
    </xf>
    <xf numFmtId="188" fontId="6" fillId="0" borderId="0" xfId="0" applyNumberFormat="1" applyFont="1" applyFill="1" applyAlignment="1">
      <alignment horizontal="right"/>
    </xf>
    <xf numFmtId="187" fontId="11" fillId="0" borderId="0" xfId="1" applyNumberFormat="1" applyFont="1" applyFill="1" applyBorder="1" applyAlignment="1">
      <alignment horizontal="right"/>
    </xf>
    <xf numFmtId="49" fontId="6" fillId="0" borderId="0" xfId="8" applyNumberFormat="1" applyFont="1" applyFill="1" applyAlignment="1" applyProtection="1">
      <alignment horizontal="right"/>
    </xf>
    <xf numFmtId="187" fontId="6" fillId="0" borderId="2" xfId="8" applyNumberFormat="1" applyFont="1" applyFill="1" applyBorder="1" applyAlignment="1" applyProtection="1">
      <alignment horizontal="right"/>
    </xf>
    <xf numFmtId="43" fontId="6" fillId="0" borderId="2" xfId="4" applyFont="1" applyFill="1" applyBorder="1" applyAlignment="1" applyProtection="1">
      <alignment horizontal="right"/>
    </xf>
    <xf numFmtId="187" fontId="6" fillId="0" borderId="0" xfId="3" applyNumberFormat="1" applyFont="1" applyFill="1" applyBorder="1" applyAlignment="1"/>
    <xf numFmtId="192" fontId="6" fillId="0" borderId="0" xfId="8" applyNumberFormat="1" applyFont="1" applyFill="1" applyAlignment="1" applyProtection="1">
      <alignment horizontal="left"/>
    </xf>
    <xf numFmtId="39" fontId="5" fillId="0" borderId="0" xfId="8" applyFont="1" applyFill="1"/>
    <xf numFmtId="189" fontId="6" fillId="0" borderId="0" xfId="2" applyNumberFormat="1" applyFont="1" applyFill="1"/>
    <xf numFmtId="189" fontId="6" fillId="0" borderId="0" xfId="8" applyNumberFormat="1" applyFont="1" applyFill="1"/>
    <xf numFmtId="189" fontId="9" fillId="0" borderId="2" xfId="3" applyNumberFormat="1" applyFont="1" applyFill="1" applyBorder="1"/>
    <xf numFmtId="189" fontId="9" fillId="0" borderId="0" xfId="2" applyNumberFormat="1" applyFont="1" applyFill="1" applyBorder="1"/>
    <xf numFmtId="187" fontId="11" fillId="0" borderId="0" xfId="3" applyNumberFormat="1" applyFont="1" applyFill="1" applyBorder="1" applyAlignment="1"/>
    <xf numFmtId="188" fontId="6" fillId="0" borderId="0" xfId="8" applyNumberFormat="1" applyFont="1" applyFill="1" applyProtection="1"/>
    <xf numFmtId="43" fontId="11" fillId="0" borderId="0" xfId="3" applyFont="1" applyFill="1" applyBorder="1" applyAlignment="1"/>
    <xf numFmtId="187" fontId="11" fillId="0" borderId="4" xfId="3" applyNumberFormat="1" applyFont="1" applyFill="1" applyBorder="1" applyAlignment="1"/>
    <xf numFmtId="189" fontId="9" fillId="0" borderId="0" xfId="3" applyNumberFormat="1" applyFont="1" applyFill="1" applyBorder="1"/>
    <xf numFmtId="39" fontId="6" fillId="0" borderId="0" xfId="8" applyFont="1" applyAlignment="1"/>
    <xf numFmtId="39" fontId="6" fillId="0" borderId="0" xfId="8" applyNumberFormat="1" applyFont="1" applyBorder="1" applyAlignment="1" applyProtection="1"/>
    <xf numFmtId="189" fontId="6" fillId="0" borderId="0" xfId="6" applyNumberFormat="1" applyFont="1" applyFill="1" applyAlignment="1"/>
    <xf numFmtId="189" fontId="6" fillId="0" borderId="0" xfId="8" applyNumberFormat="1" applyFont="1" applyFill="1" applyProtection="1"/>
    <xf numFmtId="189" fontId="6" fillId="0" borderId="2" xfId="2" applyNumberFormat="1" applyFont="1" applyFill="1" applyBorder="1"/>
    <xf numFmtId="189" fontId="9" fillId="0" borderId="0" xfId="2" applyNumberFormat="1" applyFont="1" applyFill="1"/>
    <xf numFmtId="189" fontId="9" fillId="0" borderId="0" xfId="6" applyNumberFormat="1" applyFont="1" applyFill="1" applyAlignment="1"/>
    <xf numFmtId="189" fontId="9" fillId="0" borderId="0" xfId="8" applyNumberFormat="1" applyFont="1" applyFill="1" applyAlignment="1"/>
    <xf numFmtId="189" fontId="9" fillId="0" borderId="4" xfId="2" applyNumberFormat="1" applyFont="1" applyFill="1" applyBorder="1" applyAlignment="1" applyProtection="1"/>
    <xf numFmtId="189" fontId="9" fillId="0" borderId="0" xfId="8" applyNumberFormat="1" applyFont="1" applyFill="1" applyAlignment="1" applyProtection="1"/>
    <xf numFmtId="189" fontId="6" fillId="0" borderId="0" xfId="6" applyNumberFormat="1" applyFont="1" applyFill="1" applyBorder="1" applyAlignment="1"/>
    <xf numFmtId="189" fontId="6" fillId="0" borderId="0" xfId="8" applyNumberFormat="1" applyFont="1" applyFill="1" applyBorder="1" applyAlignment="1" applyProtection="1"/>
    <xf numFmtId="189" fontId="6" fillId="0" borderId="1" xfId="6" applyNumberFormat="1" applyFont="1" applyFill="1" applyBorder="1" applyAlignment="1"/>
    <xf numFmtId="189" fontId="6" fillId="0" borderId="5" xfId="6" applyNumberFormat="1" applyFont="1" applyFill="1" applyBorder="1" applyAlignment="1"/>
    <xf numFmtId="189" fontId="6" fillId="0" borderId="2" xfId="2" applyNumberFormat="1" applyFont="1" applyFill="1" applyBorder="1" applyAlignment="1" applyProtection="1"/>
    <xf numFmtId="189" fontId="6" fillId="0" borderId="0" xfId="8" applyNumberFormat="1" applyFont="1" applyFill="1" applyAlignment="1" applyProtection="1"/>
    <xf numFmtId="39" fontId="6" fillId="0" borderId="0" xfId="8" applyFont="1" applyFill="1"/>
    <xf numFmtId="0" fontId="6" fillId="0" borderId="0" xfId="0" applyFont="1" applyFill="1"/>
    <xf numFmtId="39" fontId="6" fillId="0" borderId="0" xfId="8" applyNumberFormat="1" applyFont="1" applyFill="1" applyBorder="1" applyProtection="1"/>
    <xf numFmtId="40" fontId="6" fillId="0" borderId="1" xfId="7" applyNumberFormat="1" applyFont="1" applyFill="1" applyBorder="1" applyAlignment="1">
      <alignment horizontal="center"/>
    </xf>
    <xf numFmtId="188" fontId="8" fillId="0" borderId="0" xfId="7" applyNumberFormat="1" applyFont="1" applyFill="1" applyBorder="1" applyAlignment="1">
      <alignment horizontal="center"/>
    </xf>
    <xf numFmtId="187" fontId="6" fillId="0" borderId="3" xfId="5" applyNumberFormat="1" applyFont="1" applyFill="1" applyBorder="1" applyAlignment="1" applyProtection="1"/>
    <xf numFmtId="188" fontId="6" fillId="0" borderId="0" xfId="5" applyNumberFormat="1" applyFont="1" applyFill="1" applyAlignment="1" applyProtection="1"/>
    <xf numFmtId="189" fontId="11" fillId="0" borderId="0" xfId="3" applyNumberFormat="1" applyFont="1" applyFill="1" applyBorder="1" applyAlignment="1"/>
    <xf numFmtId="189" fontId="11" fillId="0" borderId="4" xfId="3" applyNumberFormat="1" applyFont="1" applyFill="1" applyBorder="1" applyAlignment="1"/>
    <xf numFmtId="189" fontId="6" fillId="0" borderId="0" xfId="7" applyNumberFormat="1" applyFont="1" applyFill="1" applyBorder="1" applyAlignment="1"/>
    <xf numFmtId="43" fontId="6" fillId="0" borderId="0" xfId="1" applyFont="1" applyFill="1" applyBorder="1" applyAlignment="1">
      <alignment horizontal="right"/>
    </xf>
    <xf numFmtId="189" fontId="6" fillId="0" borderId="0" xfId="2" applyNumberFormat="1" applyFont="1" applyFill="1" applyBorder="1"/>
    <xf numFmtId="188" fontId="5" fillId="0" borderId="0" xfId="8" applyNumberFormat="1" applyFont="1" applyFill="1" applyAlignment="1"/>
    <xf numFmtId="43" fontId="6" fillId="0" borderId="0" xfId="0" applyNumberFormat="1" applyFont="1" applyFill="1"/>
    <xf numFmtId="39" fontId="8" fillId="0" borderId="0" xfId="8" applyFont="1" applyFill="1" applyAlignment="1"/>
    <xf numFmtId="40" fontId="8" fillId="0" borderId="0" xfId="8" applyNumberFormat="1" applyFont="1" applyFill="1" applyAlignment="1" applyProtection="1">
      <alignment horizontal="left"/>
    </xf>
    <xf numFmtId="188" fontId="5" fillId="0" borderId="0" xfId="8" applyNumberFormat="1" applyFont="1" applyFill="1" applyAlignment="1" applyProtection="1">
      <alignment horizontal="center"/>
    </xf>
    <xf numFmtId="188" fontId="5" fillId="0" borderId="0" xfId="8" applyNumberFormat="1" applyFont="1" applyFill="1" applyAlignment="1">
      <alignment horizontal="center"/>
    </xf>
    <xf numFmtId="43" fontId="13" fillId="0" borderId="0" xfId="4" applyFont="1" applyFill="1" applyAlignment="1" applyProtection="1">
      <alignment horizontal="right"/>
    </xf>
    <xf numFmtId="43" fontId="13" fillId="0" borderId="0" xfId="4" applyFont="1" applyFill="1" applyAlignment="1">
      <alignment horizontal="right"/>
    </xf>
    <xf numFmtId="43" fontId="6" fillId="0" borderId="0" xfId="1" applyFont="1" applyFill="1" applyBorder="1" applyAlignment="1" applyProtection="1">
      <alignment horizontal="right"/>
    </xf>
    <xf numFmtId="188" fontId="8" fillId="0" borderId="0" xfId="8" quotePrefix="1" applyNumberFormat="1" applyFont="1" applyFill="1" applyAlignment="1" applyProtection="1">
      <alignment horizontal="center"/>
    </xf>
    <xf numFmtId="187" fontId="6" fillId="0" borderId="2" xfId="3" applyNumberFormat="1" applyFont="1" applyFill="1" applyBorder="1" applyAlignment="1"/>
    <xf numFmtId="189" fontId="6" fillId="0" borderId="0" xfId="2" applyNumberFormat="1" applyFont="1" applyFill="1" applyBorder="1" applyAlignment="1" applyProtection="1"/>
    <xf numFmtId="188" fontId="5" fillId="0" borderId="0" xfId="8" applyNumberFormat="1" applyFont="1" applyFill="1" applyAlignment="1">
      <alignment horizontal="center"/>
    </xf>
    <xf numFmtId="188" fontId="5" fillId="0" borderId="0" xfId="8" applyNumberFormat="1" applyFont="1" applyFill="1" applyAlignment="1" applyProtection="1">
      <alignment horizontal="center"/>
    </xf>
    <xf numFmtId="188" fontId="6" fillId="0" borderId="0" xfId="8" quotePrefix="1" applyNumberFormat="1" applyFont="1" applyFill="1" applyAlignment="1" applyProtection="1">
      <alignment horizontal="center"/>
    </xf>
    <xf numFmtId="0" fontId="5" fillId="0" borderId="0" xfId="7" applyFont="1" applyFill="1" applyBorder="1" applyAlignment="1">
      <alignment horizontal="center"/>
    </xf>
    <xf numFmtId="190" fontId="6" fillId="0" borderId="1" xfId="7" applyNumberFormat="1" applyFont="1" applyFill="1" applyBorder="1" applyAlignment="1">
      <alignment horizontal="center"/>
    </xf>
    <xf numFmtId="187" fontId="14" fillId="0" borderId="0" xfId="6" applyNumberFormat="1" applyFont="1" applyFill="1"/>
  </cellXfs>
  <cellStyles count="9">
    <cellStyle name="Comma" xfId="1" builtinId="3"/>
    <cellStyle name="Comma 2" xfId="2"/>
    <cellStyle name="Comma 3" xfId="3"/>
    <cellStyle name="Comma 4" xfId="4"/>
    <cellStyle name="Comma 5" xfId="5"/>
    <cellStyle name="Normal" xfId="0" builtinId="0"/>
    <cellStyle name="Normal 2" xfId="6"/>
    <cellStyle name="Normal 3" xfId="7"/>
    <cellStyle name="ปกติ_Sheet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opLeftCell="A38" zoomScale="90" zoomScaleNormal="90" zoomScaleSheetLayoutView="90" workbookViewId="0">
      <selection activeCell="A50" sqref="A50"/>
    </sheetView>
  </sheetViews>
  <sheetFormatPr defaultRowHeight="12.75" x14ac:dyDescent="0.2"/>
  <cols>
    <col min="1" max="1" width="46.85546875" style="13" customWidth="1"/>
    <col min="2" max="2" width="7.7109375" style="13" customWidth="1"/>
    <col min="3" max="3" width="2.5703125" style="13" customWidth="1"/>
    <col min="4" max="4" width="17.5703125" style="13" customWidth="1"/>
    <col min="5" max="5" width="1.7109375" style="13" customWidth="1"/>
    <col min="6" max="6" width="17.5703125" style="13" customWidth="1"/>
    <col min="7" max="7" width="1.7109375" style="13" customWidth="1"/>
    <col min="8" max="16384" width="9.140625" style="13"/>
  </cols>
  <sheetData>
    <row r="1" spans="1:8" ht="26.25" customHeight="1" x14ac:dyDescent="0.2">
      <c r="A1" s="174" t="s">
        <v>1</v>
      </c>
      <c r="B1" s="174"/>
      <c r="C1" s="174"/>
      <c r="D1" s="174"/>
      <c r="E1" s="174"/>
      <c r="F1" s="174"/>
      <c r="G1" s="162"/>
      <c r="H1" s="162"/>
    </row>
    <row r="2" spans="1:8" s="18" customFormat="1" ht="26.25" customHeight="1" x14ac:dyDescent="0.2">
      <c r="A2" s="175" t="s">
        <v>63</v>
      </c>
      <c r="B2" s="175"/>
      <c r="C2" s="175"/>
      <c r="D2" s="175"/>
      <c r="E2" s="175"/>
      <c r="F2" s="175"/>
      <c r="G2" s="23"/>
      <c r="H2" s="23"/>
    </row>
    <row r="3" spans="1:8" ht="26.25" customHeight="1" x14ac:dyDescent="0.2">
      <c r="A3" s="175" t="s">
        <v>124</v>
      </c>
      <c r="B3" s="175"/>
      <c r="C3" s="175"/>
      <c r="D3" s="175"/>
      <c r="E3" s="175"/>
      <c r="F3" s="175"/>
      <c r="G3" s="23"/>
      <c r="H3" s="23"/>
    </row>
    <row r="4" spans="1:8" ht="26.25" customHeight="1" x14ac:dyDescent="0.25">
      <c r="A4" s="166"/>
      <c r="B4" s="20"/>
      <c r="C4" s="166"/>
      <c r="D4" s="166"/>
      <c r="E4" s="166"/>
      <c r="F4" s="166"/>
    </row>
    <row r="5" spans="1:8" s="83" customFormat="1" ht="23.25" customHeight="1" x14ac:dyDescent="0.2">
      <c r="A5" s="10"/>
      <c r="B5" s="10"/>
      <c r="C5" s="10"/>
      <c r="D5" s="11"/>
      <c r="E5" s="11"/>
      <c r="F5" s="114" t="s">
        <v>4</v>
      </c>
    </row>
    <row r="6" spans="1:8" ht="26.25" customHeight="1" x14ac:dyDescent="0.25">
      <c r="A6" s="167" t="s">
        <v>2</v>
      </c>
      <c r="B6" s="54" t="s">
        <v>3</v>
      </c>
      <c r="C6" s="167"/>
      <c r="D6" s="21" t="s">
        <v>125</v>
      </c>
      <c r="E6" s="11"/>
      <c r="F6" s="21" t="s">
        <v>90</v>
      </c>
    </row>
    <row r="7" spans="1:8" ht="9" customHeight="1" x14ac:dyDescent="0.25">
      <c r="A7" s="167"/>
      <c r="B7" s="54"/>
      <c r="C7" s="167"/>
      <c r="D7" s="21"/>
      <c r="E7" s="11"/>
      <c r="F7" s="21"/>
    </row>
    <row r="8" spans="1:8" ht="26.25" customHeight="1" x14ac:dyDescent="0.2">
      <c r="A8" s="5" t="s">
        <v>5</v>
      </c>
      <c r="B8" s="15"/>
      <c r="C8" s="10"/>
      <c r="D8" s="10"/>
      <c r="E8" s="10"/>
      <c r="F8" s="10"/>
    </row>
    <row r="9" spans="1:8" ht="26.25" customHeight="1" x14ac:dyDescent="0.2">
      <c r="A9" s="1" t="s">
        <v>6</v>
      </c>
      <c r="B9" s="55">
        <v>6</v>
      </c>
      <c r="C9" s="26"/>
      <c r="D9" s="31">
        <v>668474369.11000001</v>
      </c>
      <c r="E9" s="27"/>
      <c r="F9" s="31">
        <v>128898738.77</v>
      </c>
    </row>
    <row r="10" spans="1:8" ht="26.25" customHeight="1" x14ac:dyDescent="0.2">
      <c r="A10" s="1" t="s">
        <v>151</v>
      </c>
      <c r="B10" s="55">
        <v>7</v>
      </c>
      <c r="C10" s="26"/>
      <c r="D10" s="31">
        <v>0</v>
      </c>
      <c r="E10" s="27"/>
      <c r="F10" s="31">
        <v>240204135.13999999</v>
      </c>
    </row>
    <row r="11" spans="1:8" ht="26.25" customHeight="1" x14ac:dyDescent="0.2">
      <c r="A11" s="10" t="s">
        <v>85</v>
      </c>
      <c r="B11" s="55" t="s">
        <v>126</v>
      </c>
      <c r="C11" s="26"/>
      <c r="D11" s="66">
        <v>950912358.13</v>
      </c>
      <c r="E11" s="28"/>
      <c r="F11" s="66">
        <v>762710340.75</v>
      </c>
    </row>
    <row r="12" spans="1:8" ht="26.25" customHeight="1" x14ac:dyDescent="0.2">
      <c r="A12" s="10" t="s">
        <v>114</v>
      </c>
      <c r="B12" s="55">
        <v>21</v>
      </c>
      <c r="C12" s="26"/>
      <c r="D12" s="66">
        <v>0</v>
      </c>
      <c r="E12" s="28"/>
      <c r="F12" s="66">
        <v>40000000</v>
      </c>
    </row>
    <row r="13" spans="1:8" ht="26.25" customHeight="1" x14ac:dyDescent="0.2">
      <c r="A13" s="1" t="s">
        <v>7</v>
      </c>
      <c r="B13" s="55">
        <v>9</v>
      </c>
      <c r="C13" s="26"/>
      <c r="D13" s="66">
        <v>370036793.03000003</v>
      </c>
      <c r="E13" s="27"/>
      <c r="F13" s="66">
        <v>310740864.55000001</v>
      </c>
    </row>
    <row r="14" spans="1:8" ht="26.25" customHeight="1" x14ac:dyDescent="0.2">
      <c r="A14" s="1" t="s">
        <v>8</v>
      </c>
      <c r="B14" s="56"/>
      <c r="C14" s="29"/>
      <c r="D14" s="82">
        <v>133403322.67999999</v>
      </c>
      <c r="E14" s="27"/>
      <c r="F14" s="82">
        <v>129456845.89</v>
      </c>
    </row>
    <row r="15" spans="1:8" ht="26.25" customHeight="1" x14ac:dyDescent="0.2">
      <c r="A15" s="5" t="s">
        <v>9</v>
      </c>
      <c r="B15" s="57"/>
      <c r="C15" s="30"/>
      <c r="D15" s="65">
        <f>SUM(D9:D14)</f>
        <v>2122826842.95</v>
      </c>
      <c r="E15" s="31"/>
      <c r="F15" s="65">
        <f>SUM(F9:F14)</f>
        <v>1612010925.0999999</v>
      </c>
    </row>
    <row r="16" spans="1:8" ht="22.5" customHeight="1" x14ac:dyDescent="0.2">
      <c r="A16" s="5"/>
      <c r="B16" s="57"/>
      <c r="C16" s="30"/>
      <c r="D16" s="170"/>
      <c r="E16" s="31"/>
      <c r="F16" s="170"/>
    </row>
    <row r="17" spans="1:7" ht="26.25" customHeight="1" x14ac:dyDescent="0.2">
      <c r="A17" s="5" t="s">
        <v>10</v>
      </c>
      <c r="B17" s="57"/>
      <c r="C17" s="30"/>
      <c r="D17" s="66"/>
      <c r="E17" s="31"/>
      <c r="F17" s="66"/>
    </row>
    <row r="18" spans="1:7" ht="26.25" customHeight="1" x14ac:dyDescent="0.45">
      <c r="A18" s="1" t="s">
        <v>11</v>
      </c>
      <c r="B18" s="55">
        <v>10</v>
      </c>
      <c r="C18" s="26"/>
      <c r="D18" s="78">
        <v>1732197296.1499994</v>
      </c>
      <c r="E18" s="28"/>
      <c r="F18" s="168">
        <v>1812270188.77</v>
      </c>
    </row>
    <row r="19" spans="1:7" ht="26.25" customHeight="1" x14ac:dyDescent="0.45">
      <c r="A19" s="1" t="s">
        <v>152</v>
      </c>
      <c r="B19" s="71" t="s">
        <v>127</v>
      </c>
      <c r="C19" s="26"/>
      <c r="D19" s="78">
        <v>4367962.38</v>
      </c>
      <c r="E19" s="28"/>
      <c r="F19" s="168">
        <v>0</v>
      </c>
    </row>
    <row r="20" spans="1:7" ht="26.25" customHeight="1" x14ac:dyDescent="0.45">
      <c r="A20" s="10" t="s">
        <v>62</v>
      </c>
      <c r="B20" s="55">
        <v>12</v>
      </c>
      <c r="C20" s="26"/>
      <c r="D20" s="78">
        <v>43017073.480000004</v>
      </c>
      <c r="E20" s="28"/>
      <c r="F20" s="168">
        <v>43601736.990000002</v>
      </c>
    </row>
    <row r="21" spans="1:7" ht="26.25" customHeight="1" x14ac:dyDescent="0.45">
      <c r="A21" s="1" t="s">
        <v>12</v>
      </c>
      <c r="B21" s="58"/>
      <c r="C21" s="34"/>
      <c r="D21" s="80">
        <v>1776192.6600000001</v>
      </c>
      <c r="E21" s="27"/>
      <c r="F21" s="169">
        <v>1084566.54</v>
      </c>
    </row>
    <row r="22" spans="1:7" ht="26.25" customHeight="1" x14ac:dyDescent="0.2">
      <c r="A22" s="5" t="s">
        <v>13</v>
      </c>
      <c r="B22" s="59"/>
      <c r="C22" s="35"/>
      <c r="D22" s="65">
        <f>SUM(D18:D21)</f>
        <v>1781358524.6699996</v>
      </c>
      <c r="E22" s="31"/>
      <c r="F22" s="65">
        <f>SUM(F18:F21)</f>
        <v>1856956492.3</v>
      </c>
    </row>
    <row r="23" spans="1:7" ht="26.25" customHeight="1" thickBot="1" x14ac:dyDescent="0.25">
      <c r="A23" s="5" t="s">
        <v>14</v>
      </c>
      <c r="B23" s="15"/>
      <c r="C23" s="10"/>
      <c r="D23" s="67">
        <f>+D15+D22</f>
        <v>3904185367.6199999</v>
      </c>
      <c r="E23" s="31"/>
      <c r="F23" s="67">
        <f>+F15+F22</f>
        <v>3468967417.3999996</v>
      </c>
    </row>
    <row r="24" spans="1:7" ht="26.25" customHeight="1" thickTop="1" x14ac:dyDescent="0.2">
      <c r="A24" s="23"/>
      <c r="B24" s="10"/>
      <c r="C24" s="10"/>
      <c r="D24" s="68"/>
      <c r="E24" s="10"/>
      <c r="F24" s="36"/>
    </row>
    <row r="25" spans="1:7" ht="26.25" customHeight="1" x14ac:dyDescent="0.2">
      <c r="A25" s="23"/>
      <c r="B25" s="10"/>
      <c r="C25" s="10"/>
      <c r="D25" s="10"/>
      <c r="E25" s="10"/>
      <c r="F25" s="10"/>
    </row>
    <row r="26" spans="1:7" ht="26.25" customHeight="1" x14ac:dyDescent="0.2">
      <c r="A26" s="23"/>
      <c r="B26" s="10"/>
      <c r="C26" s="10"/>
      <c r="D26" s="10"/>
      <c r="E26" s="10"/>
      <c r="F26" s="36"/>
    </row>
    <row r="27" spans="1:7" ht="26.25" customHeight="1" x14ac:dyDescent="0.2">
      <c r="A27" s="22" t="s">
        <v>15</v>
      </c>
      <c r="B27" s="10"/>
      <c r="C27" s="10"/>
      <c r="D27" s="10"/>
      <c r="E27" s="10"/>
      <c r="F27" s="10"/>
    </row>
    <row r="28" spans="1:7" ht="26.25" customHeight="1" x14ac:dyDescent="0.2">
      <c r="A28" s="10"/>
      <c r="B28" s="10"/>
      <c r="C28" s="10"/>
      <c r="D28" s="10"/>
      <c r="E28" s="10"/>
      <c r="F28" s="10"/>
    </row>
    <row r="29" spans="1:7" ht="26.25" customHeight="1" x14ac:dyDescent="0.2">
      <c r="A29" s="37"/>
      <c r="B29" s="10"/>
      <c r="C29" s="10"/>
      <c r="D29" s="10"/>
      <c r="E29" s="10"/>
      <c r="F29" s="10"/>
    </row>
    <row r="30" spans="1:7" s="151" customFormat="1" ht="26.25" customHeight="1" x14ac:dyDescent="0.2">
      <c r="A30" s="150" t="s">
        <v>67</v>
      </c>
      <c r="E30" s="150"/>
      <c r="F30" s="150"/>
      <c r="G30" s="150"/>
    </row>
    <row r="31" spans="1:7" s="151" customFormat="1" ht="26.25" customHeight="1" x14ac:dyDescent="0.2">
      <c r="A31" s="150" t="s">
        <v>106</v>
      </c>
      <c r="C31" s="150"/>
      <c r="E31" s="150"/>
      <c r="F31" s="150"/>
      <c r="G31" s="150"/>
    </row>
    <row r="32" spans="1:7" s="151" customFormat="1" ht="26.25" customHeight="1" x14ac:dyDescent="0.2">
      <c r="A32" s="150"/>
      <c r="C32" s="150"/>
      <c r="E32" s="150"/>
      <c r="F32" s="150"/>
      <c r="G32" s="150"/>
    </row>
    <row r="33" spans="1:6" ht="25.5" customHeight="1" x14ac:dyDescent="0.2">
      <c r="A33" s="176" t="s">
        <v>0</v>
      </c>
      <c r="B33" s="176"/>
      <c r="C33" s="176"/>
      <c r="D33" s="176"/>
      <c r="E33" s="176"/>
      <c r="F33" s="176"/>
    </row>
    <row r="34" spans="1:6" ht="21" customHeight="1" x14ac:dyDescent="0.2">
      <c r="A34" s="174" t="s">
        <v>1</v>
      </c>
      <c r="B34" s="174"/>
      <c r="C34" s="174"/>
      <c r="D34" s="174"/>
      <c r="E34" s="174"/>
      <c r="F34" s="174"/>
    </row>
    <row r="35" spans="1:6" s="18" customFormat="1" ht="21" customHeight="1" x14ac:dyDescent="0.2">
      <c r="A35" s="175" t="s">
        <v>64</v>
      </c>
      <c r="B35" s="175"/>
      <c r="C35" s="175"/>
      <c r="D35" s="175"/>
      <c r="E35" s="175"/>
      <c r="F35" s="175"/>
    </row>
    <row r="36" spans="1:6" ht="21" customHeight="1" x14ac:dyDescent="0.2">
      <c r="A36" s="175" t="str">
        <f>+A3</f>
        <v>AS AT DECEMBER 31, 2020</v>
      </c>
      <c r="B36" s="175"/>
      <c r="C36" s="175"/>
      <c r="D36" s="175"/>
      <c r="E36" s="175"/>
      <c r="F36" s="175"/>
    </row>
    <row r="37" spans="1:6" s="18" customFormat="1" ht="21" customHeight="1" x14ac:dyDescent="0.2">
      <c r="A37" s="166"/>
      <c r="B37" s="166"/>
      <c r="C37" s="166"/>
      <c r="D37" s="166"/>
      <c r="E37" s="166"/>
      <c r="F37" s="166"/>
    </row>
    <row r="38" spans="1:6" s="83" customFormat="1" ht="24.75" customHeight="1" x14ac:dyDescent="0.2">
      <c r="A38" s="10"/>
      <c r="B38" s="10"/>
      <c r="C38" s="10"/>
      <c r="D38" s="11"/>
      <c r="E38" s="11"/>
      <c r="F38" s="114" t="s">
        <v>4</v>
      </c>
    </row>
    <row r="39" spans="1:6" ht="24.75" customHeight="1" x14ac:dyDescent="0.25">
      <c r="A39" s="38" t="s">
        <v>16</v>
      </c>
      <c r="B39" s="54" t="s">
        <v>3</v>
      </c>
      <c r="C39" s="167"/>
      <c r="D39" s="21" t="str">
        <f>+D6</f>
        <v>2020</v>
      </c>
      <c r="E39" s="11"/>
      <c r="F39" s="21" t="str">
        <f>+F6</f>
        <v>2019</v>
      </c>
    </row>
    <row r="40" spans="1:6" ht="15" customHeight="1" x14ac:dyDescent="0.25">
      <c r="A40" s="38"/>
      <c r="B40" s="54"/>
      <c r="C40" s="167"/>
      <c r="D40" s="21"/>
      <c r="E40" s="11"/>
      <c r="F40" s="21"/>
    </row>
    <row r="41" spans="1:6" ht="25.5" customHeight="1" x14ac:dyDescent="0.25">
      <c r="A41" s="5" t="s">
        <v>17</v>
      </c>
      <c r="B41" s="60"/>
      <c r="C41" s="39"/>
      <c r="D41" s="39"/>
      <c r="E41" s="23"/>
    </row>
    <row r="42" spans="1:6" ht="25.5" customHeight="1" x14ac:dyDescent="0.2">
      <c r="A42" s="10" t="s">
        <v>78</v>
      </c>
      <c r="B42" s="25" t="s">
        <v>128</v>
      </c>
      <c r="C42" s="26"/>
      <c r="D42" s="78">
        <v>328341588.63999999</v>
      </c>
      <c r="E42" s="32"/>
      <c r="F42" s="78">
        <v>231689264.96000001</v>
      </c>
    </row>
    <row r="43" spans="1:6" ht="25.5" customHeight="1" x14ac:dyDescent="0.2">
      <c r="A43" s="10" t="s">
        <v>108</v>
      </c>
      <c r="B43" s="25"/>
      <c r="C43" s="26"/>
      <c r="D43" s="78"/>
      <c r="E43" s="32"/>
      <c r="F43" s="78"/>
    </row>
    <row r="44" spans="1:6" ht="25.5" customHeight="1" x14ac:dyDescent="0.2">
      <c r="A44" s="1" t="s">
        <v>79</v>
      </c>
      <c r="B44" s="25" t="s">
        <v>129</v>
      </c>
      <c r="C44" s="26"/>
      <c r="D44" s="78">
        <v>2681723.88</v>
      </c>
      <c r="E44" s="32"/>
      <c r="F44" s="78">
        <v>0</v>
      </c>
    </row>
    <row r="45" spans="1:6" ht="25.5" customHeight="1" x14ac:dyDescent="0.2">
      <c r="A45" s="1" t="s">
        <v>77</v>
      </c>
      <c r="B45" s="61"/>
      <c r="C45" s="40"/>
      <c r="D45" s="80">
        <v>75423802.629999995</v>
      </c>
      <c r="E45" s="32"/>
      <c r="F45" s="80">
        <v>57989339.990000002</v>
      </c>
    </row>
    <row r="46" spans="1:6" ht="25.5" customHeight="1" x14ac:dyDescent="0.2">
      <c r="A46" s="5" t="s">
        <v>18</v>
      </c>
      <c r="B46" s="61"/>
      <c r="C46" s="40"/>
      <c r="D46" s="69">
        <f>SUM(D42:D45)</f>
        <v>406447115.14999998</v>
      </c>
      <c r="E46" s="32"/>
      <c r="F46" s="69">
        <f>SUM(F42:F45)</f>
        <v>289678604.94999999</v>
      </c>
    </row>
    <row r="47" spans="1:6" ht="25.5" customHeight="1" x14ac:dyDescent="0.2">
      <c r="A47" s="5"/>
      <c r="B47" s="61"/>
      <c r="C47" s="40"/>
      <c r="D47" s="160"/>
      <c r="E47" s="32"/>
      <c r="F47" s="160"/>
    </row>
    <row r="48" spans="1:6" ht="25.5" customHeight="1" x14ac:dyDescent="0.2">
      <c r="A48" s="5" t="s">
        <v>19</v>
      </c>
      <c r="B48" s="61"/>
      <c r="C48" s="40"/>
      <c r="D48" s="70"/>
      <c r="E48" s="32"/>
      <c r="F48" s="70"/>
    </row>
    <row r="49" spans="1:7" ht="25.5" customHeight="1" x14ac:dyDescent="0.2">
      <c r="A49" s="1" t="s">
        <v>153</v>
      </c>
      <c r="B49" s="25" t="s">
        <v>129</v>
      </c>
      <c r="C49" s="40"/>
      <c r="D49" s="70">
        <v>1935304.82</v>
      </c>
      <c r="E49" s="32"/>
      <c r="F49" s="70">
        <v>0</v>
      </c>
    </row>
    <row r="50" spans="1:7" ht="25.5" customHeight="1" x14ac:dyDescent="0.2">
      <c r="A50" s="10" t="s">
        <v>80</v>
      </c>
      <c r="B50" s="55">
        <v>14</v>
      </c>
      <c r="C50" s="26"/>
      <c r="D50" s="78">
        <v>36981071</v>
      </c>
      <c r="E50" s="33"/>
      <c r="F50" s="78">
        <v>27739532</v>
      </c>
    </row>
    <row r="51" spans="1:7" ht="25.5" customHeight="1" x14ac:dyDescent="0.2">
      <c r="A51" s="1" t="s">
        <v>20</v>
      </c>
      <c r="B51" s="16"/>
      <c r="C51" s="14"/>
      <c r="D51" s="79">
        <v>3274412.89</v>
      </c>
      <c r="E51" s="33"/>
      <c r="F51" s="79">
        <v>2221892.2400000002</v>
      </c>
    </row>
    <row r="52" spans="1:7" ht="25.5" customHeight="1" x14ac:dyDescent="0.2">
      <c r="A52" s="5" t="s">
        <v>21</v>
      </c>
      <c r="B52" s="62"/>
      <c r="C52" s="41"/>
      <c r="D52" s="121">
        <f>SUM(D49:D51)</f>
        <v>42190788.710000001</v>
      </c>
      <c r="E52" s="32"/>
      <c r="F52" s="121">
        <f>SUM(F49:F51)</f>
        <v>29961424.240000002</v>
      </c>
    </row>
    <row r="53" spans="1:7" ht="25.5" customHeight="1" x14ac:dyDescent="0.2">
      <c r="A53" s="5" t="s">
        <v>22</v>
      </c>
      <c r="B53" s="53"/>
      <c r="D53" s="69">
        <f>+D46+D52</f>
        <v>448637903.85999995</v>
      </c>
      <c r="E53" s="42"/>
      <c r="F53" s="69">
        <f>+F46+F52</f>
        <v>319640029.19</v>
      </c>
    </row>
    <row r="54" spans="1:7" ht="21" customHeight="1" x14ac:dyDescent="0.2">
      <c r="A54" s="5"/>
      <c r="B54" s="53"/>
      <c r="D54" s="160"/>
      <c r="E54" s="42"/>
      <c r="F54" s="160"/>
    </row>
    <row r="55" spans="1:7" ht="21" customHeight="1" x14ac:dyDescent="0.2">
      <c r="A55" s="5"/>
      <c r="B55" s="53"/>
      <c r="D55" s="160"/>
      <c r="E55" s="42"/>
      <c r="F55" s="160"/>
    </row>
    <row r="56" spans="1:7" ht="21" customHeight="1" x14ac:dyDescent="0.2">
      <c r="A56" s="5"/>
      <c r="B56" s="53"/>
      <c r="D56" s="160"/>
      <c r="E56" s="42"/>
      <c r="F56" s="160"/>
    </row>
    <row r="57" spans="1:7" ht="26.25" customHeight="1" x14ac:dyDescent="0.2">
      <c r="A57" s="22" t="s">
        <v>15</v>
      </c>
      <c r="B57" s="10"/>
      <c r="C57" s="10"/>
      <c r="D57" s="10"/>
      <c r="E57" s="10"/>
      <c r="F57" s="10"/>
    </row>
    <row r="58" spans="1:7" ht="26.25" customHeight="1" x14ac:dyDescent="0.2">
      <c r="A58" s="10"/>
      <c r="B58" s="10"/>
      <c r="C58" s="10"/>
      <c r="D58" s="10"/>
      <c r="E58" s="10"/>
      <c r="F58" s="10"/>
    </row>
    <row r="59" spans="1:7" ht="26.25" customHeight="1" x14ac:dyDescent="0.2">
      <c r="A59" s="37"/>
      <c r="B59" s="10"/>
      <c r="C59" s="10"/>
      <c r="D59" s="10"/>
      <c r="E59" s="10"/>
      <c r="F59" s="10"/>
    </row>
    <row r="60" spans="1:7" ht="26.25" customHeight="1" x14ac:dyDescent="0.2">
      <c r="A60" s="37"/>
      <c r="B60" s="10"/>
      <c r="C60" s="10"/>
      <c r="D60" s="10"/>
      <c r="E60" s="10"/>
      <c r="F60" s="10"/>
    </row>
    <row r="61" spans="1:7" ht="26.25" customHeight="1" x14ac:dyDescent="0.2">
      <c r="A61" s="37"/>
      <c r="B61" s="10"/>
      <c r="C61" s="10"/>
      <c r="D61" s="10"/>
      <c r="E61" s="10"/>
      <c r="F61" s="10"/>
    </row>
    <row r="62" spans="1:7" x14ac:dyDescent="0.2">
      <c r="A62" s="37"/>
      <c r="B62" s="10"/>
      <c r="C62" s="10"/>
      <c r="D62" s="10"/>
      <c r="E62" s="10"/>
      <c r="F62" s="10"/>
    </row>
    <row r="63" spans="1:7" ht="26.25" customHeight="1" x14ac:dyDescent="0.2">
      <c r="A63" s="37"/>
      <c r="B63" s="10"/>
      <c r="C63" s="10"/>
      <c r="D63" s="10"/>
      <c r="E63" s="10"/>
      <c r="F63" s="10"/>
    </row>
    <row r="64" spans="1:7" s="151" customFormat="1" ht="26.25" customHeight="1" x14ac:dyDescent="0.2">
      <c r="A64" s="150" t="s">
        <v>67</v>
      </c>
      <c r="E64" s="150"/>
      <c r="F64" s="150"/>
      <c r="G64" s="150"/>
    </row>
    <row r="65" spans="1:7" s="151" customFormat="1" ht="26.25" customHeight="1" x14ac:dyDescent="0.2">
      <c r="A65" s="150" t="s">
        <v>106</v>
      </c>
      <c r="C65" s="150"/>
      <c r="E65" s="150"/>
      <c r="F65" s="150"/>
      <c r="G65" s="150"/>
    </row>
    <row r="66" spans="1:7" s="151" customFormat="1" ht="21.75" customHeight="1" x14ac:dyDescent="0.2">
      <c r="A66" s="150"/>
      <c r="C66" s="150"/>
      <c r="E66" s="150"/>
      <c r="F66" s="150"/>
      <c r="G66" s="150"/>
    </row>
    <row r="67" spans="1:7" ht="25.5" customHeight="1" x14ac:dyDescent="0.2">
      <c r="A67" s="176" t="s">
        <v>111</v>
      </c>
      <c r="B67" s="176"/>
      <c r="C67" s="176"/>
      <c r="D67" s="176"/>
      <c r="E67" s="176"/>
      <c r="F67" s="176"/>
    </row>
    <row r="68" spans="1:7" ht="25.5" customHeight="1" x14ac:dyDescent="0.2">
      <c r="A68" s="174" t="s">
        <v>1</v>
      </c>
      <c r="B68" s="174"/>
      <c r="C68" s="174"/>
      <c r="D68" s="174"/>
      <c r="E68" s="174"/>
      <c r="F68" s="174"/>
    </row>
    <row r="69" spans="1:7" s="18" customFormat="1" ht="25.5" customHeight="1" x14ac:dyDescent="0.2">
      <c r="A69" s="175" t="s">
        <v>64</v>
      </c>
      <c r="B69" s="175"/>
      <c r="C69" s="175"/>
      <c r="D69" s="175"/>
      <c r="E69" s="175"/>
      <c r="F69" s="175"/>
    </row>
    <row r="70" spans="1:7" ht="25.5" customHeight="1" x14ac:dyDescent="0.2">
      <c r="A70" s="175" t="str">
        <f>+A3</f>
        <v>AS AT DECEMBER 31, 2020</v>
      </c>
      <c r="B70" s="175"/>
      <c r="C70" s="175"/>
      <c r="D70" s="175"/>
      <c r="E70" s="175"/>
      <c r="F70" s="175"/>
    </row>
    <row r="71" spans="1:7" s="18" customFormat="1" ht="25.5" customHeight="1" x14ac:dyDescent="0.2">
      <c r="A71" s="166"/>
      <c r="B71" s="166"/>
      <c r="C71" s="166"/>
      <c r="D71" s="166"/>
      <c r="E71" s="166"/>
      <c r="F71" s="166"/>
    </row>
    <row r="72" spans="1:7" s="83" customFormat="1" ht="25.5" customHeight="1" x14ac:dyDescent="0.2">
      <c r="A72" s="10"/>
      <c r="B72" s="10"/>
      <c r="C72" s="10"/>
      <c r="D72" s="11"/>
      <c r="E72" s="11"/>
      <c r="F72" s="114" t="s">
        <v>4</v>
      </c>
    </row>
    <row r="73" spans="1:7" ht="25.5" customHeight="1" x14ac:dyDescent="0.25">
      <c r="A73" s="38" t="s">
        <v>16</v>
      </c>
      <c r="B73" s="54" t="s">
        <v>3</v>
      </c>
      <c r="C73" s="167"/>
      <c r="D73" s="21" t="str">
        <f>+D6</f>
        <v>2020</v>
      </c>
      <c r="E73" s="11"/>
      <c r="F73" s="21" t="str">
        <f>+F6</f>
        <v>2019</v>
      </c>
    </row>
    <row r="74" spans="1:7" ht="21" customHeight="1" x14ac:dyDescent="0.25">
      <c r="A74" s="38"/>
      <c r="B74" s="54"/>
      <c r="C74" s="167"/>
      <c r="D74" s="21"/>
      <c r="E74" s="11"/>
      <c r="F74" s="21"/>
    </row>
    <row r="75" spans="1:7" ht="25.5" customHeight="1" x14ac:dyDescent="0.2">
      <c r="A75" s="5" t="s">
        <v>23</v>
      </c>
      <c r="B75" s="53"/>
      <c r="E75" s="43"/>
      <c r="F75" s="11"/>
    </row>
    <row r="76" spans="1:7" ht="25.5" customHeight="1" x14ac:dyDescent="0.2">
      <c r="A76" s="1" t="s">
        <v>24</v>
      </c>
      <c r="B76" s="53"/>
      <c r="E76" s="43"/>
      <c r="F76" s="11"/>
    </row>
    <row r="77" spans="1:7" ht="25.5" customHeight="1" x14ac:dyDescent="0.2">
      <c r="A77" s="1" t="s">
        <v>25</v>
      </c>
      <c r="B77" s="53"/>
      <c r="E77" s="43"/>
      <c r="F77" s="11"/>
    </row>
    <row r="78" spans="1:7" ht="25.5" customHeight="1" thickBot="1" x14ac:dyDescent="0.25">
      <c r="A78" s="1" t="s">
        <v>98</v>
      </c>
      <c r="D78" s="44">
        <v>650000000</v>
      </c>
      <c r="E78" s="45"/>
      <c r="F78" s="44">
        <v>650000000</v>
      </c>
    </row>
    <row r="79" spans="1:7" ht="25.5" customHeight="1" thickTop="1" x14ac:dyDescent="0.2">
      <c r="A79" s="1" t="s">
        <v>65</v>
      </c>
      <c r="C79" s="29"/>
      <c r="D79" s="29"/>
      <c r="E79" s="35"/>
      <c r="F79" s="11"/>
    </row>
    <row r="80" spans="1:7" ht="25.5" customHeight="1" x14ac:dyDescent="0.2">
      <c r="A80" s="1" t="s">
        <v>98</v>
      </c>
      <c r="C80" s="29"/>
      <c r="D80" s="46">
        <v>650000000</v>
      </c>
      <c r="E80" s="35"/>
      <c r="F80" s="46">
        <v>650000000</v>
      </c>
    </row>
    <row r="81" spans="1:6" ht="25.5" customHeight="1" x14ac:dyDescent="0.2">
      <c r="A81" s="1" t="s">
        <v>99</v>
      </c>
      <c r="B81" s="63"/>
      <c r="C81" s="47"/>
      <c r="D81" s="46">
        <v>174464850</v>
      </c>
      <c r="E81" s="35"/>
      <c r="F81" s="46">
        <v>174464850</v>
      </c>
    </row>
    <row r="82" spans="1:6" ht="25.5" customHeight="1" x14ac:dyDescent="0.2">
      <c r="A82" s="1" t="s">
        <v>26</v>
      </c>
      <c r="B82" s="64"/>
      <c r="C82" s="48"/>
      <c r="D82" s="48"/>
      <c r="F82" s="46"/>
    </row>
    <row r="83" spans="1:6" ht="25.5" customHeight="1" x14ac:dyDescent="0.2">
      <c r="A83" s="1" t="s">
        <v>27</v>
      </c>
      <c r="B83" s="64"/>
      <c r="C83" s="48"/>
      <c r="D83" s="48"/>
      <c r="F83" s="46"/>
    </row>
    <row r="84" spans="1:6" ht="25.5" customHeight="1" x14ac:dyDescent="0.2">
      <c r="A84" s="1" t="s">
        <v>28</v>
      </c>
      <c r="B84" s="71" t="s">
        <v>94</v>
      </c>
      <c r="C84" s="26"/>
      <c r="D84" s="116">
        <f>+EQ!H14</f>
        <v>65000000</v>
      </c>
      <c r="E84" s="117"/>
      <c r="F84" s="118">
        <f>+EQ!H11</f>
        <v>65000000</v>
      </c>
    </row>
    <row r="85" spans="1:6" ht="25.5" customHeight="1" x14ac:dyDescent="0.2">
      <c r="A85" s="1" t="s">
        <v>29</v>
      </c>
      <c r="B85" s="71"/>
      <c r="C85" s="26"/>
      <c r="D85" s="116">
        <f>+EQ!J19</f>
        <v>2566082613.7600012</v>
      </c>
      <c r="E85" s="119"/>
      <c r="F85" s="118">
        <f>+EQ!J16</f>
        <v>2259862538.21</v>
      </c>
    </row>
    <row r="86" spans="1:6" ht="25.5" customHeight="1" x14ac:dyDescent="0.2">
      <c r="A86" s="5" t="s">
        <v>30</v>
      </c>
      <c r="B86" s="57"/>
      <c r="C86" s="30"/>
      <c r="D86" s="120">
        <f>SUM(D80:D85)</f>
        <v>3455547463.7600012</v>
      </c>
      <c r="E86" s="119"/>
      <c r="F86" s="120">
        <f>SUM(F80:F85)</f>
        <v>3149327388.21</v>
      </c>
    </row>
    <row r="87" spans="1:6" ht="25.5" customHeight="1" thickBot="1" x14ac:dyDescent="0.25">
      <c r="A87" s="5" t="s">
        <v>31</v>
      </c>
      <c r="B87" s="15"/>
      <c r="C87" s="10"/>
      <c r="D87" s="49">
        <f>+D53+D86</f>
        <v>3904185367.6200013</v>
      </c>
      <c r="E87" s="35"/>
      <c r="F87" s="50">
        <f>+F53+F86</f>
        <v>3468967417.4000001</v>
      </c>
    </row>
    <row r="88" spans="1:6" ht="25.5" customHeight="1" thickTop="1" x14ac:dyDescent="0.2">
      <c r="A88" s="23"/>
      <c r="B88" s="15"/>
      <c r="C88" s="10"/>
      <c r="D88" s="10"/>
      <c r="E88" s="35"/>
      <c r="F88" s="51"/>
    </row>
    <row r="89" spans="1:6" ht="21" customHeight="1" x14ac:dyDescent="0.2">
      <c r="A89" s="23"/>
      <c r="B89" s="15"/>
      <c r="C89" s="10"/>
      <c r="D89" s="10"/>
      <c r="E89" s="35"/>
      <c r="F89" s="51"/>
    </row>
    <row r="90" spans="1:6" ht="21" customHeight="1" x14ac:dyDescent="0.2">
      <c r="A90" s="22" t="s">
        <v>15</v>
      </c>
      <c r="B90" s="10"/>
      <c r="C90" s="10"/>
      <c r="D90" s="10"/>
      <c r="E90" s="10"/>
      <c r="F90" s="52"/>
    </row>
    <row r="91" spans="1:6" ht="21" customHeight="1" x14ac:dyDescent="0.2">
      <c r="A91" s="22"/>
      <c r="B91" s="10"/>
      <c r="C91" s="10"/>
      <c r="D91" s="10"/>
      <c r="E91" s="10"/>
      <c r="F91" s="52"/>
    </row>
    <row r="92" spans="1:6" ht="21" customHeight="1" x14ac:dyDescent="0.2">
      <c r="A92" s="22"/>
      <c r="B92" s="10"/>
      <c r="C92" s="10"/>
      <c r="D92" s="10"/>
      <c r="E92" s="10"/>
      <c r="F92" s="52"/>
    </row>
    <row r="93" spans="1:6" ht="21" customHeight="1" x14ac:dyDescent="0.2">
      <c r="A93" s="22"/>
      <c r="B93" s="10"/>
      <c r="C93" s="10"/>
      <c r="D93" s="10"/>
      <c r="E93" s="10"/>
      <c r="F93" s="52"/>
    </row>
    <row r="94" spans="1:6" ht="21" customHeight="1" x14ac:dyDescent="0.2">
      <c r="A94" s="22"/>
      <c r="B94" s="10"/>
      <c r="C94" s="10"/>
      <c r="D94" s="10"/>
      <c r="E94" s="10"/>
      <c r="F94" s="52"/>
    </row>
    <row r="95" spans="1:6" ht="21" customHeight="1" x14ac:dyDescent="0.2">
      <c r="B95" s="10"/>
      <c r="C95" s="10"/>
      <c r="D95" s="10"/>
      <c r="E95" s="10"/>
      <c r="F95" s="52"/>
    </row>
    <row r="96" spans="1:6" ht="21" customHeight="1" x14ac:dyDescent="0.2">
      <c r="B96" s="10"/>
      <c r="C96" s="10"/>
      <c r="D96" s="10"/>
      <c r="E96" s="10"/>
      <c r="F96" s="52"/>
    </row>
    <row r="97" spans="1:7" s="151" customFormat="1" ht="21" customHeight="1" x14ac:dyDescent="0.2">
      <c r="A97" s="150" t="s">
        <v>67</v>
      </c>
      <c r="E97" s="150"/>
      <c r="F97" s="150"/>
      <c r="G97" s="150"/>
    </row>
    <row r="98" spans="1:7" s="151" customFormat="1" ht="21" customHeight="1" x14ac:dyDescent="0.2">
      <c r="A98" s="150" t="s">
        <v>106</v>
      </c>
      <c r="C98" s="150"/>
      <c r="E98" s="150"/>
      <c r="F98" s="150"/>
      <c r="G98" s="150"/>
    </row>
    <row r="99" spans="1:7" s="151" customFormat="1" ht="21" customHeight="1" x14ac:dyDescent="0.2">
      <c r="A99" s="150"/>
      <c r="C99" s="150"/>
      <c r="E99" s="150"/>
      <c r="F99" s="150"/>
      <c r="G99" s="150"/>
    </row>
    <row r="100" spans="1:7" s="151" customFormat="1" ht="21.75" customHeight="1" x14ac:dyDescent="0.2">
      <c r="A100" s="150"/>
      <c r="C100" s="150"/>
      <c r="D100" s="163">
        <f>+D23-D87</f>
        <v>0</v>
      </c>
      <c r="E100" s="150"/>
      <c r="F100" s="163">
        <f>+F23-F87</f>
        <v>0</v>
      </c>
      <c r="G100" s="150"/>
    </row>
    <row r="101" spans="1:7" s="151" customFormat="1" ht="21.75" customHeight="1" x14ac:dyDescent="0.2">
      <c r="A101" s="150"/>
      <c r="C101" s="150"/>
      <c r="E101" s="150"/>
      <c r="F101" s="150"/>
      <c r="G101" s="150"/>
    </row>
    <row r="102" spans="1:7" s="151" customFormat="1" ht="21.75" customHeight="1" x14ac:dyDescent="0.2">
      <c r="A102" s="150"/>
      <c r="C102" s="150"/>
      <c r="E102" s="150"/>
      <c r="F102" s="150"/>
      <c r="G102" s="150"/>
    </row>
    <row r="103" spans="1:7" s="151" customFormat="1" ht="21.75" customHeight="1" x14ac:dyDescent="0.2">
      <c r="A103" s="150"/>
      <c r="C103" s="150"/>
      <c r="E103" s="150"/>
      <c r="F103" s="150"/>
      <c r="G103" s="150"/>
    </row>
  </sheetData>
  <mergeCells count="11">
    <mergeCell ref="A35:F35"/>
    <mergeCell ref="A67:F67"/>
    <mergeCell ref="A68:F68"/>
    <mergeCell ref="A69:F69"/>
    <mergeCell ref="A70:F70"/>
    <mergeCell ref="A36:F36"/>
    <mergeCell ref="A1:F1"/>
    <mergeCell ref="A2:F2"/>
    <mergeCell ref="A33:F33"/>
    <mergeCell ref="A34:F34"/>
    <mergeCell ref="A3:F3"/>
  </mergeCells>
  <phoneticPr fontId="0" type="noConversion"/>
  <pageMargins left="0.82677165354330717" right="0.27559055118110237" top="0.59055118110236227" bottom="0.43307086614173229" header="0.31496062992125984" footer="0.35433070866141736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8" workbookViewId="0">
      <selection activeCell="A25" sqref="A25"/>
    </sheetView>
  </sheetViews>
  <sheetFormatPr defaultRowHeight="22.5" customHeight="1" x14ac:dyDescent="0.2"/>
  <cols>
    <col min="1" max="1" width="46.140625" style="103" customWidth="1"/>
    <col min="2" max="2" width="6.85546875" style="103" customWidth="1"/>
    <col min="3" max="3" width="5.5703125" style="103" customWidth="1"/>
    <col min="4" max="4" width="16.7109375" style="103" customWidth="1"/>
    <col min="5" max="5" width="2.7109375" style="103" customWidth="1"/>
    <col min="6" max="6" width="16.7109375" style="103" customWidth="1"/>
    <col min="7" max="7" width="2.42578125" style="103" customWidth="1"/>
    <col min="8" max="16384" width="9.140625" style="103"/>
  </cols>
  <sheetData>
    <row r="1" spans="1:6" s="85" customFormat="1" ht="21" customHeight="1" x14ac:dyDescent="0.2">
      <c r="A1" s="174" t="s">
        <v>1</v>
      </c>
      <c r="B1" s="174"/>
      <c r="C1" s="174"/>
      <c r="D1" s="174"/>
      <c r="E1" s="174"/>
      <c r="F1" s="174"/>
    </row>
    <row r="2" spans="1:6" s="85" customFormat="1" ht="21" customHeight="1" x14ac:dyDescent="0.2">
      <c r="A2" s="175" t="s">
        <v>32</v>
      </c>
      <c r="B2" s="175"/>
      <c r="C2" s="175"/>
      <c r="D2" s="175"/>
      <c r="E2" s="175"/>
      <c r="F2" s="175"/>
    </row>
    <row r="3" spans="1:6" s="83" customFormat="1" ht="21" customHeight="1" x14ac:dyDescent="0.2">
      <c r="A3" s="175" t="s">
        <v>130</v>
      </c>
      <c r="B3" s="175"/>
      <c r="C3" s="175"/>
      <c r="D3" s="175"/>
      <c r="E3" s="175"/>
      <c r="F3" s="175"/>
    </row>
    <row r="4" spans="1:6" s="83" customFormat="1" ht="21" customHeight="1" x14ac:dyDescent="0.2">
      <c r="A4" s="19"/>
      <c r="B4" s="19"/>
      <c r="C4" s="19"/>
      <c r="D4" s="19"/>
      <c r="E4" s="19"/>
      <c r="F4" s="19"/>
    </row>
    <row r="5" spans="1:6" s="83" customFormat="1" ht="21" customHeight="1" x14ac:dyDescent="0.2">
      <c r="A5" s="10"/>
      <c r="B5" s="10"/>
      <c r="C5" s="10"/>
      <c r="D5" s="11"/>
      <c r="E5" s="11"/>
      <c r="F5" s="114" t="s">
        <v>4</v>
      </c>
    </row>
    <row r="6" spans="1:6" s="83" customFormat="1" ht="21" customHeight="1" x14ac:dyDescent="0.25">
      <c r="A6" s="10"/>
      <c r="B6" s="20" t="s">
        <v>3</v>
      </c>
      <c r="D6" s="21" t="s">
        <v>125</v>
      </c>
      <c r="E6" s="17"/>
      <c r="F6" s="21" t="s">
        <v>90</v>
      </c>
    </row>
    <row r="7" spans="1:6" s="83" customFormat="1" ht="21" customHeight="1" x14ac:dyDescent="0.2">
      <c r="A7" s="10"/>
      <c r="B7" s="19"/>
      <c r="D7" s="21"/>
      <c r="E7" s="17"/>
      <c r="F7" s="21"/>
    </row>
    <row r="8" spans="1:6" s="83" customFormat="1" ht="21" customHeight="1" x14ac:dyDescent="0.2">
      <c r="A8" s="1" t="s">
        <v>33</v>
      </c>
      <c r="B8" s="2"/>
      <c r="D8" s="3">
        <v>3568995259.7300005</v>
      </c>
      <c r="E8" s="3"/>
      <c r="F8" s="3">
        <v>3403424066.46</v>
      </c>
    </row>
    <row r="9" spans="1:6" s="83" customFormat="1" ht="21" customHeight="1" x14ac:dyDescent="0.2">
      <c r="A9" s="1" t="s">
        <v>34</v>
      </c>
      <c r="B9" s="2"/>
      <c r="D9" s="4">
        <v>-2384014712.3899999</v>
      </c>
      <c r="E9" s="3"/>
      <c r="F9" s="4">
        <v>-2383250215.29</v>
      </c>
    </row>
    <row r="10" spans="1:6" s="97" customFormat="1" ht="21" customHeight="1" x14ac:dyDescent="0.2">
      <c r="A10" s="5" t="s">
        <v>35</v>
      </c>
      <c r="B10" s="2"/>
      <c r="D10" s="6">
        <f>SUM(D8:D9)</f>
        <v>1184980547.3400006</v>
      </c>
      <c r="E10" s="3"/>
      <c r="F10" s="6">
        <f>SUM(F8:F9)</f>
        <v>1020173851.1700001</v>
      </c>
    </row>
    <row r="11" spans="1:6" s="97" customFormat="1" ht="10.5" customHeight="1" x14ac:dyDescent="0.2">
      <c r="A11" s="5"/>
      <c r="B11" s="2"/>
      <c r="D11" s="8"/>
      <c r="E11" s="3"/>
      <c r="F11" s="8"/>
    </row>
    <row r="12" spans="1:6" s="97" customFormat="1" ht="21" customHeight="1" x14ac:dyDescent="0.2">
      <c r="A12" s="1" t="s">
        <v>36</v>
      </c>
      <c r="B12" s="7"/>
      <c r="D12" s="8"/>
      <c r="E12" s="3"/>
      <c r="F12" s="8"/>
    </row>
    <row r="13" spans="1:6" s="83" customFormat="1" ht="21" customHeight="1" x14ac:dyDescent="0.2">
      <c r="A13" s="1" t="s">
        <v>100</v>
      </c>
      <c r="B13" s="7"/>
      <c r="D13" s="8">
        <v>16945429.400000002</v>
      </c>
      <c r="E13" s="8"/>
      <c r="F13" s="8">
        <v>12671333.07</v>
      </c>
    </row>
    <row r="14" spans="1:6" s="83" customFormat="1" ht="21" customHeight="1" x14ac:dyDescent="0.2">
      <c r="A14" s="1" t="s">
        <v>101</v>
      </c>
      <c r="B14" s="2"/>
      <c r="D14" s="8">
        <v>16847619.329999998</v>
      </c>
      <c r="E14" s="3"/>
      <c r="F14" s="8">
        <v>11529917.24</v>
      </c>
    </row>
    <row r="15" spans="1:6" s="83" customFormat="1" ht="21" customHeight="1" x14ac:dyDescent="0.2">
      <c r="A15" s="5" t="s">
        <v>102</v>
      </c>
      <c r="B15" s="2"/>
      <c r="D15" s="6">
        <f>SUM(D13:D14)</f>
        <v>33793048.730000004</v>
      </c>
      <c r="E15" s="3"/>
      <c r="F15" s="6">
        <f>SUM(F13:F14)</f>
        <v>24201250.310000002</v>
      </c>
    </row>
    <row r="16" spans="1:6" s="83" customFormat="1" ht="10.5" customHeight="1" x14ac:dyDescent="0.2">
      <c r="A16" s="5" t="s">
        <v>109</v>
      </c>
      <c r="B16" s="2"/>
    </row>
    <row r="17" spans="1:6" s="83" customFormat="1" ht="21" customHeight="1" x14ac:dyDescent="0.2">
      <c r="A17" s="1" t="s">
        <v>81</v>
      </c>
      <c r="B17" s="2"/>
      <c r="D17" s="8">
        <v>-7780407.0599999996</v>
      </c>
      <c r="E17" s="8"/>
      <c r="F17" s="8">
        <v>-7398503.0999999996</v>
      </c>
    </row>
    <row r="18" spans="1:6" s="83" customFormat="1" ht="21" customHeight="1" x14ac:dyDescent="0.2">
      <c r="A18" s="1" t="s">
        <v>37</v>
      </c>
      <c r="B18" s="2"/>
      <c r="D18" s="4">
        <v>-55642064.68</v>
      </c>
      <c r="E18" s="8"/>
      <c r="F18" s="4">
        <v>-61001784.82</v>
      </c>
    </row>
    <row r="19" spans="1:6" s="83" customFormat="1" ht="21" customHeight="1" x14ac:dyDescent="0.2">
      <c r="A19" s="5" t="s">
        <v>132</v>
      </c>
      <c r="B19" s="2"/>
      <c r="D19" s="3">
        <f>D10+D15+D17+D18</f>
        <v>1155351124.3300006</v>
      </c>
      <c r="E19" s="3"/>
      <c r="F19" s="3">
        <f>F10+F15+F17+F18</f>
        <v>975974813.55999994</v>
      </c>
    </row>
    <row r="20" spans="1:6" s="83" customFormat="1" ht="10.5" customHeight="1" x14ac:dyDescent="0.2">
      <c r="A20" s="5"/>
      <c r="B20" s="2"/>
      <c r="D20" s="3"/>
      <c r="E20" s="3"/>
      <c r="F20" s="3"/>
    </row>
    <row r="21" spans="1:6" s="83" customFormat="1" ht="21" customHeight="1" x14ac:dyDescent="0.2">
      <c r="A21" s="1" t="s">
        <v>131</v>
      </c>
      <c r="B21" s="2"/>
      <c r="D21" s="3">
        <v>3669374.09</v>
      </c>
      <c r="E21" s="3"/>
      <c r="F21" s="3">
        <v>2817266.22</v>
      </c>
    </row>
    <row r="22" spans="1:6" s="83" customFormat="1" ht="21" customHeight="1" x14ac:dyDescent="0.2">
      <c r="A22" s="1" t="s">
        <v>72</v>
      </c>
      <c r="B22" s="2"/>
      <c r="D22" s="4">
        <v>-58495.78</v>
      </c>
      <c r="E22" s="3"/>
      <c r="F22" s="4">
        <v>-9327034.5600000005</v>
      </c>
    </row>
    <row r="23" spans="1:6" s="83" customFormat="1" ht="21" customHeight="1" x14ac:dyDescent="0.2">
      <c r="A23" s="5" t="s">
        <v>82</v>
      </c>
      <c r="B23" s="2"/>
      <c r="D23" s="8">
        <f>SUM(D19:D22)</f>
        <v>1158962002.6400006</v>
      </c>
      <c r="E23" s="3"/>
      <c r="F23" s="8">
        <f>SUM(F19:F22)</f>
        <v>969465045.22000003</v>
      </c>
    </row>
    <row r="24" spans="1:6" s="83" customFormat="1" ht="10.5" customHeight="1" x14ac:dyDescent="0.2">
      <c r="A24" s="1"/>
      <c r="B24" s="2"/>
      <c r="D24" s="8"/>
      <c r="E24" s="8"/>
      <c r="F24" s="8"/>
    </row>
    <row r="25" spans="1:6" s="83" customFormat="1" ht="21" customHeight="1" x14ac:dyDescent="0.2">
      <c r="A25" s="1" t="s">
        <v>83</v>
      </c>
      <c r="B25" s="16" t="s">
        <v>73</v>
      </c>
      <c r="D25" s="4">
        <v>-147538288.05000001</v>
      </c>
      <c r="E25" s="3"/>
      <c r="F25" s="4">
        <v>-106338164.98999999</v>
      </c>
    </row>
    <row r="26" spans="1:6" s="83" customFormat="1" ht="21" customHeight="1" x14ac:dyDescent="0.2">
      <c r="A26" s="5" t="s">
        <v>116</v>
      </c>
      <c r="B26" s="112"/>
      <c r="D26" s="6">
        <f>SUM(D23:D25)</f>
        <v>1011423714.5900006</v>
      </c>
      <c r="E26" s="3"/>
      <c r="F26" s="6">
        <f>SUM(F23:F25)</f>
        <v>863126880.23000002</v>
      </c>
    </row>
    <row r="27" spans="1:6" s="83" customFormat="1" ht="10.5" customHeight="1" x14ac:dyDescent="0.2">
      <c r="A27" s="5"/>
      <c r="B27" s="112"/>
      <c r="D27" s="8"/>
      <c r="E27" s="8"/>
      <c r="F27" s="8"/>
    </row>
    <row r="28" spans="1:6" s="83" customFormat="1" ht="21" customHeight="1" x14ac:dyDescent="0.2">
      <c r="A28" s="23" t="s">
        <v>133</v>
      </c>
      <c r="B28" s="112"/>
      <c r="D28" s="3"/>
      <c r="E28" s="3"/>
      <c r="F28" s="3"/>
    </row>
    <row r="29" spans="1:6" s="83" customFormat="1" ht="21" customHeight="1" x14ac:dyDescent="0.2">
      <c r="A29" s="15" t="s">
        <v>134</v>
      </c>
      <c r="B29" s="112"/>
      <c r="D29" s="3"/>
      <c r="E29" s="3"/>
      <c r="F29" s="3"/>
    </row>
    <row r="30" spans="1:6" s="83" customFormat="1" ht="21" customHeight="1" x14ac:dyDescent="0.2">
      <c r="A30" s="15" t="s">
        <v>135</v>
      </c>
      <c r="B30" s="112"/>
      <c r="D30" s="3"/>
      <c r="E30" s="3"/>
      <c r="F30" s="3"/>
    </row>
    <row r="31" spans="1:6" s="83" customFormat="1" ht="21" customHeight="1" x14ac:dyDescent="0.2">
      <c r="A31" s="1" t="s">
        <v>136</v>
      </c>
      <c r="B31" s="171" t="s">
        <v>103</v>
      </c>
      <c r="D31" s="3">
        <v>-4397141</v>
      </c>
      <c r="E31" s="3"/>
      <c r="F31" s="3">
        <v>0</v>
      </c>
    </row>
    <row r="32" spans="1:6" s="83" customFormat="1" ht="21" customHeight="1" x14ac:dyDescent="0.2">
      <c r="A32" s="1" t="s">
        <v>137</v>
      </c>
      <c r="B32" s="171"/>
      <c r="D32" s="3"/>
      <c r="E32" s="3"/>
      <c r="F32" s="3"/>
    </row>
    <row r="33" spans="1:10" s="83" customFormat="1" ht="21" customHeight="1" x14ac:dyDescent="0.2">
      <c r="A33" s="10" t="s">
        <v>135</v>
      </c>
      <c r="B33" s="171" t="s">
        <v>73</v>
      </c>
      <c r="D33" s="4">
        <v>879428.2</v>
      </c>
      <c r="E33" s="3"/>
      <c r="F33" s="4">
        <v>0</v>
      </c>
    </row>
    <row r="34" spans="1:10" s="83" customFormat="1" ht="21" customHeight="1" x14ac:dyDescent="0.2">
      <c r="A34" s="5" t="s">
        <v>139</v>
      </c>
      <c r="B34" s="112"/>
      <c r="D34" s="172">
        <f>SUM(D31:D33)</f>
        <v>-3517712.8</v>
      </c>
      <c r="E34" s="3"/>
      <c r="F34" s="172">
        <v>0</v>
      </c>
    </row>
    <row r="35" spans="1:10" s="83" customFormat="1" ht="21" customHeight="1" thickBot="1" x14ac:dyDescent="0.25">
      <c r="A35" s="76" t="s">
        <v>117</v>
      </c>
      <c r="B35" s="15"/>
      <c r="D35" s="155">
        <f>+D26+D34</f>
        <v>1007906001.7900007</v>
      </c>
      <c r="E35" s="8"/>
      <c r="F35" s="155">
        <f>+F26+F34</f>
        <v>863126880.23000002</v>
      </c>
      <c r="I35" s="23"/>
    </row>
    <row r="36" spans="1:10" s="83" customFormat="1" ht="10.5" customHeight="1" thickTop="1" x14ac:dyDescent="0.2">
      <c r="A36" s="10"/>
      <c r="B36" s="15"/>
      <c r="D36" s="13"/>
      <c r="E36" s="13"/>
      <c r="F36" s="13"/>
    </row>
    <row r="37" spans="1:10" s="83" customFormat="1" ht="21" customHeight="1" x14ac:dyDescent="0.2">
      <c r="A37" s="12" t="s">
        <v>110</v>
      </c>
      <c r="B37" s="16" t="s">
        <v>138</v>
      </c>
      <c r="D37" s="156">
        <f>+D26/650000000</f>
        <v>1.5560364839846164</v>
      </c>
      <c r="E37" s="11"/>
      <c r="F37" s="156">
        <f>+F26/650000000</f>
        <v>1.3278875080461539</v>
      </c>
    </row>
    <row r="38" spans="1:10" s="83" customFormat="1" ht="14.25" customHeight="1" x14ac:dyDescent="0.2">
      <c r="B38" s="10"/>
    </row>
    <row r="39" spans="1:10" s="83" customFormat="1" ht="21" customHeight="1" x14ac:dyDescent="0.2">
      <c r="A39" s="22" t="s">
        <v>112</v>
      </c>
    </row>
    <row r="40" spans="1:10" s="83" customFormat="1" ht="13.5" customHeight="1" x14ac:dyDescent="0.2"/>
    <row r="41" spans="1:10" s="83" customFormat="1" ht="15.75" customHeight="1" x14ac:dyDescent="0.2"/>
    <row r="42" spans="1:10" ht="21" customHeight="1" x14ac:dyDescent="0.2">
      <c r="A42" s="150" t="s">
        <v>67</v>
      </c>
      <c r="E42" s="134"/>
      <c r="F42" s="134"/>
      <c r="G42" s="134"/>
      <c r="H42" s="135"/>
      <c r="I42" s="134"/>
      <c r="J42" s="135"/>
    </row>
    <row r="43" spans="1:10" ht="21" customHeight="1" x14ac:dyDescent="0.2">
      <c r="A43" s="150" t="s">
        <v>106</v>
      </c>
      <c r="C43" s="134"/>
      <c r="E43" s="134"/>
      <c r="F43" s="134"/>
      <c r="G43" s="134"/>
      <c r="H43" s="135"/>
      <c r="I43" s="134"/>
      <c r="J43" s="135"/>
    </row>
  </sheetData>
  <mergeCells count="3">
    <mergeCell ref="A1:F1"/>
    <mergeCell ref="A2:F2"/>
    <mergeCell ref="A3:F3"/>
  </mergeCells>
  <pageMargins left="0.74803149606299213" right="0.23622047244094491" top="0.55118110236220474" bottom="0.43307086614173229" header="0.23622047244094491" footer="0.3543307086614173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opLeftCell="A2" zoomScaleNormal="100" workbookViewId="0">
      <selection activeCell="A19" sqref="A19"/>
    </sheetView>
  </sheetViews>
  <sheetFormatPr defaultRowHeight="23.25" customHeight="1" x14ac:dyDescent="0.2"/>
  <cols>
    <col min="1" max="1" width="46.140625" style="83" customWidth="1"/>
    <col min="2" max="2" width="6.7109375" style="86" customWidth="1"/>
    <col min="3" max="3" width="3.5703125" style="83" customWidth="1"/>
    <col min="4" max="4" width="16" style="83" customWidth="1"/>
    <col min="5" max="5" width="2.140625" style="83" customWidth="1"/>
    <col min="6" max="6" width="15.7109375" style="83" customWidth="1"/>
    <col min="7" max="7" width="2" style="83" customWidth="1"/>
    <col min="8" max="8" width="15.7109375" style="83" customWidth="1"/>
    <col min="9" max="9" width="1.85546875" style="83" customWidth="1"/>
    <col min="10" max="10" width="15.7109375" style="83" customWidth="1"/>
    <col min="11" max="11" width="1.85546875" style="83" customWidth="1"/>
    <col min="12" max="12" width="16" style="83" customWidth="1"/>
    <col min="13" max="13" width="1.85546875" style="83" customWidth="1"/>
    <col min="14" max="16384" width="9.140625" style="83"/>
  </cols>
  <sheetData>
    <row r="1" spans="1:16" ht="22.5" customHeight="1" x14ac:dyDescent="0.2">
      <c r="A1" s="174" t="s">
        <v>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"/>
    </row>
    <row r="2" spans="1:16" s="85" customFormat="1" ht="22.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84"/>
      <c r="N2" s="84"/>
      <c r="O2" s="84"/>
      <c r="P2" s="84"/>
    </row>
    <row r="3" spans="1:16" ht="22.5" customHeight="1" x14ac:dyDescent="0.2">
      <c r="A3" s="175" t="str">
        <f>+PL!A3</f>
        <v>FOR THE YEAR ENDED DECEMBER 31, 2020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6" ht="22.5" customHeigh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6" ht="22.5" customHeight="1" x14ac:dyDescent="0.2">
      <c r="A5" s="23"/>
      <c r="B5" s="19"/>
      <c r="C5" s="23"/>
      <c r="D5" s="24"/>
      <c r="E5" s="24"/>
      <c r="F5" s="24"/>
      <c r="G5" s="24"/>
      <c r="H5" s="24"/>
      <c r="I5" s="24"/>
      <c r="J5" s="24"/>
      <c r="K5" s="24"/>
      <c r="L5" s="115" t="s">
        <v>4</v>
      </c>
      <c r="M5" s="19"/>
    </row>
    <row r="6" spans="1:16" ht="22.5" customHeight="1" x14ac:dyDescent="0.2">
      <c r="A6" s="23"/>
      <c r="B6" s="19"/>
      <c r="C6" s="23"/>
      <c r="D6" s="94"/>
      <c r="E6" s="94"/>
      <c r="F6" s="94"/>
      <c r="G6" s="94"/>
      <c r="H6" s="94"/>
      <c r="I6" s="94"/>
      <c r="J6" s="94"/>
      <c r="K6" s="94"/>
      <c r="L6" s="95"/>
      <c r="M6" s="19"/>
    </row>
    <row r="7" spans="1:16" ht="22.5" customHeight="1" x14ac:dyDescent="0.2">
      <c r="D7" s="96"/>
      <c r="E7" s="97"/>
      <c r="G7" s="97"/>
      <c r="H7" s="178" t="s">
        <v>105</v>
      </c>
      <c r="I7" s="178"/>
      <c r="J7" s="178"/>
      <c r="K7" s="90"/>
      <c r="L7" s="99" t="s">
        <v>39</v>
      </c>
    </row>
    <row r="8" spans="1:16" ht="22.5" customHeight="1" x14ac:dyDescent="0.2">
      <c r="D8" s="96" t="s">
        <v>66</v>
      </c>
      <c r="F8" s="96" t="s">
        <v>91</v>
      </c>
      <c r="G8" s="86"/>
      <c r="H8" s="100" t="s">
        <v>40</v>
      </c>
      <c r="I8" s="101"/>
      <c r="J8" s="100" t="s">
        <v>41</v>
      </c>
      <c r="L8" s="102" t="s">
        <v>42</v>
      </c>
    </row>
    <row r="9" spans="1:16" ht="22.5" customHeight="1" x14ac:dyDescent="0.2">
      <c r="B9" s="154" t="s">
        <v>3</v>
      </c>
      <c r="C9" s="88"/>
      <c r="D9" s="98" t="s">
        <v>43</v>
      </c>
      <c r="E9" s="97"/>
      <c r="F9" s="98" t="s">
        <v>104</v>
      </c>
      <c r="G9" s="90"/>
      <c r="H9" s="87" t="s">
        <v>44</v>
      </c>
      <c r="I9" s="97"/>
      <c r="J9" s="87"/>
      <c r="K9" s="97"/>
      <c r="L9" s="153"/>
    </row>
    <row r="10" spans="1:16" ht="9" customHeight="1" x14ac:dyDescent="0.2">
      <c r="B10" s="89"/>
      <c r="C10" s="88"/>
      <c r="D10" s="90"/>
      <c r="E10" s="97"/>
      <c r="F10" s="90"/>
      <c r="G10" s="90"/>
      <c r="H10" s="90"/>
      <c r="I10" s="97"/>
      <c r="J10" s="90"/>
      <c r="K10" s="97"/>
      <c r="L10" s="90"/>
    </row>
    <row r="11" spans="1:16" ht="20.25" customHeight="1" x14ac:dyDescent="0.2">
      <c r="A11" s="76" t="s">
        <v>96</v>
      </c>
      <c r="C11" s="86"/>
      <c r="D11" s="131">
        <v>650000000</v>
      </c>
      <c r="E11" s="131"/>
      <c r="F11" s="131">
        <v>174464850</v>
      </c>
      <c r="G11" s="131"/>
      <c r="H11" s="131">
        <v>65000000</v>
      </c>
      <c r="I11" s="131"/>
      <c r="J11" s="131">
        <v>1786705717.98</v>
      </c>
      <c r="K11" s="131"/>
      <c r="L11" s="131">
        <f>SUM(D11:K11)</f>
        <v>2676170567.98</v>
      </c>
    </row>
    <row r="12" spans="1:16" ht="20.25" customHeight="1" x14ac:dyDescent="0.2">
      <c r="A12" s="83" t="s">
        <v>121</v>
      </c>
      <c r="D12" s="131">
        <v>0</v>
      </c>
      <c r="E12" s="131"/>
      <c r="F12" s="131">
        <v>0</v>
      </c>
      <c r="G12" s="131"/>
      <c r="H12" s="131">
        <v>0</v>
      </c>
      <c r="I12" s="131"/>
      <c r="J12" s="157">
        <f>+PL!F35</f>
        <v>863126880.23000002</v>
      </c>
      <c r="K12" s="157"/>
      <c r="L12" s="157">
        <f>SUM(D12:J12)</f>
        <v>863126880.23000002</v>
      </c>
    </row>
    <row r="13" spans="1:16" ht="20.25" customHeight="1" x14ac:dyDescent="0.2">
      <c r="A13" s="83" t="s">
        <v>95</v>
      </c>
      <c r="B13" s="113" t="s">
        <v>140</v>
      </c>
      <c r="D13" s="131">
        <v>0</v>
      </c>
      <c r="E13" s="131"/>
      <c r="F13" s="131">
        <v>0</v>
      </c>
      <c r="G13" s="131"/>
      <c r="H13" s="131">
        <v>0</v>
      </c>
      <c r="I13" s="131"/>
      <c r="J13" s="157">
        <v>-389970060</v>
      </c>
      <c r="K13" s="157"/>
      <c r="L13" s="157">
        <f>SUM(D13:J13)</f>
        <v>-389970060</v>
      </c>
    </row>
    <row r="14" spans="1:16" ht="20.25" customHeight="1" thickBot="1" x14ac:dyDescent="0.25">
      <c r="A14" s="76" t="s">
        <v>118</v>
      </c>
      <c r="B14" s="113"/>
      <c r="C14" s="92"/>
      <c r="D14" s="132">
        <f>SUM(D11:D13)</f>
        <v>650000000</v>
      </c>
      <c r="E14" s="129"/>
      <c r="F14" s="132">
        <f>SUM(F11:F13)</f>
        <v>174464850</v>
      </c>
      <c r="G14" s="129"/>
      <c r="H14" s="132">
        <f>SUM(H11:H13)</f>
        <v>65000000</v>
      </c>
      <c r="I14" s="129"/>
      <c r="J14" s="158">
        <f>SUM(J11:J13)</f>
        <v>2259862538.21</v>
      </c>
      <c r="K14" s="157"/>
      <c r="L14" s="158">
        <f>SUM(L11:L13)</f>
        <v>3149327388.21</v>
      </c>
    </row>
    <row r="15" spans="1:16" ht="21" customHeight="1" thickTop="1" x14ac:dyDescent="0.2">
      <c r="B15" s="91"/>
      <c r="C15" s="92"/>
      <c r="D15" s="97"/>
      <c r="E15" s="97"/>
      <c r="F15" s="97"/>
      <c r="G15" s="97"/>
      <c r="H15" s="97"/>
      <c r="I15" s="97"/>
      <c r="J15" s="159"/>
      <c r="K15" s="159"/>
      <c r="L15" s="159"/>
    </row>
    <row r="16" spans="1:16" ht="21" customHeight="1" x14ac:dyDescent="0.2">
      <c r="A16" s="76" t="s">
        <v>118</v>
      </c>
      <c r="C16" s="86"/>
      <c r="D16" s="131">
        <v>650000000</v>
      </c>
      <c r="E16" s="131"/>
      <c r="F16" s="131">
        <v>174464850</v>
      </c>
      <c r="G16" s="131"/>
      <c r="H16" s="131">
        <v>65000000</v>
      </c>
      <c r="I16" s="131"/>
      <c r="J16" s="157">
        <v>2259862538.21</v>
      </c>
      <c r="K16" s="157"/>
      <c r="L16" s="157">
        <f>SUM(D16:K16)</f>
        <v>3149327388.21</v>
      </c>
    </row>
    <row r="17" spans="1:12" ht="21" customHeight="1" x14ac:dyDescent="0.2">
      <c r="A17" s="83" t="s">
        <v>121</v>
      </c>
      <c r="D17" s="131">
        <v>0</v>
      </c>
      <c r="E17" s="131"/>
      <c r="F17" s="131">
        <v>0</v>
      </c>
      <c r="G17" s="131"/>
      <c r="H17" s="131">
        <v>0</v>
      </c>
      <c r="I17" s="131"/>
      <c r="J17" s="157">
        <f>+PL!D35</f>
        <v>1007906001.7900007</v>
      </c>
      <c r="K17" s="157"/>
      <c r="L17" s="157">
        <f>SUM(D17:K17)</f>
        <v>1007906001.7900007</v>
      </c>
    </row>
    <row r="18" spans="1:12" ht="21" customHeight="1" x14ac:dyDescent="0.2">
      <c r="A18" s="83" t="s">
        <v>95</v>
      </c>
      <c r="B18" s="113" t="s">
        <v>140</v>
      </c>
      <c r="D18" s="131">
        <v>0</v>
      </c>
      <c r="E18" s="131"/>
      <c r="F18" s="131">
        <v>0</v>
      </c>
      <c r="G18" s="131"/>
      <c r="H18" s="131">
        <v>0</v>
      </c>
      <c r="I18" s="131"/>
      <c r="J18" s="157">
        <v>-701685926.24000001</v>
      </c>
      <c r="K18" s="157"/>
      <c r="L18" s="157">
        <f>SUM(D18:J18)</f>
        <v>-701685926.24000001</v>
      </c>
    </row>
    <row r="19" spans="1:12" ht="21" customHeight="1" thickBot="1" x14ac:dyDescent="0.25">
      <c r="A19" s="76" t="s">
        <v>141</v>
      </c>
      <c r="B19" s="113"/>
      <c r="C19" s="92"/>
      <c r="D19" s="132">
        <f>SUM(D16:D18)</f>
        <v>650000000</v>
      </c>
      <c r="E19" s="129"/>
      <c r="F19" s="132">
        <f>SUM(F16:F18)</f>
        <v>174464850</v>
      </c>
      <c r="G19" s="129"/>
      <c r="H19" s="132">
        <f>SUM(H16:H18)</f>
        <v>65000000</v>
      </c>
      <c r="I19" s="129"/>
      <c r="J19" s="158">
        <f>SUM(J16:J18)</f>
        <v>2566082613.7600012</v>
      </c>
      <c r="K19" s="157"/>
      <c r="L19" s="158">
        <f>SUM(L16:L18)</f>
        <v>3455547463.7600012</v>
      </c>
    </row>
    <row r="20" spans="1:12" ht="21" customHeight="1" thickTop="1" x14ac:dyDescent="0.2">
      <c r="A20" s="76"/>
      <c r="B20" s="113"/>
      <c r="C20" s="92"/>
      <c r="D20" s="129"/>
      <c r="E20" s="129"/>
      <c r="F20" s="129"/>
      <c r="G20" s="129"/>
      <c r="H20" s="129"/>
      <c r="I20" s="129"/>
      <c r="J20" s="129"/>
      <c r="K20" s="129"/>
      <c r="L20" s="129"/>
    </row>
    <row r="21" spans="1:12" ht="27" customHeight="1" x14ac:dyDescent="0.2">
      <c r="A21" s="22" t="s">
        <v>15</v>
      </c>
      <c r="D21" s="97"/>
      <c r="F21" s="97"/>
      <c r="H21" s="97"/>
      <c r="J21" s="97"/>
      <c r="L21" s="97"/>
    </row>
    <row r="22" spans="1:12" ht="21" customHeight="1" x14ac:dyDescent="0.2">
      <c r="D22" s="97"/>
      <c r="F22" s="97"/>
      <c r="H22" s="97"/>
      <c r="J22" s="97"/>
      <c r="L22" s="97"/>
    </row>
    <row r="23" spans="1:12" ht="21" customHeight="1" x14ac:dyDescent="0.2">
      <c r="B23" s="93"/>
      <c r="C23" s="104"/>
      <c r="D23" s="104"/>
    </row>
    <row r="24" spans="1:12" s="151" customFormat="1" ht="21" customHeight="1" x14ac:dyDescent="0.2">
      <c r="B24" s="150" t="s">
        <v>68</v>
      </c>
      <c r="E24" s="150"/>
      <c r="F24" s="150"/>
      <c r="G24" s="150"/>
      <c r="H24" s="152"/>
      <c r="I24" s="150"/>
      <c r="J24" s="152"/>
    </row>
    <row r="25" spans="1:12" s="151" customFormat="1" ht="21" customHeight="1" x14ac:dyDescent="0.2">
      <c r="B25" s="150" t="s">
        <v>107</v>
      </c>
      <c r="E25" s="150"/>
      <c r="F25" s="150"/>
      <c r="G25" s="150"/>
      <c r="H25" s="152"/>
      <c r="I25" s="150"/>
      <c r="J25" s="152"/>
    </row>
    <row r="26" spans="1:12" ht="23.25" customHeight="1" x14ac:dyDescent="0.2">
      <c r="B26" s="93"/>
      <c r="C26" s="104"/>
      <c r="D26" s="104"/>
    </row>
  </sheetData>
  <mergeCells count="4">
    <mergeCell ref="A1:L1"/>
    <mergeCell ref="A2:L2"/>
    <mergeCell ref="A3:L3"/>
    <mergeCell ref="H7:J7"/>
  </mergeCells>
  <printOptions horizontalCentered="1"/>
  <pageMargins left="0.59055118110236227" right="0.31496062992125984" top="0.47244094488188981" bottom="0.31496062992125984" header="0.19685039370078741" footer="0.1574803149606299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topLeftCell="A22" zoomScale="90" zoomScaleNormal="90" workbookViewId="0">
      <selection activeCell="A29" sqref="A29"/>
    </sheetView>
  </sheetViews>
  <sheetFormatPr defaultRowHeight="21.95" customHeight="1" x14ac:dyDescent="0.2"/>
  <cols>
    <col min="1" max="1" width="51.42578125" style="72" customWidth="1"/>
    <col min="2" max="2" width="10" style="72" customWidth="1"/>
    <col min="3" max="3" width="2.7109375" style="72" customWidth="1"/>
    <col min="4" max="4" width="17" style="72" customWidth="1"/>
    <col min="5" max="5" width="2" style="72" customWidth="1"/>
    <col min="6" max="6" width="17" style="72" customWidth="1"/>
    <col min="7" max="7" width="1.85546875" style="72" customWidth="1"/>
    <col min="8" max="16384" width="9.140625" style="72"/>
  </cols>
  <sheetData>
    <row r="1" spans="1:6" ht="21" customHeight="1" x14ac:dyDescent="0.2">
      <c r="A1" s="174" t="s">
        <v>1</v>
      </c>
      <c r="B1" s="174"/>
      <c r="C1" s="174"/>
      <c r="D1" s="174"/>
      <c r="E1" s="174"/>
      <c r="F1" s="174"/>
    </row>
    <row r="2" spans="1:6" s="105" customFormat="1" ht="21" customHeight="1" x14ac:dyDescent="0.2">
      <c r="A2" s="175" t="s">
        <v>45</v>
      </c>
      <c r="B2" s="175"/>
      <c r="C2" s="175"/>
      <c r="D2" s="175"/>
      <c r="E2" s="175"/>
      <c r="F2" s="175"/>
    </row>
    <row r="3" spans="1:6" ht="21" customHeight="1" x14ac:dyDescent="0.2">
      <c r="A3" s="175" t="str">
        <f>+PL!A3</f>
        <v>FOR THE YEAR ENDED DECEMBER 31, 2020</v>
      </c>
      <c r="B3" s="175"/>
      <c r="C3" s="175"/>
      <c r="D3" s="175"/>
      <c r="E3" s="175"/>
      <c r="F3" s="175"/>
    </row>
    <row r="4" spans="1:6" ht="21" customHeight="1" x14ac:dyDescent="0.2">
      <c r="A4" s="166"/>
      <c r="B4" s="166"/>
      <c r="C4" s="166"/>
      <c r="D4" s="166"/>
      <c r="E4" s="166"/>
      <c r="F4" s="166"/>
    </row>
    <row r="5" spans="1:6" ht="21" customHeight="1" x14ac:dyDescent="0.2">
      <c r="A5" s="10"/>
      <c r="B5" s="10"/>
      <c r="C5" s="10"/>
      <c r="D5" s="11"/>
      <c r="E5" s="11"/>
      <c r="F5" s="114" t="s">
        <v>4</v>
      </c>
    </row>
    <row r="6" spans="1:6" ht="21" customHeight="1" x14ac:dyDescent="0.2">
      <c r="A6" s="10"/>
      <c r="B6" s="10"/>
      <c r="C6" s="10"/>
      <c r="D6" s="21" t="s">
        <v>125</v>
      </c>
      <c r="E6" s="167"/>
      <c r="F6" s="21" t="s">
        <v>90</v>
      </c>
    </row>
    <row r="7" spans="1:6" ht="12.75" x14ac:dyDescent="0.2">
      <c r="A7" s="10"/>
      <c r="B7" s="10"/>
      <c r="C7" s="10"/>
      <c r="D7" s="21"/>
      <c r="E7" s="167"/>
      <c r="F7" s="21"/>
    </row>
    <row r="8" spans="1:6" ht="20.25" customHeight="1" x14ac:dyDescent="0.2">
      <c r="A8" s="73" t="s">
        <v>47</v>
      </c>
      <c r="B8" s="106"/>
      <c r="C8" s="74"/>
      <c r="D8" s="9"/>
      <c r="E8" s="9"/>
      <c r="F8" s="9"/>
    </row>
    <row r="9" spans="1:6" ht="20.25" customHeight="1" x14ac:dyDescent="0.2">
      <c r="A9" s="75" t="s">
        <v>142</v>
      </c>
      <c r="B9" s="74"/>
      <c r="C9" s="74"/>
      <c r="D9" s="9">
        <f>+PL!D26</f>
        <v>1011423714.5900006</v>
      </c>
      <c r="E9" s="108"/>
      <c r="F9" s="9">
        <f>+PL!F26</f>
        <v>863126880.23000002</v>
      </c>
    </row>
    <row r="10" spans="1:6" ht="20.25" customHeight="1" x14ac:dyDescent="0.2">
      <c r="A10" s="164" t="s">
        <v>48</v>
      </c>
      <c r="B10" s="74"/>
      <c r="C10" s="74"/>
      <c r="D10" s="9"/>
      <c r="E10" s="108"/>
      <c r="F10" s="9"/>
    </row>
    <row r="11" spans="1:6" ht="20.25" customHeight="1" x14ac:dyDescent="0.2">
      <c r="A11" s="165" t="s">
        <v>49</v>
      </c>
      <c r="B11" s="74"/>
      <c r="C11" s="74"/>
      <c r="D11" s="9"/>
      <c r="E11" s="108"/>
      <c r="F11" s="9"/>
    </row>
    <row r="12" spans="1:6" ht="20.25" customHeight="1" x14ac:dyDescent="0.2">
      <c r="A12" s="75" t="s">
        <v>51</v>
      </c>
      <c r="B12" s="74"/>
      <c r="C12" s="74"/>
      <c r="D12" s="9">
        <v>209596439.53</v>
      </c>
      <c r="E12" s="108"/>
      <c r="F12" s="9">
        <v>210825320.63999999</v>
      </c>
    </row>
    <row r="13" spans="1:6" ht="20.25" customHeight="1" x14ac:dyDescent="0.2">
      <c r="A13" s="75" t="s">
        <v>154</v>
      </c>
      <c r="B13" s="74"/>
      <c r="C13" s="74"/>
      <c r="D13" s="9"/>
      <c r="E13" s="108"/>
    </row>
    <row r="14" spans="1:6" ht="20.25" customHeight="1" x14ac:dyDescent="0.2">
      <c r="A14" s="75" t="s">
        <v>155</v>
      </c>
      <c r="B14" s="74"/>
      <c r="C14" s="74"/>
      <c r="D14" s="9">
        <v>590501.99</v>
      </c>
      <c r="E14" s="108"/>
      <c r="F14" s="9">
        <v>50199.26</v>
      </c>
    </row>
    <row r="15" spans="1:6" ht="20.25" customHeight="1" x14ac:dyDescent="0.2">
      <c r="A15" s="74" t="s">
        <v>69</v>
      </c>
      <c r="B15" s="74"/>
      <c r="C15" s="74"/>
      <c r="D15" s="9">
        <v>-40877.910000000746</v>
      </c>
      <c r="E15" s="108"/>
      <c r="F15" s="9">
        <v>-342128.56</v>
      </c>
    </row>
    <row r="16" spans="1:6" ht="20.25" customHeight="1" x14ac:dyDescent="0.2">
      <c r="A16" s="75" t="s">
        <v>122</v>
      </c>
      <c r="B16" s="74"/>
      <c r="C16" s="74"/>
      <c r="D16" s="9">
        <v>-515999.20999999996</v>
      </c>
      <c r="E16" s="108"/>
      <c r="F16" s="9">
        <v>680856.85</v>
      </c>
    </row>
    <row r="17" spans="1:6" ht="20.25" customHeight="1" x14ac:dyDescent="0.2">
      <c r="A17" s="74" t="s">
        <v>143</v>
      </c>
      <c r="B17" s="74"/>
      <c r="C17" s="74"/>
      <c r="D17" s="9">
        <v>-875019.02</v>
      </c>
      <c r="E17" s="108"/>
      <c r="F17" s="9">
        <v>0</v>
      </c>
    </row>
    <row r="18" spans="1:6" ht="20.25" customHeight="1" x14ac:dyDescent="0.2">
      <c r="A18" s="75" t="s">
        <v>144</v>
      </c>
      <c r="B18" s="74"/>
      <c r="C18" s="74"/>
      <c r="D18" s="9">
        <v>-329346.87</v>
      </c>
      <c r="E18" s="108"/>
      <c r="F18" s="9">
        <v>455652.49</v>
      </c>
    </row>
    <row r="19" spans="1:6" ht="20.25" customHeight="1" x14ac:dyDescent="0.2">
      <c r="A19" s="75" t="s">
        <v>145</v>
      </c>
      <c r="B19" s="74"/>
      <c r="C19" s="74"/>
      <c r="D19" s="9">
        <v>-37477.46</v>
      </c>
      <c r="E19" s="108"/>
      <c r="F19" s="9">
        <v>-1344632.87</v>
      </c>
    </row>
    <row r="20" spans="1:6" ht="20.25" customHeight="1" x14ac:dyDescent="0.2">
      <c r="A20" s="75" t="s">
        <v>146</v>
      </c>
      <c r="B20" s="74"/>
      <c r="C20" s="74"/>
      <c r="D20" s="9">
        <v>0</v>
      </c>
      <c r="E20" s="108"/>
      <c r="F20" s="9">
        <v>-41218.449999999997</v>
      </c>
    </row>
    <row r="21" spans="1:6" ht="20.25" customHeight="1" x14ac:dyDescent="0.2">
      <c r="A21" s="75" t="s">
        <v>50</v>
      </c>
      <c r="B21" s="74"/>
      <c r="C21" s="74"/>
      <c r="D21" s="122">
        <v>4844398</v>
      </c>
      <c r="E21" s="108"/>
      <c r="F21" s="122">
        <v>9451440</v>
      </c>
    </row>
    <row r="22" spans="1:6" ht="20.25" customHeight="1" x14ac:dyDescent="0.2">
      <c r="A22" s="75" t="s">
        <v>147</v>
      </c>
      <c r="B22" s="74"/>
      <c r="C22" s="74"/>
      <c r="D22" s="122">
        <v>-3669374.09</v>
      </c>
      <c r="E22" s="108"/>
      <c r="F22" s="122">
        <v>-2817266.22</v>
      </c>
    </row>
    <row r="23" spans="1:6" ht="20.25" customHeight="1" x14ac:dyDescent="0.2">
      <c r="A23" s="75" t="s">
        <v>92</v>
      </c>
      <c r="B23" s="74"/>
      <c r="C23" s="74"/>
      <c r="D23" s="122">
        <v>58495.78</v>
      </c>
      <c r="E23" s="108"/>
      <c r="F23" s="122">
        <v>9327034.5600000005</v>
      </c>
    </row>
    <row r="24" spans="1:6" ht="20.25" customHeight="1" x14ac:dyDescent="0.2">
      <c r="A24" s="75" t="s">
        <v>148</v>
      </c>
      <c r="B24" s="74"/>
      <c r="C24" s="74"/>
      <c r="D24" s="81">
        <v>147538288.05000001</v>
      </c>
      <c r="E24" s="108"/>
      <c r="F24" s="81">
        <v>106338164.98999999</v>
      </c>
    </row>
    <row r="25" spans="1:6" ht="20.25" customHeight="1" x14ac:dyDescent="0.2">
      <c r="A25" s="75" t="s">
        <v>52</v>
      </c>
      <c r="B25" s="74"/>
      <c r="C25" s="74"/>
      <c r="D25" s="77">
        <f>SUM(D9:D24)</f>
        <v>1368583743.3800006</v>
      </c>
      <c r="E25" s="10"/>
      <c r="F25" s="77">
        <f>SUM(F9:F24)</f>
        <v>1195710302.9199996</v>
      </c>
    </row>
    <row r="26" spans="1:6" ht="20.25" customHeight="1" x14ac:dyDescent="0.2">
      <c r="A26" s="165" t="s">
        <v>53</v>
      </c>
      <c r="B26" s="74"/>
      <c r="C26" s="74"/>
      <c r="D26" s="77"/>
      <c r="E26" s="36"/>
      <c r="F26" s="77"/>
    </row>
    <row r="27" spans="1:6" ht="20.25" customHeight="1" x14ac:dyDescent="0.2">
      <c r="A27" s="74" t="s">
        <v>76</v>
      </c>
      <c r="B27" s="74"/>
      <c r="C27" s="74"/>
      <c r="D27" s="136">
        <v>-188764690.03999999</v>
      </c>
      <c r="E27" s="137"/>
      <c r="F27" s="136">
        <v>64437908.049999997</v>
      </c>
    </row>
    <row r="28" spans="1:6" ht="20.25" customHeight="1" x14ac:dyDescent="0.2">
      <c r="A28" s="75" t="s">
        <v>54</v>
      </c>
      <c r="B28" s="74"/>
      <c r="C28" s="74"/>
      <c r="D28" s="136">
        <v>-59255050.569999993</v>
      </c>
      <c r="E28" s="137"/>
      <c r="F28" s="136">
        <v>130948919.31</v>
      </c>
    </row>
    <row r="29" spans="1:6" ht="20.25" customHeight="1" x14ac:dyDescent="0.2">
      <c r="A29" s="75" t="s">
        <v>55</v>
      </c>
      <c r="B29" s="74"/>
      <c r="C29" s="74"/>
      <c r="D29" s="136">
        <v>-3430477.5799999917</v>
      </c>
      <c r="E29" s="137"/>
      <c r="F29" s="136">
        <v>-7287292.7400000002</v>
      </c>
    </row>
    <row r="30" spans="1:6" ht="20.25" customHeight="1" x14ac:dyDescent="0.2">
      <c r="A30" s="75" t="s">
        <v>149</v>
      </c>
      <c r="B30" s="74"/>
      <c r="C30" s="74"/>
      <c r="D30" s="136">
        <v>-691626.12000000011</v>
      </c>
      <c r="E30" s="137"/>
      <c r="F30" s="136">
        <v>0</v>
      </c>
    </row>
    <row r="31" spans="1:6" ht="20.25" customHeight="1" x14ac:dyDescent="0.2">
      <c r="A31" s="165" t="s">
        <v>56</v>
      </c>
      <c r="B31" s="74"/>
      <c r="C31" s="74"/>
      <c r="D31" s="144"/>
      <c r="E31" s="145"/>
      <c r="F31" s="144"/>
    </row>
    <row r="32" spans="1:6" ht="20.25" customHeight="1" x14ac:dyDescent="0.2">
      <c r="A32" s="75" t="s">
        <v>84</v>
      </c>
      <c r="B32" s="74"/>
      <c r="C32" s="74"/>
      <c r="D32" s="136">
        <v>111937615.78999998</v>
      </c>
      <c r="E32" s="137"/>
      <c r="F32" s="136">
        <v>-153255831.27000001</v>
      </c>
    </row>
    <row r="33" spans="1:10" ht="20.25" customHeight="1" x14ac:dyDescent="0.2">
      <c r="A33" s="75" t="s">
        <v>57</v>
      </c>
      <c r="B33" s="74"/>
      <c r="C33" s="74"/>
      <c r="D33" s="146">
        <v>1052520.6499999999</v>
      </c>
      <c r="E33" s="137"/>
      <c r="F33" s="146">
        <v>553354</v>
      </c>
    </row>
    <row r="34" spans="1:10" ht="20.25" customHeight="1" x14ac:dyDescent="0.2">
      <c r="A34" s="123" t="s">
        <v>74</v>
      </c>
      <c r="C34" s="74"/>
      <c r="D34" s="147">
        <f>SUM(D25:D33)</f>
        <v>1229432035.5100009</v>
      </c>
      <c r="E34" s="137"/>
      <c r="F34" s="147">
        <f>SUM(F25:F33)</f>
        <v>1231107360.2699995</v>
      </c>
    </row>
    <row r="35" spans="1:10" ht="12.75" x14ac:dyDescent="0.2">
      <c r="A35" s="74"/>
      <c r="B35" s="74"/>
      <c r="C35" s="74"/>
      <c r="D35" s="77"/>
      <c r="E35" s="10"/>
      <c r="F35" s="77"/>
    </row>
    <row r="36" spans="1:10" ht="12.75" x14ac:dyDescent="0.2">
      <c r="A36" s="74"/>
      <c r="B36" s="74"/>
      <c r="C36" s="74"/>
      <c r="D36" s="77"/>
      <c r="E36" s="10"/>
      <c r="F36" s="77"/>
    </row>
    <row r="37" spans="1:10" ht="20.25" customHeight="1" x14ac:dyDescent="0.2">
      <c r="A37" s="22" t="s">
        <v>15</v>
      </c>
      <c r="B37" s="10"/>
      <c r="C37" s="74"/>
      <c r="E37" s="11"/>
      <c r="F37" s="110"/>
    </row>
    <row r="38" spans="1:10" ht="21" customHeight="1" x14ac:dyDescent="0.2">
      <c r="A38" s="22"/>
      <c r="B38" s="10"/>
      <c r="C38" s="74"/>
      <c r="E38" s="11"/>
      <c r="F38" s="110"/>
    </row>
    <row r="39" spans="1:10" ht="20.25" customHeight="1" x14ac:dyDescent="0.2">
      <c r="A39" s="22"/>
      <c r="B39" s="10"/>
      <c r="C39" s="74"/>
      <c r="E39" s="11"/>
      <c r="F39" s="110"/>
    </row>
    <row r="40" spans="1:10" s="151" customFormat="1" ht="20.25" customHeight="1" x14ac:dyDescent="0.2">
      <c r="A40" s="150" t="s">
        <v>67</v>
      </c>
      <c r="E40" s="150"/>
      <c r="F40" s="150"/>
      <c r="G40" s="150"/>
      <c r="H40" s="152"/>
      <c r="I40" s="150"/>
      <c r="J40" s="152"/>
    </row>
    <row r="41" spans="1:10" s="151" customFormat="1" ht="20.25" customHeight="1" x14ac:dyDescent="0.2">
      <c r="A41" s="150" t="s">
        <v>106</v>
      </c>
      <c r="C41" s="150"/>
      <c r="E41" s="150"/>
      <c r="F41" s="150"/>
      <c r="G41" s="150"/>
      <c r="H41" s="152"/>
      <c r="I41" s="150"/>
      <c r="J41" s="152"/>
    </row>
    <row r="42" spans="1:10" s="151" customFormat="1" ht="20.25" customHeight="1" x14ac:dyDescent="0.2">
      <c r="A42" s="150"/>
      <c r="C42" s="150"/>
      <c r="E42" s="150"/>
      <c r="F42" s="150"/>
      <c r="G42" s="150"/>
      <c r="H42" s="152"/>
      <c r="I42" s="150"/>
      <c r="J42" s="152"/>
    </row>
    <row r="43" spans="1:10" s="151" customFormat="1" ht="20.25" customHeight="1" x14ac:dyDescent="0.2">
      <c r="A43" s="150"/>
      <c r="C43" s="150"/>
      <c r="E43" s="150"/>
      <c r="F43" s="150"/>
      <c r="G43" s="150"/>
      <c r="H43" s="152"/>
      <c r="I43" s="150"/>
      <c r="J43" s="152"/>
    </row>
    <row r="44" spans="1:10" ht="21" customHeight="1" x14ac:dyDescent="0.2">
      <c r="A44" s="176" t="s">
        <v>0</v>
      </c>
      <c r="B44" s="176"/>
      <c r="C44" s="176"/>
      <c r="D44" s="176"/>
      <c r="E44" s="176"/>
      <c r="F44" s="176"/>
    </row>
    <row r="45" spans="1:10" ht="21.95" customHeight="1" x14ac:dyDescent="0.2">
      <c r="A45" s="174" t="s">
        <v>1</v>
      </c>
      <c r="B45" s="174"/>
      <c r="C45" s="174"/>
      <c r="D45" s="174"/>
      <c r="E45" s="174"/>
      <c r="F45" s="174"/>
    </row>
    <row r="46" spans="1:10" s="105" customFormat="1" ht="21.95" customHeight="1" x14ac:dyDescent="0.2">
      <c r="A46" s="175" t="s">
        <v>46</v>
      </c>
      <c r="B46" s="175"/>
      <c r="C46" s="175"/>
      <c r="D46" s="175"/>
      <c r="E46" s="175"/>
      <c r="F46" s="175"/>
    </row>
    <row r="47" spans="1:10" ht="21.95" customHeight="1" x14ac:dyDescent="0.2">
      <c r="A47" s="175" t="str">
        <f>+A3</f>
        <v>FOR THE YEAR ENDED DECEMBER 31, 2020</v>
      </c>
      <c r="B47" s="175"/>
      <c r="C47" s="175"/>
      <c r="D47" s="175"/>
      <c r="E47" s="175"/>
      <c r="F47" s="175"/>
    </row>
    <row r="48" spans="1:10" ht="21.95" customHeight="1" x14ac:dyDescent="0.2">
      <c r="A48" s="166"/>
      <c r="B48" s="166"/>
      <c r="C48" s="166"/>
      <c r="D48" s="166"/>
      <c r="E48" s="166"/>
      <c r="F48" s="166"/>
    </row>
    <row r="49" spans="1:6" ht="21.95" customHeight="1" x14ac:dyDescent="0.2">
      <c r="A49" s="10"/>
      <c r="B49" s="10"/>
      <c r="C49" s="10"/>
      <c r="D49" s="11"/>
      <c r="E49" s="11"/>
      <c r="F49" s="107" t="s">
        <v>4</v>
      </c>
    </row>
    <row r="50" spans="1:6" ht="21.95" customHeight="1" x14ac:dyDescent="0.2">
      <c r="A50" s="10"/>
      <c r="B50" s="10"/>
      <c r="C50" s="10"/>
      <c r="D50" s="21" t="s">
        <v>125</v>
      </c>
      <c r="E50" s="167"/>
      <c r="F50" s="21" t="s">
        <v>90</v>
      </c>
    </row>
    <row r="51" spans="1:6" ht="9" customHeight="1" x14ac:dyDescent="0.2">
      <c r="A51" s="10"/>
      <c r="B51" s="10"/>
      <c r="C51" s="10"/>
      <c r="D51" s="21"/>
      <c r="E51" s="167"/>
      <c r="F51" s="21"/>
    </row>
    <row r="52" spans="1:6" ht="20.25" customHeight="1" x14ac:dyDescent="0.45">
      <c r="A52" s="74" t="s">
        <v>150</v>
      </c>
      <c r="B52" s="74"/>
      <c r="C52" s="74"/>
      <c r="D52" s="179">
        <v>3624565.3499999996</v>
      </c>
      <c r="E52" s="179"/>
      <c r="F52" s="179">
        <v>2140964.85</v>
      </c>
    </row>
    <row r="53" spans="1:6" ht="20.25" customHeight="1" x14ac:dyDescent="0.45">
      <c r="A53" s="74" t="s">
        <v>93</v>
      </c>
      <c r="B53" s="74"/>
      <c r="C53" s="74"/>
      <c r="D53" s="179">
        <v>-58495.78</v>
      </c>
      <c r="E53" s="179"/>
      <c r="F53" s="179">
        <v>-9414505.3800000008</v>
      </c>
    </row>
    <row r="54" spans="1:6" ht="20.25" customHeight="1" x14ac:dyDescent="0.45">
      <c r="A54" s="74" t="s">
        <v>75</v>
      </c>
      <c r="B54" s="74"/>
      <c r="C54" s="74"/>
      <c r="D54" s="179">
        <v>-128639733.70000002</v>
      </c>
      <c r="E54" s="179"/>
      <c r="F54" s="179">
        <v>-94327880.670000002</v>
      </c>
    </row>
    <row r="55" spans="1:6" ht="20.25" customHeight="1" x14ac:dyDescent="0.2">
      <c r="A55" s="109" t="s">
        <v>58</v>
      </c>
      <c r="B55" s="105"/>
      <c r="D55" s="148">
        <f>SUM(D34:D54)</f>
        <v>1104358371.3800008</v>
      </c>
      <c r="E55" s="149"/>
      <c r="F55" s="148">
        <f>SUM(F34:F54)</f>
        <v>1129505939.0699992</v>
      </c>
    </row>
    <row r="56" spans="1:6" ht="20.25" customHeight="1" x14ac:dyDescent="0.2">
      <c r="A56" s="109"/>
      <c r="B56" s="105"/>
      <c r="D56" s="173"/>
      <c r="E56" s="149"/>
      <c r="F56" s="173"/>
    </row>
    <row r="57" spans="1:6" ht="21.95" customHeight="1" x14ac:dyDescent="0.2">
      <c r="A57" s="124" t="s">
        <v>59</v>
      </c>
      <c r="B57" s="105"/>
      <c r="E57" s="130"/>
    </row>
    <row r="58" spans="1:6" ht="21.95" customHeight="1" x14ac:dyDescent="0.2">
      <c r="A58" s="74" t="s">
        <v>150</v>
      </c>
      <c r="B58" s="105"/>
      <c r="D58" s="72">
        <v>44808.74</v>
      </c>
      <c r="E58" s="130"/>
      <c r="F58" s="32">
        <v>676301.37</v>
      </c>
    </row>
    <row r="59" spans="1:6" ht="21.95" customHeight="1" x14ac:dyDescent="0.2">
      <c r="A59" s="75" t="s">
        <v>88</v>
      </c>
      <c r="B59" s="105"/>
      <c r="D59" s="136">
        <v>-130000000</v>
      </c>
      <c r="E59" s="137"/>
      <c r="F59" s="136">
        <v>-240000000</v>
      </c>
    </row>
    <row r="60" spans="1:6" ht="21.95" customHeight="1" x14ac:dyDescent="0.2">
      <c r="A60" s="75" t="s">
        <v>86</v>
      </c>
      <c r="B60" s="105"/>
      <c r="D60" s="32">
        <v>371079154.16000003</v>
      </c>
      <c r="E60" s="137"/>
      <c r="F60" s="136">
        <v>0</v>
      </c>
    </row>
    <row r="61" spans="1:6" ht="21.95" customHeight="1" x14ac:dyDescent="0.2">
      <c r="A61" s="75" t="s">
        <v>113</v>
      </c>
      <c r="B61" s="105"/>
      <c r="D61" s="136">
        <v>0</v>
      </c>
      <c r="E61" s="137"/>
      <c r="F61" s="32">
        <v>-50000000</v>
      </c>
    </row>
    <row r="62" spans="1:6" ht="21.95" customHeight="1" x14ac:dyDescent="0.2">
      <c r="A62" s="75" t="s">
        <v>123</v>
      </c>
      <c r="B62" s="105"/>
      <c r="D62" s="136">
        <v>40000000</v>
      </c>
      <c r="E62" s="137"/>
      <c r="F62" s="32">
        <v>10000000</v>
      </c>
    </row>
    <row r="63" spans="1:6" ht="21.95" customHeight="1" x14ac:dyDescent="0.2">
      <c r="A63" s="75" t="s">
        <v>89</v>
      </c>
      <c r="B63" s="74"/>
      <c r="D63" s="136">
        <v>-142428839.60999998</v>
      </c>
      <c r="E63" s="137"/>
      <c r="F63" s="136">
        <v>-132682501.92</v>
      </c>
    </row>
    <row r="64" spans="1:6" ht="21.95" customHeight="1" x14ac:dyDescent="0.2">
      <c r="A64" s="75" t="s">
        <v>87</v>
      </c>
      <c r="B64" s="74"/>
      <c r="D64" s="136">
        <v>797066.13</v>
      </c>
      <c r="E64" s="137"/>
      <c r="F64" s="136">
        <v>155188.34</v>
      </c>
    </row>
    <row r="65" spans="1:6" ht="21.95" customHeight="1" x14ac:dyDescent="0.2">
      <c r="A65" s="124" t="s">
        <v>60</v>
      </c>
      <c r="B65" s="106"/>
      <c r="C65" s="74"/>
      <c r="D65" s="138">
        <f>SUM(D58:D64)</f>
        <v>139492189.42000005</v>
      </c>
      <c r="E65" s="126"/>
      <c r="F65" s="138">
        <f>SUM(F58:F64)</f>
        <v>-411851012.21000004</v>
      </c>
    </row>
    <row r="66" spans="1:6" ht="21.95" customHeight="1" x14ac:dyDescent="0.2">
      <c r="A66" s="124"/>
      <c r="B66" s="106"/>
      <c r="C66" s="74"/>
      <c r="D66" s="161"/>
      <c r="E66" s="126"/>
      <c r="F66" s="161"/>
    </row>
    <row r="67" spans="1:6" ht="21.95" customHeight="1" x14ac:dyDescent="0.2">
      <c r="A67" s="124" t="s">
        <v>70</v>
      </c>
      <c r="B67" s="106"/>
      <c r="C67" s="74"/>
      <c r="D67" s="125"/>
      <c r="E67" s="126"/>
      <c r="F67" s="125"/>
    </row>
    <row r="68" spans="1:6" ht="21.95" customHeight="1" x14ac:dyDescent="0.2">
      <c r="A68" s="74" t="s">
        <v>115</v>
      </c>
      <c r="B68" s="106"/>
      <c r="C68" s="74"/>
      <c r="D68" s="125">
        <v>0</v>
      </c>
      <c r="E68" s="126"/>
      <c r="F68" s="125">
        <v>-389150000</v>
      </c>
    </row>
    <row r="69" spans="1:6" ht="21.95" customHeight="1" x14ac:dyDescent="0.2">
      <c r="A69" s="75" t="s">
        <v>156</v>
      </c>
      <c r="B69" s="106"/>
      <c r="C69" s="74"/>
      <c r="D69" s="125">
        <v>-2589004.2200000002</v>
      </c>
      <c r="E69" s="126"/>
      <c r="F69" s="125">
        <v>0</v>
      </c>
    </row>
    <row r="70" spans="1:6" ht="21.95" customHeight="1" x14ac:dyDescent="0.2">
      <c r="A70" s="75" t="s">
        <v>97</v>
      </c>
      <c r="B70" s="106"/>
      <c r="C70" s="74"/>
      <c r="D70" s="125">
        <v>-701685926.24000001</v>
      </c>
      <c r="E70" s="126"/>
      <c r="F70" s="125">
        <v>-389970060</v>
      </c>
    </row>
    <row r="71" spans="1:6" ht="21.95" customHeight="1" x14ac:dyDescent="0.2">
      <c r="A71" s="124" t="s">
        <v>71</v>
      </c>
      <c r="B71" s="106"/>
      <c r="C71" s="74"/>
      <c r="D71" s="127">
        <f>SUM(D68:D70)</f>
        <v>-704274930.46000004</v>
      </c>
      <c r="E71" s="128"/>
      <c r="F71" s="127">
        <f>SUM(F68:F70)</f>
        <v>-779120060</v>
      </c>
    </row>
    <row r="72" spans="1:6" ht="21.95" customHeight="1" x14ac:dyDescent="0.2">
      <c r="A72" s="124"/>
      <c r="B72" s="106"/>
      <c r="C72" s="74"/>
      <c r="D72" s="133"/>
      <c r="E72" s="128"/>
      <c r="F72" s="133"/>
    </row>
    <row r="73" spans="1:6" ht="21.95" customHeight="1" x14ac:dyDescent="0.2">
      <c r="A73" s="109" t="s">
        <v>61</v>
      </c>
      <c r="B73" s="106"/>
      <c r="C73" s="74"/>
      <c r="D73" s="139">
        <f>+D55+D65+D71</f>
        <v>539575630.34000087</v>
      </c>
      <c r="E73" s="128"/>
      <c r="F73" s="139">
        <f>+F55+F65+F71</f>
        <v>-61465133.14000082</v>
      </c>
    </row>
    <row r="74" spans="1:6" ht="21.95" customHeight="1" x14ac:dyDescent="0.2">
      <c r="A74" s="109" t="s">
        <v>119</v>
      </c>
      <c r="B74" s="106"/>
      <c r="C74" s="74"/>
      <c r="D74" s="140">
        <v>128898738.77</v>
      </c>
      <c r="E74" s="141"/>
      <c r="F74" s="140">
        <v>190363871.91</v>
      </c>
    </row>
    <row r="75" spans="1:6" ht="21.95" customHeight="1" thickBot="1" x14ac:dyDescent="0.25">
      <c r="A75" s="109" t="s">
        <v>120</v>
      </c>
      <c r="B75" s="106"/>
      <c r="C75" s="74"/>
      <c r="D75" s="142">
        <f>SUM(D73:D74)</f>
        <v>668474369.11000085</v>
      </c>
      <c r="E75" s="143"/>
      <c r="F75" s="142">
        <f>SUM(F73:F74)</f>
        <v>128898738.76999918</v>
      </c>
    </row>
    <row r="76" spans="1:6" ht="21.95" customHeight="1" thickTop="1" x14ac:dyDescent="0.2">
      <c r="D76" s="111"/>
      <c r="E76" s="111"/>
      <c r="F76" s="111"/>
    </row>
    <row r="77" spans="1:6" ht="21.95" customHeight="1" x14ac:dyDescent="0.2">
      <c r="B77" s="10"/>
    </row>
    <row r="78" spans="1:6" ht="21.95" customHeight="1" x14ac:dyDescent="0.2">
      <c r="A78" s="22" t="s">
        <v>15</v>
      </c>
    </row>
    <row r="82" spans="1:1" ht="21.95" customHeight="1" x14ac:dyDescent="0.2">
      <c r="A82" s="150" t="s">
        <v>67</v>
      </c>
    </row>
    <row r="83" spans="1:1" ht="21.95" customHeight="1" x14ac:dyDescent="0.2">
      <c r="A83" s="150" t="s">
        <v>106</v>
      </c>
    </row>
  </sheetData>
  <mergeCells count="7">
    <mergeCell ref="A47:F47"/>
    <mergeCell ref="A44:F44"/>
    <mergeCell ref="A45:F45"/>
    <mergeCell ref="A46:F46"/>
    <mergeCell ref="A1:F1"/>
    <mergeCell ref="A2:F2"/>
    <mergeCell ref="A3:F3"/>
  </mergeCells>
  <pageMargins left="0.6692913385826772" right="0.27559055118110237" top="0.62" bottom="0.43307086614173229" header="0.23622047244094491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</vt:lpstr>
      <vt:lpstr>PL</vt:lpstr>
      <vt:lpstr>EQ</vt:lpstr>
      <vt:lpstr>CF</vt:lpstr>
      <vt:lpstr>BS!Print_Area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ta</cp:lastModifiedBy>
  <cp:lastPrinted>2021-02-22T03:24:00Z</cp:lastPrinted>
  <dcterms:created xsi:type="dcterms:W3CDTF">1998-09-16T09:49:24Z</dcterms:created>
  <dcterms:modified xsi:type="dcterms:W3CDTF">2021-02-22T03:24:34Z</dcterms:modified>
</cp:coreProperties>
</file>