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Public(Conso)-Dec20(Y_E)\"/>
    </mc:Choice>
  </mc:AlternateContent>
  <xr:revisionPtr revIDLastSave="0" documentId="13_ncr:1_{5AD220F1-B043-432A-A38D-5207CA7431AC}" xr6:coauthVersionLast="45" xr6:coauthVersionMax="45" xr10:uidLastSave="{00000000-0000-0000-0000-000000000000}"/>
  <bookViews>
    <workbookView xWindow="-120" yWindow="-120" windowWidth="21840" windowHeight="13140" tabRatio="615" activeTab="4" xr2:uid="{00000000-000D-0000-FFFF-FFFF00000000}"/>
  </bookViews>
  <sheets>
    <sheet name="Eng 5-7" sheetId="1" r:id="rId1"/>
    <sheet name="8 E" sheetId="9" r:id="rId2"/>
    <sheet name="9 E" sheetId="8" r:id="rId3"/>
    <sheet name="10 E" sheetId="7" r:id="rId4"/>
    <sheet name="11 E" sheetId="4" r:id="rId5"/>
  </sheets>
  <definedNames>
    <definedName name="_xlnm.Print_Area" localSheetId="3">'10 E'!$A$1:$W$44</definedName>
    <definedName name="_xlnm.Print_Area" localSheetId="4">'11 E'!$A$1:$M$54</definedName>
    <definedName name="_xlnm.Print_Area" localSheetId="1">'8 E'!$A$1:$M$61</definedName>
    <definedName name="_xlnm.Print_Area" localSheetId="2">'9 E'!$A$1:$AC$43</definedName>
    <definedName name="_xlnm.Print_Area" localSheetId="0">'Eng 5-7'!$A$1:$M$148</definedName>
    <definedName name="Z_382F9CEF_523D_4310_B28A_A12FD1B20ECD_.wvu.PrintArea" localSheetId="1" hidden="1">'8 E'!$A$1:$M$61</definedName>
    <definedName name="Z_382F9CEF_523D_4310_B28A_A12FD1B20ECD_.wvu.PrintArea" localSheetId="0" hidden="1">'Eng 5-7'!$A$1:$M$148</definedName>
    <definedName name="Z_8B65E3B9_2A37_45E2_A101_DB578934AD75_.wvu.PrintArea" localSheetId="1" hidden="1">'8 E'!$A$1:$M$61</definedName>
    <definedName name="Z_8B65E3B9_2A37_45E2_A101_DB578934AD75_.wvu.PrintArea" localSheetId="0" hidden="1">'Eng 5-7'!$A$1:$M$148</definedName>
    <definedName name="Z_98BE58E8_A6C8_46A1_8161_DD3D52EBEA5A_.wvu.PrintArea" localSheetId="1" hidden="1">'8 E'!$A$1:$M$61</definedName>
    <definedName name="Z_98BE58E8_A6C8_46A1_8161_DD3D52EBEA5A_.wvu.PrintArea" localSheetId="0" hidden="1">'Eng 5-7'!$A$1:$M$148</definedName>
    <definedName name="Z_BD0B1795_55FA_4DD0_9913_9A92B1F54CAC_.wvu.PrintArea" localSheetId="1" hidden="1">'8 E'!$A$1:$M$61</definedName>
    <definedName name="Z_BD0B1795_55FA_4DD0_9913_9A92B1F54CAC_.wvu.PrintArea" localSheetId="0" hidden="1">'Eng 5-7'!$A$1:$M$148</definedName>
    <definedName name="Z_D1003CA3_3FB2_486E_81CD_C18AF864ED43_.wvu.PrintArea" localSheetId="1" hidden="1">'8 E'!$A$1:$M$61</definedName>
    <definedName name="Z_D1003CA3_3FB2_486E_81CD_C18AF864ED43_.wvu.PrintArea" localSheetId="0" hidden="1">'Eng 5-7'!$A$1:$M$148</definedName>
    <definedName name="Z_D52888FA_1CEB_4AAD_A951_8CC0C56C2A2A_.wvu.PrintArea" localSheetId="1" hidden="1">'8 E'!$A$1:$M$61</definedName>
    <definedName name="Z_D52888FA_1CEB_4AAD_A951_8CC0C56C2A2A_.wvu.PrintArea" localSheetId="0" hidden="1">'Eng 5-7'!$A$1:$M$148</definedName>
  </definedNames>
  <calcPr calcId="191029"/>
  <customWorkbookViews>
    <customWorkbookView name="PwC User - Personal View" guid="{D52888FA-1CEB-4AAD-A951-8CC0C56C2A2A}" mergeInterval="0" personalView="1" maximized="1" windowWidth="1020" windowHeight="596" activeSheetId="1"/>
    <customWorkbookView name="zdu - Personal View" guid="{98BE58E8-A6C8-46A1-8161-DD3D52EBEA5A}" mergeInterval="0" personalView="1" maximized="1" windowWidth="1276" windowHeight="887" activeSheetId="1"/>
    <customWorkbookView name="jit - Personal View" guid="{382F9CEF-523D-4310-B28A-A12FD1B20ECD}" mergeInterval="0" personalView="1" maximized="1" windowWidth="1020" windowHeight="576" activeSheetId="4"/>
    <customWorkbookView name="zp3 - Personal View" guid="{D1003CA3-3FB2-486E-81CD-C18AF864ED43}" mergeInterval="0" personalView="1" maximized="1" windowWidth="1020" windowHeight="579" activeSheetId="1"/>
    <customWorkbookView name="JCL - Personal View" guid="{8B65E3B9-2A37-45E2-A101-DB578934AD75}" mergeInterval="0" personalView="1" maximized="1" windowWidth="1020" windowHeight="550" activeSheetId="1"/>
    <customWorkbookView name="zez - Personal View" guid="{BD0B1795-55FA-4DD0-9913-9A92B1F54CAC}" mergeInterval="0" personalView="1" maximized="1" windowWidth="1020" windowHeight="576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5" i="1" l="1"/>
  <c r="G85" i="1"/>
  <c r="K129" i="1"/>
  <c r="G129" i="1"/>
  <c r="Q33" i="7" l="1"/>
  <c r="Q36" i="8"/>
  <c r="K49" i="9"/>
  <c r="G49" i="9"/>
  <c r="K32" i="9" l="1"/>
  <c r="G32" i="9"/>
  <c r="A1" i="8" l="1"/>
  <c r="G13" i="4" l="1"/>
  <c r="K13" i="4" l="1"/>
  <c r="G36" i="1" l="1"/>
  <c r="G32" i="1" l="1"/>
  <c r="K16" i="1" l="1"/>
  <c r="G75" i="1"/>
  <c r="G67" i="1"/>
  <c r="K36" i="1" l="1"/>
  <c r="G16" i="1" l="1"/>
  <c r="G22" i="9" l="1"/>
  <c r="G33" i="1"/>
  <c r="O23" i="7" l="1"/>
  <c r="O26" i="7" s="1"/>
  <c r="O28" i="7" s="1"/>
  <c r="S23" i="7"/>
  <c r="S26" i="7" s="1"/>
  <c r="Q23" i="7"/>
  <c r="Q26" i="7" s="1"/>
  <c r="Q30" i="7" s="1"/>
  <c r="Q35" i="7" s="1"/>
  <c r="M23" i="7"/>
  <c r="M26" i="7" s="1"/>
  <c r="M30" i="7" s="1"/>
  <c r="M35" i="7" s="1"/>
  <c r="K23" i="7"/>
  <c r="K26" i="7" s="1"/>
  <c r="K30" i="7" s="1"/>
  <c r="K35" i="7" s="1"/>
  <c r="I23" i="7"/>
  <c r="I26" i="7" s="1"/>
  <c r="I30" i="7" s="1"/>
  <c r="I35" i="7" s="1"/>
  <c r="G23" i="7"/>
  <c r="G26" i="7" s="1"/>
  <c r="U33" i="7"/>
  <c r="W33" i="7" s="1"/>
  <c r="U21" i="7"/>
  <c r="W21" i="7" s="1"/>
  <c r="U20" i="7"/>
  <c r="W20" i="7" s="1"/>
  <c r="U17" i="7"/>
  <c r="W17" i="7" s="1"/>
  <c r="AA24" i="8"/>
  <c r="AA28" i="8" s="1"/>
  <c r="AA33" i="8" s="1"/>
  <c r="AA39" i="8" s="1"/>
  <c r="U24" i="8"/>
  <c r="U28" i="8" s="1"/>
  <c r="U33" i="8" s="1"/>
  <c r="U39" i="8" s="1"/>
  <c r="S24" i="8"/>
  <c r="S28" i="8" s="1"/>
  <c r="O24" i="8"/>
  <c r="O28" i="8" s="1"/>
  <c r="Q24" i="8"/>
  <c r="Q28" i="8" s="1"/>
  <c r="Q33" i="8" s="1"/>
  <c r="Q39" i="8" s="1"/>
  <c r="M24" i="8"/>
  <c r="M28" i="8" s="1"/>
  <c r="M33" i="8" s="1"/>
  <c r="M39" i="8" s="1"/>
  <c r="K24" i="8"/>
  <c r="K28" i="8" s="1"/>
  <c r="K33" i="8" s="1"/>
  <c r="K39" i="8" s="1"/>
  <c r="I24" i="8"/>
  <c r="I28" i="8" s="1"/>
  <c r="I33" i="8" s="1"/>
  <c r="I39" i="8" s="1"/>
  <c r="G24" i="8"/>
  <c r="G28" i="8" s="1"/>
  <c r="G33" i="8" s="1"/>
  <c r="G39" i="8" s="1"/>
  <c r="I32" i="4"/>
  <c r="I46" i="4"/>
  <c r="I16" i="4"/>
  <c r="I48" i="4"/>
  <c r="I51" i="4" s="1"/>
  <c r="G49" i="4" s="1"/>
  <c r="M32" i="4"/>
  <c r="M46" i="4"/>
  <c r="M16" i="4"/>
  <c r="M48" i="4" s="1"/>
  <c r="M51" i="4" s="1"/>
  <c r="K49" i="4" s="1"/>
  <c r="I52" i="9"/>
  <c r="I46" i="9"/>
  <c r="I15" i="9"/>
  <c r="I19" i="9"/>
  <c r="I25" i="9"/>
  <c r="I28" i="9" s="1"/>
  <c r="I40" i="9" s="1"/>
  <c r="M52" i="9"/>
  <c r="M46" i="9"/>
  <c r="M15" i="9"/>
  <c r="M19" i="9"/>
  <c r="M25" i="9" s="1"/>
  <c r="M28" i="9" s="1"/>
  <c r="M40" i="9" s="1"/>
  <c r="I78" i="1"/>
  <c r="I89" i="1"/>
  <c r="I131" i="1"/>
  <c r="I134" i="1" s="1"/>
  <c r="M131" i="1"/>
  <c r="M134" i="1" s="1"/>
  <c r="M78" i="1"/>
  <c r="M89" i="1"/>
  <c r="I39" i="1"/>
  <c r="I22" i="1"/>
  <c r="M39" i="1"/>
  <c r="M22" i="1"/>
  <c r="G78" i="1"/>
  <c r="W36" i="8"/>
  <c r="Y36" i="8" s="1"/>
  <c r="AC36" i="8" s="1"/>
  <c r="K16" i="4"/>
  <c r="K48" i="4" s="1"/>
  <c r="K32" i="4"/>
  <c r="K46" i="4"/>
  <c r="K52" i="9"/>
  <c r="G52" i="9"/>
  <c r="K46" i="9"/>
  <c r="G46" i="9"/>
  <c r="K15" i="9"/>
  <c r="K19" i="9" s="1"/>
  <c r="K25" i="9" s="1"/>
  <c r="K28" i="9" s="1"/>
  <c r="K40" i="9" s="1"/>
  <c r="K131" i="1"/>
  <c r="K134" i="1" s="1"/>
  <c r="K78" i="1"/>
  <c r="K89" i="1"/>
  <c r="K22" i="1"/>
  <c r="K39" i="1"/>
  <c r="W18" i="8"/>
  <c r="G22" i="1"/>
  <c r="G39" i="1"/>
  <c r="G16" i="4"/>
  <c r="W37" i="8"/>
  <c r="Y37" i="8" s="1"/>
  <c r="AC37" i="8" s="1"/>
  <c r="W22" i="8"/>
  <c r="Y22" i="8" s="1"/>
  <c r="AC22" i="8" s="1"/>
  <c r="W21" i="8"/>
  <c r="Y21" i="8" s="1"/>
  <c r="AC21" i="8" s="1"/>
  <c r="G131" i="1"/>
  <c r="G134" i="1" s="1"/>
  <c r="G89" i="1"/>
  <c r="A3" i="8"/>
  <c r="A3" i="7" s="1"/>
  <c r="A101" i="1"/>
  <c r="A102" i="1"/>
  <c r="A103" i="1"/>
  <c r="A100" i="1"/>
  <c r="A99" i="1"/>
  <c r="A3" i="4"/>
  <c r="G46" i="4"/>
  <c r="G32" i="4"/>
  <c r="G15" i="9"/>
  <c r="G19" i="9" s="1"/>
  <c r="G25" i="9" s="1"/>
  <c r="G28" i="9" s="1"/>
  <c r="G40" i="9" s="1"/>
  <c r="A61" i="9"/>
  <c r="A4" i="9"/>
  <c r="A1" i="9"/>
  <c r="A44" i="7"/>
  <c r="A43" i="8"/>
  <c r="A54" i="4"/>
  <c r="A4" i="4"/>
  <c r="A52" i="1"/>
  <c r="A148" i="1"/>
  <c r="A51" i="1"/>
  <c r="A53" i="1"/>
  <c r="A54" i="1"/>
  <c r="Y18" i="8"/>
  <c r="AC18" i="8" s="1"/>
  <c r="W24" i="8" l="1"/>
  <c r="AC24" i="8"/>
  <c r="U23" i="7"/>
  <c r="S28" i="7"/>
  <c r="U28" i="7" s="1"/>
  <c r="W28" i="7" s="1"/>
  <c r="G30" i="7"/>
  <c r="W23" i="7"/>
  <c r="U26" i="7"/>
  <c r="W26" i="7" s="1"/>
  <c r="O30" i="7"/>
  <c r="W28" i="8"/>
  <c r="Y28" i="8" s="1"/>
  <c r="AC28" i="8" s="1"/>
  <c r="Y24" i="8"/>
  <c r="O30" i="8"/>
  <c r="O33" i="8" s="1"/>
  <c r="M91" i="1"/>
  <c r="M136" i="1" s="1"/>
  <c r="I91" i="1"/>
  <c r="I136" i="1" s="1"/>
  <c r="I41" i="1"/>
  <c r="M41" i="1"/>
  <c r="G48" i="4"/>
  <c r="G51" i="4" s="1"/>
  <c r="K51" i="4"/>
  <c r="K91" i="1"/>
  <c r="K136" i="1" s="1"/>
  <c r="K41" i="1"/>
  <c r="G91" i="1"/>
  <c r="G136" i="1" s="1"/>
  <c r="G41" i="1"/>
  <c r="S30" i="7" l="1"/>
  <c r="S35" i="7" s="1"/>
  <c r="G35" i="7"/>
  <c r="O35" i="7"/>
  <c r="O39" i="8"/>
  <c r="S30" i="8"/>
  <c r="S33" i="8" s="1"/>
  <c r="S39" i="8" s="1"/>
  <c r="U30" i="7" l="1"/>
  <c r="W33" i="8"/>
  <c r="W30" i="8"/>
  <c r="Y30" i="8" s="1"/>
  <c r="AC30" i="8" s="1"/>
  <c r="U35" i="7" l="1"/>
  <c r="W30" i="7"/>
  <c r="W35" i="7" s="1"/>
  <c r="Y33" i="8"/>
  <c r="W39" i="8"/>
  <c r="AC33" i="8" l="1"/>
  <c r="AC39" i="8" s="1"/>
  <c r="Y39" i="8"/>
</calcChain>
</file>

<file path=xl/sharedStrings.xml><?xml version="1.0" encoding="utf-8"?>
<sst xmlns="http://schemas.openxmlformats.org/spreadsheetml/2006/main" count="361" uniqueCount="212">
  <si>
    <t>-</t>
  </si>
  <si>
    <t>Purchase of property, plant and equipment</t>
  </si>
  <si>
    <t>Interest paid</t>
  </si>
  <si>
    <t>Cash and cash equivalents</t>
  </si>
  <si>
    <t>Other current assets</t>
  </si>
  <si>
    <t>Other non-current assets</t>
  </si>
  <si>
    <t>Director …………………………………………………</t>
  </si>
  <si>
    <t>Other non-current liabilities</t>
  </si>
  <si>
    <t>Share capital</t>
  </si>
  <si>
    <t>Total</t>
  </si>
  <si>
    <t>Prepaid rental and deferred charges</t>
  </si>
  <si>
    <t>Amounts due to related parties</t>
  </si>
  <si>
    <t>Short-term loans from related parties</t>
  </si>
  <si>
    <t>Long-term loans from related parties</t>
  </si>
  <si>
    <t>Amounts due from related parties</t>
  </si>
  <si>
    <t>Long-term loans to related parties</t>
  </si>
  <si>
    <t>Cash flows from operating activities</t>
  </si>
  <si>
    <t>Cash flows from investing activities</t>
  </si>
  <si>
    <t>Cash flows from financing activities</t>
  </si>
  <si>
    <t>Other income</t>
  </si>
  <si>
    <t>Trade and other payables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</si>
  <si>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</si>
  <si>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</si>
  <si>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</si>
  <si>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</si>
  <si>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</si>
  <si>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</si>
  <si>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paid-up</t>
  </si>
  <si>
    <t>share capital</t>
  </si>
  <si>
    <t>Share premium</t>
  </si>
  <si>
    <t>interests</t>
  </si>
  <si>
    <t>Assets</t>
  </si>
  <si>
    <t>(All amounts in Baht thousand unless otherwise stated)</t>
  </si>
  <si>
    <t xml:space="preserve">Interest received </t>
  </si>
  <si>
    <t>Trade receivables, net</t>
  </si>
  <si>
    <t>Deferred income tax assets, net</t>
  </si>
  <si>
    <t>Intangible assets, net</t>
  </si>
  <si>
    <t>Property, plant and equipment, net</t>
  </si>
  <si>
    <t>Share of profit from an associate</t>
  </si>
  <si>
    <t>Net cash used in investing activities</t>
  </si>
  <si>
    <t>Selling expenses</t>
  </si>
  <si>
    <t>Administrative expenses</t>
  </si>
  <si>
    <t>Authorised share capital</t>
  </si>
  <si>
    <t>Issued and paid-up share capital</t>
  </si>
  <si>
    <t>Appropriated</t>
  </si>
  <si>
    <t>Unappropriated</t>
  </si>
  <si>
    <t>Legal reserve</t>
  </si>
  <si>
    <t>- legal reserve</t>
  </si>
  <si>
    <t>Other components of equity</t>
  </si>
  <si>
    <t>Non-controlling interests</t>
  </si>
  <si>
    <t>Owners of the parent</t>
  </si>
  <si>
    <t>Attributable to owners of the parent</t>
  </si>
  <si>
    <t>Issued and</t>
  </si>
  <si>
    <t>attributable</t>
  </si>
  <si>
    <t>Non-</t>
  </si>
  <si>
    <t>- retained</t>
  </si>
  <si>
    <t>Available-for-</t>
  </si>
  <si>
    <t>to owners</t>
  </si>
  <si>
    <t>controlling</t>
  </si>
  <si>
    <t>earnings</t>
  </si>
  <si>
    <t>sale investments</t>
  </si>
  <si>
    <t>equity</t>
  </si>
  <si>
    <t xml:space="preserve"> premium</t>
  </si>
  <si>
    <t>Share</t>
  </si>
  <si>
    <t>Statement of Cash Flows</t>
  </si>
  <si>
    <t>Inventories, net</t>
  </si>
  <si>
    <t>Subsidy from Oil Fuel Fund</t>
  </si>
  <si>
    <t>Notes</t>
  </si>
  <si>
    <t>employee benefits</t>
  </si>
  <si>
    <t>(expressed in Baht per share)</t>
  </si>
  <si>
    <t>Retained earnings (Deficits)</t>
  </si>
  <si>
    <t>Statement of Comprehensive Income</t>
  </si>
  <si>
    <t>Payments on long-term borrowings</t>
  </si>
  <si>
    <t>Proceeds from long-term borrowings</t>
  </si>
  <si>
    <t>Other comprehensive income</t>
  </si>
  <si>
    <t>other</t>
  </si>
  <si>
    <t>components</t>
  </si>
  <si>
    <t>of equity</t>
  </si>
  <si>
    <t>of the</t>
  </si>
  <si>
    <t xml:space="preserve"> parent</t>
  </si>
  <si>
    <t>Dividend paid</t>
  </si>
  <si>
    <t>Interest income</t>
  </si>
  <si>
    <t>Investments in subsidiaries</t>
  </si>
  <si>
    <t>Investments in an associate</t>
  </si>
  <si>
    <t xml:space="preserve">Loan payments received from related parties </t>
  </si>
  <si>
    <t xml:space="preserve">Loans made to related parties </t>
  </si>
  <si>
    <t>Purchase of intangible assets</t>
  </si>
  <si>
    <t>Statement of Financial Position</t>
  </si>
  <si>
    <t>Dividends paid to non-controlling interests</t>
  </si>
  <si>
    <t xml:space="preserve">         </t>
  </si>
  <si>
    <t>and equipment</t>
  </si>
  <si>
    <t>Total current assets</t>
  </si>
  <si>
    <t>Total non-current assets</t>
  </si>
  <si>
    <t>Total non-current liabilities</t>
  </si>
  <si>
    <t>Total current liabilities</t>
  </si>
  <si>
    <t>Other receivables, net</t>
  </si>
  <si>
    <t xml:space="preserve">Proceeds from disposal of property, plant </t>
  </si>
  <si>
    <t>to the equity holders of the parent</t>
  </si>
  <si>
    <t>3,467,916,666 ordinary shares</t>
  </si>
  <si>
    <t xml:space="preserve">3,460,858,000 ordinary shares </t>
  </si>
  <si>
    <t>Item that will not be reclassified to profit or loss:</t>
  </si>
  <si>
    <t>an associate</t>
  </si>
  <si>
    <t xml:space="preserve">Total equity </t>
  </si>
  <si>
    <t>Equity</t>
  </si>
  <si>
    <t xml:space="preserve">Total liabilities and equity </t>
  </si>
  <si>
    <t>Liabilities and equity</t>
  </si>
  <si>
    <t>Statement of Changes in Equity</t>
  </si>
  <si>
    <t>Consolidated financial statements</t>
  </si>
  <si>
    <t xml:space="preserve">Separate financial statements </t>
  </si>
  <si>
    <t>Consolidated</t>
  </si>
  <si>
    <t>financial statements</t>
  </si>
  <si>
    <t>Separate</t>
  </si>
  <si>
    <t>Esso (Thailand) Public Company Limited</t>
  </si>
  <si>
    <t xml:space="preserve"> comprehensive</t>
  </si>
  <si>
    <t>Share of other</t>
  </si>
  <si>
    <t>Long-term provisions for employee benefits</t>
  </si>
  <si>
    <t>Payments on long-term loans from related parties</t>
  </si>
  <si>
    <t>Proceeds from long-term loans from related parties</t>
  </si>
  <si>
    <t>Cash and cash equivalents at the end of the year</t>
  </si>
  <si>
    <t>Available-for-sale investments</t>
  </si>
  <si>
    <t>Provisions for</t>
  </si>
  <si>
    <t>benefits</t>
  </si>
  <si>
    <t>employee</t>
  </si>
  <si>
    <t>Equity attributable to owners of the parent</t>
  </si>
  <si>
    <t>Finance costs</t>
  </si>
  <si>
    <t>Dividends received from an associate</t>
  </si>
  <si>
    <t>Dividends received from a subsidiary</t>
  </si>
  <si>
    <t>Revenue from sales and services</t>
  </si>
  <si>
    <t>Dividends paid to group shareholders</t>
  </si>
  <si>
    <t>Short-term provisions for employee benefits</t>
  </si>
  <si>
    <t>Current income tax payables</t>
  </si>
  <si>
    <t>from financial institutions</t>
  </si>
  <si>
    <t>Current portion of long-term borrowings</t>
  </si>
  <si>
    <t>Bank overdrafts and short-term borrowings</t>
  </si>
  <si>
    <t>from related parties</t>
  </si>
  <si>
    <t>Changes in equity for the year 2019</t>
  </si>
  <si>
    <t>Closing balance at 31 December 2019</t>
  </si>
  <si>
    <t>Share of other comprehensive expense</t>
  </si>
  <si>
    <t>of an associate accounted for using the equity method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</si>
  <si>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</si>
  <si>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with paid-up value </t>
  </si>
  <si>
    <t>of Baht 4.9338 each</t>
  </si>
  <si>
    <t xml:space="preserve">with par value </t>
  </si>
  <si>
    <t>Remeasurements of provisions for employee benefits</t>
  </si>
  <si>
    <t>Item that will be reclassified subsequently to profit or loss</t>
  </si>
  <si>
    <t>Changes in fair value of available-for-sale investments</t>
  </si>
  <si>
    <t>Cash and cash equivalents at the beginning of the year</t>
  </si>
  <si>
    <t xml:space="preserve"> </t>
  </si>
  <si>
    <t>As at 31 December 2020</t>
  </si>
  <si>
    <t>Changes in equity for the year 2020</t>
  </si>
  <si>
    <t>Closing balance at 31 December 2020</t>
  </si>
  <si>
    <t>For the year ended 31 December 2020</t>
  </si>
  <si>
    <t xml:space="preserve">Financial assets measured at fair value </t>
  </si>
  <si>
    <t>through other comprehensive income</t>
  </si>
  <si>
    <t>Right-of-use assets, net</t>
  </si>
  <si>
    <t>Current portion of lease liabilities</t>
  </si>
  <si>
    <t>Lease liabilities</t>
  </si>
  <si>
    <t>Retained earnings (deficits)</t>
  </si>
  <si>
    <t>Cost of sales and services</t>
  </si>
  <si>
    <t xml:space="preserve">Changes in fair value of equity investments </t>
  </si>
  <si>
    <t>at fair value through other comprehensive income</t>
  </si>
  <si>
    <t>(deficits)</t>
  </si>
  <si>
    <t>at fair value</t>
  </si>
  <si>
    <t>through other</t>
  </si>
  <si>
    <t>comprehensive</t>
  </si>
  <si>
    <t>income</t>
  </si>
  <si>
    <t>Measurement of</t>
  </si>
  <si>
    <t xml:space="preserve"> equity investments</t>
  </si>
  <si>
    <t>loss of</t>
  </si>
  <si>
    <t>Opening balance at 1 January 2019</t>
  </si>
  <si>
    <t>Opening balance at 1 January 2020</t>
  </si>
  <si>
    <t>- as reported</t>
  </si>
  <si>
    <t xml:space="preserve">Retrospective adjustments from changes </t>
  </si>
  <si>
    <t>in accounting policy</t>
  </si>
  <si>
    <t>- restated</t>
  </si>
  <si>
    <t>Payments for right-of-use assets</t>
  </si>
  <si>
    <t>Dividend received from financial assets measured at</t>
  </si>
  <si>
    <t>fair value through other comprehensive income</t>
  </si>
  <si>
    <t>Payments on lease liabilities</t>
  </si>
  <si>
    <t>35f</t>
  </si>
  <si>
    <t>35g</t>
  </si>
  <si>
    <t>35h</t>
  </si>
  <si>
    <t>35 g</t>
  </si>
  <si>
    <t>4, 12</t>
  </si>
  <si>
    <t>4, 13</t>
  </si>
  <si>
    <t>4, 17</t>
  </si>
  <si>
    <t>Loss from sales</t>
  </si>
  <si>
    <t xml:space="preserve">Gross (loss) profit </t>
  </si>
  <si>
    <t>Loss before income tax</t>
  </si>
  <si>
    <t>Loss for the period</t>
  </si>
  <si>
    <t>Other comprehensive income (loss) for the year, net of tax:</t>
  </si>
  <si>
    <t>Loss attributable to:</t>
  </si>
  <si>
    <t>Total comprehensive loss for the year</t>
  </si>
  <si>
    <t>Total comprehensive loss attributable to:</t>
  </si>
  <si>
    <t>Loss  per share for loss attributable</t>
  </si>
  <si>
    <t>Basic loss per share</t>
  </si>
  <si>
    <t xml:space="preserve">Income tax credit </t>
  </si>
  <si>
    <t xml:space="preserve">Total comprehensive (loss) income </t>
  </si>
  <si>
    <t>Total comprehensive loss</t>
  </si>
  <si>
    <t>Total comprehensive (loss) income</t>
  </si>
  <si>
    <t>Net cash generated from (used in) operating activities</t>
  </si>
  <si>
    <t>Cash generated from (used in) operations</t>
  </si>
  <si>
    <t xml:space="preserve">Long-term borrowings from </t>
  </si>
  <si>
    <t>financial institutions</t>
  </si>
  <si>
    <t>Opening balance at 1 January 2020 - as reported</t>
  </si>
  <si>
    <t>Opening balance at 1 January 2020 - restated</t>
  </si>
  <si>
    <t>Net cash generated from financing activities</t>
  </si>
  <si>
    <t xml:space="preserve">Net decrease in cash and cash equivalents </t>
  </si>
  <si>
    <t>Income tax received</t>
  </si>
  <si>
    <t xml:space="preserve">Net (payments on) proceeds from short-term borrowings </t>
  </si>
  <si>
    <t>Net (payments on) proceeds from short-term loans</t>
  </si>
  <si>
    <t>The notes on pages 12 to 50 are an integral part of these consolidated financial statements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</si>
</sst>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#,##0\ ;\(#,##0\)"/>
    <numFmt numFmtId="169" formatCode="_(* #,##0_);_(* \(#,##0\);_(* &quot;-&quot;??_);_(@_)"/>
    <numFmt numFmtId="170" formatCode="#,##0;\(#,##0\);\-"/>
  </numFmts>
  <fonts count="30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name val="Arial Unicode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28" fillId="0" borderId="0"/>
    <xf numFmtId="0" fontId="3" fillId="0" borderId="0"/>
    <xf numFmtId="0" fontId="17" fillId="0" borderId="0"/>
    <xf numFmtId="0" fontId="18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91">
    <xf numFmtId="0" fontId="0" fillId="0" borderId="0" xfId="0"/>
    <xf numFmtId="0" fontId="23" fillId="0" borderId="0" xfId="42" applyFont="1" applyFill="1" applyAlignment="1">
      <alignment vertical="center"/>
    </xf>
    <xf numFmtId="166" fontId="25" fillId="0" borderId="0" xfId="42" applyNumberFormat="1" applyFont="1" applyFill="1" applyAlignment="1">
      <alignment vertical="center"/>
    </xf>
    <xf numFmtId="0" fontId="25" fillId="0" borderId="0" xfId="42" applyFont="1" applyFill="1" applyAlignment="1">
      <alignment vertical="center"/>
    </xf>
    <xf numFmtId="166" fontId="25" fillId="0" borderId="0" xfId="42" applyNumberFormat="1" applyFont="1" applyFill="1" applyAlignment="1">
      <alignment horizontal="right" vertical="center"/>
    </xf>
    <xf numFmtId="166" fontId="26" fillId="0" borderId="0" xfId="42" applyNumberFormat="1" applyFont="1" applyFill="1" applyAlignment="1">
      <alignment vertical="center"/>
    </xf>
    <xf numFmtId="170" fontId="25" fillId="0" borderId="0" xfId="29" applyNumberFormat="1" applyFont="1" applyFill="1" applyBorder="1" applyAlignment="1">
      <alignment horizontal="right" vertical="center"/>
    </xf>
    <xf numFmtId="170" fontId="25" fillId="0" borderId="0" xfId="28" applyNumberFormat="1" applyFont="1" applyFill="1" applyBorder="1" applyAlignment="1">
      <alignment horizontal="right" vertical="center"/>
    </xf>
    <xf numFmtId="166" fontId="26" fillId="0" borderId="0" xfId="28" applyNumberFormat="1" applyFont="1" applyFill="1" applyAlignment="1">
      <alignment horizontal="left" vertical="center"/>
    </xf>
    <xf numFmtId="166" fontId="25" fillId="0" borderId="0" xfId="41" applyNumberFormat="1" applyFont="1" applyFill="1" applyAlignment="1">
      <alignment horizontal="right" vertical="center"/>
    </xf>
    <xf numFmtId="166" fontId="25" fillId="0" borderId="0" xfId="41" applyNumberFormat="1" applyFont="1" applyFill="1" applyAlignment="1">
      <alignment vertical="center"/>
    </xf>
    <xf numFmtId="166" fontId="26" fillId="0" borderId="0" xfId="28" applyNumberFormat="1" applyFont="1" applyFill="1" applyBorder="1" applyAlignment="1">
      <alignment horizontal="left" vertical="center"/>
    </xf>
    <xf numFmtId="166" fontId="26" fillId="0" borderId="0" xfId="41" applyNumberFormat="1" applyFont="1" applyFill="1" applyBorder="1" applyAlignment="1">
      <alignment vertical="center"/>
    </xf>
    <xf numFmtId="166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right" vertical="center"/>
    </xf>
    <xf numFmtId="166" fontId="25" fillId="0" borderId="0" xfId="41" applyNumberFormat="1" applyFont="1" applyFill="1" applyBorder="1" applyAlignment="1">
      <alignment vertical="center"/>
    </xf>
    <xf numFmtId="166" fontId="27" fillId="0" borderId="10" xfId="41" applyNumberFormat="1" applyFont="1" applyFill="1" applyBorder="1" applyAlignment="1">
      <alignment vertical="center"/>
    </xf>
    <xf numFmtId="166" fontId="25" fillId="0" borderId="10" xfId="41" applyNumberFormat="1" applyFont="1" applyFill="1" applyBorder="1" applyAlignment="1">
      <alignment horizontal="center" vertical="center"/>
    </xf>
    <xf numFmtId="166" fontId="25" fillId="0" borderId="10" xfId="41" applyNumberFormat="1" applyFont="1" applyFill="1" applyBorder="1" applyAlignment="1">
      <alignment horizontal="right" vertical="center"/>
    </xf>
    <xf numFmtId="166" fontId="26" fillId="0" borderId="0" xfId="41" applyNumberFormat="1" applyFont="1" applyFill="1" applyAlignment="1">
      <alignment horizontal="center" vertical="center"/>
    </xf>
    <xf numFmtId="0" fontId="26" fillId="0" borderId="0" xfId="41" quotePrefix="1" applyNumberFormat="1" applyFont="1" applyFill="1" applyBorder="1" applyAlignment="1">
      <alignment horizontal="right" vertical="center"/>
    </xf>
    <xf numFmtId="15" fontId="26" fillId="0" borderId="0" xfId="41" quotePrefix="1" applyNumberFormat="1" applyFont="1" applyFill="1" applyBorder="1" applyAlignment="1">
      <alignment horizontal="right" vertical="center"/>
    </xf>
    <xf numFmtId="166" fontId="26" fillId="0" borderId="0" xfId="41" applyNumberFormat="1" applyFont="1" applyFill="1" applyBorder="1" applyAlignment="1">
      <alignment horizontal="right" vertical="center"/>
    </xf>
    <xf numFmtId="166" fontId="26" fillId="0" borderId="0" xfId="41" applyNumberFormat="1" applyFont="1" applyFill="1" applyAlignment="1">
      <alignment vertical="center"/>
    </xf>
    <xf numFmtId="168" fontId="25" fillId="0" borderId="0" xfId="41" applyNumberFormat="1" applyFont="1" applyFill="1" applyBorder="1" applyAlignment="1">
      <alignment horizontal="right" vertical="center"/>
    </xf>
    <xf numFmtId="166" fontId="25" fillId="0" borderId="11" xfId="41" applyNumberFormat="1" applyFont="1" applyFill="1" applyBorder="1" applyAlignment="1">
      <alignment horizontal="right" vertical="center"/>
    </xf>
    <xf numFmtId="0" fontId="26" fillId="0" borderId="10" xfId="41" quotePrefix="1" applyNumberFormat="1" applyFont="1" applyFill="1" applyBorder="1" applyAlignment="1">
      <alignment horizontal="right" vertical="center"/>
    </xf>
    <xf numFmtId="164" fontId="25" fillId="0" borderId="0" xfId="41" applyNumberFormat="1" applyFont="1" applyFill="1" applyAlignment="1">
      <alignment horizontal="right" vertical="center"/>
    </xf>
    <xf numFmtId="169" fontId="25" fillId="0" borderId="0" xfId="28" applyNumberFormat="1" applyFont="1" applyFill="1" applyAlignment="1">
      <alignment horizontal="right" vertical="center"/>
    </xf>
    <xf numFmtId="169" fontId="25" fillId="0" borderId="0" xfId="28" applyNumberFormat="1" applyFont="1" applyFill="1" applyBorder="1" applyAlignment="1">
      <alignment horizontal="right" vertical="center"/>
    </xf>
    <xf numFmtId="166" fontId="26" fillId="0" borderId="10" xfId="41" applyNumberFormat="1" applyFont="1" applyFill="1" applyBorder="1" applyAlignment="1">
      <alignment vertical="center"/>
    </xf>
    <xf numFmtId="169" fontId="25" fillId="0" borderId="10" xfId="28" applyNumberFormat="1" applyFont="1" applyFill="1" applyBorder="1" applyAlignment="1">
      <alignment horizontal="right" vertical="center"/>
    </xf>
    <xf numFmtId="166" fontId="27" fillId="0" borderId="0" xfId="41" applyNumberFormat="1" applyFont="1" applyFill="1" applyBorder="1" applyAlignment="1">
      <alignment vertical="center"/>
    </xf>
    <xf numFmtId="166" fontId="26" fillId="0" borderId="0" xfId="41" quotePrefix="1" applyNumberFormat="1" applyFont="1" applyFill="1" applyBorder="1" applyAlignment="1">
      <alignment horizontal="right" vertical="center"/>
    </xf>
    <xf numFmtId="170" fontId="25" fillId="0" borderId="0" xfId="41" applyNumberFormat="1" applyFont="1" applyFill="1" applyBorder="1" applyAlignment="1">
      <alignment horizontal="right" vertical="center"/>
    </xf>
    <xf numFmtId="170" fontId="25" fillId="0" borderId="0" xfId="41" applyNumberFormat="1" applyFont="1" applyFill="1" applyBorder="1" applyAlignment="1">
      <alignment vertical="center"/>
    </xf>
    <xf numFmtId="170" fontId="25" fillId="0" borderId="0" xfId="41" applyNumberFormat="1" applyFont="1" applyFill="1" applyAlignment="1">
      <alignment vertical="center"/>
    </xf>
    <xf numFmtId="170" fontId="25" fillId="0" borderId="0" xfId="28" applyNumberFormat="1" applyFont="1" applyFill="1" applyAlignment="1">
      <alignment horizontal="right" vertical="center"/>
    </xf>
    <xf numFmtId="166" fontId="25" fillId="0" borderId="0" xfId="42" applyNumberFormat="1" applyFont="1" applyFill="1" applyAlignment="1">
      <alignment horizontal="center" vertical="center"/>
    </xf>
    <xf numFmtId="166" fontId="26" fillId="0" borderId="0" xfId="42" applyNumberFormat="1" applyFont="1" applyFill="1" applyBorder="1" applyAlignment="1">
      <alignment vertical="center"/>
    </xf>
    <xf numFmtId="166" fontId="25" fillId="0" borderId="0" xfId="42" applyNumberFormat="1" applyFont="1" applyFill="1" applyBorder="1" applyAlignment="1">
      <alignment horizontal="center" vertical="center"/>
    </xf>
    <xf numFmtId="166" fontId="25" fillId="0" borderId="0" xfId="42" applyNumberFormat="1" applyFont="1" applyFill="1" applyBorder="1" applyAlignment="1">
      <alignment horizontal="right" vertical="center"/>
    </xf>
    <xf numFmtId="0" fontId="25" fillId="0" borderId="0" xfId="42" applyFont="1" applyFill="1" applyBorder="1" applyAlignment="1">
      <alignment vertical="center"/>
    </xf>
    <xf numFmtId="166" fontId="27" fillId="0" borderId="12" xfId="42" applyNumberFormat="1" applyFont="1" applyFill="1" applyBorder="1" applyAlignment="1">
      <alignment vertical="center"/>
    </xf>
    <xf numFmtId="166" fontId="25" fillId="0" borderId="12" xfId="42" applyNumberFormat="1" applyFont="1" applyFill="1" applyBorder="1" applyAlignment="1">
      <alignment horizontal="center" vertical="center"/>
    </xf>
    <xf numFmtId="166" fontId="25" fillId="0" borderId="12" xfId="42" applyNumberFormat="1" applyFont="1" applyFill="1" applyBorder="1" applyAlignment="1">
      <alignment horizontal="right" vertical="center"/>
    </xf>
    <xf numFmtId="0" fontId="25" fillId="0" borderId="12" xfId="42" applyFont="1" applyFill="1" applyBorder="1" applyAlignment="1">
      <alignment vertical="center"/>
    </xf>
    <xf numFmtId="0" fontId="25" fillId="0" borderId="0" xfId="42" applyFont="1" applyFill="1" applyAlignment="1">
      <alignment horizontal="right" vertical="center"/>
    </xf>
    <xf numFmtId="166" fontId="23" fillId="0" borderId="0" xfId="41" applyNumberFormat="1" applyFont="1" applyFill="1" applyAlignment="1">
      <alignment vertical="center"/>
    </xf>
    <xf numFmtId="166" fontId="23" fillId="0" borderId="0" xfId="41" applyNumberFormat="1" applyFont="1" applyFill="1" applyAlignment="1">
      <alignment horizontal="center" vertical="center"/>
    </xf>
    <xf numFmtId="166" fontId="24" fillId="0" borderId="0" xfId="41" applyNumberFormat="1" applyFont="1" applyFill="1" applyBorder="1" applyAlignment="1">
      <alignment vertical="center"/>
    </xf>
    <xf numFmtId="166" fontId="24" fillId="0" borderId="0" xfId="41" applyNumberFormat="1" applyFont="1" applyFill="1" applyAlignment="1">
      <alignment horizontal="center" vertical="center"/>
    </xf>
    <xf numFmtId="0" fontId="24" fillId="0" borderId="12" xfId="41" applyNumberFormat="1" applyFont="1" applyFill="1" applyBorder="1" applyAlignment="1">
      <alignment horizontal="right" vertical="center"/>
    </xf>
    <xf numFmtId="0" fontId="24" fillId="0" borderId="0" xfId="41" applyNumberFormat="1" applyFont="1" applyFill="1" applyAlignment="1">
      <alignment horizontal="right" vertical="center"/>
    </xf>
    <xf numFmtId="0" fontId="24" fillId="0" borderId="0" xfId="41" quotePrefix="1" applyNumberFormat="1" applyFont="1" applyFill="1" applyBorder="1" applyAlignment="1">
      <alignment horizontal="right" vertical="center"/>
    </xf>
    <xf numFmtId="15" fontId="24" fillId="0" borderId="0" xfId="41" quotePrefix="1" applyNumberFormat="1" applyFont="1" applyFill="1" applyBorder="1" applyAlignment="1">
      <alignment horizontal="right" vertical="center"/>
    </xf>
    <xf numFmtId="166" fontId="24" fillId="0" borderId="0" xfId="41" applyNumberFormat="1" applyFont="1" applyFill="1" applyBorder="1" applyAlignment="1">
      <alignment horizontal="right" vertical="center"/>
    </xf>
    <xf numFmtId="166" fontId="24" fillId="0" borderId="0" xfId="41" applyNumberFormat="1" applyFont="1" applyFill="1" applyAlignment="1">
      <alignment vertical="center"/>
    </xf>
    <xf numFmtId="166" fontId="23" fillId="0" borderId="0" xfId="41" applyNumberFormat="1" applyFont="1" applyFill="1" applyAlignment="1">
      <alignment horizontal="right" vertical="center"/>
    </xf>
    <xf numFmtId="166" fontId="23" fillId="0" borderId="0" xfId="41" applyNumberFormat="1" applyFont="1" applyFill="1" applyBorder="1" applyAlignment="1">
      <alignment horizontal="right" vertical="center"/>
    </xf>
    <xf numFmtId="166" fontId="23" fillId="0" borderId="10" xfId="41" applyNumberFormat="1" applyFont="1" applyFill="1" applyBorder="1" applyAlignment="1">
      <alignment horizontal="right" vertical="center"/>
    </xf>
    <xf numFmtId="166" fontId="23" fillId="0" borderId="11" xfId="41" applyNumberFormat="1" applyFont="1" applyFill="1" applyBorder="1" applyAlignment="1">
      <alignment horizontal="right" vertical="center"/>
    </xf>
    <xf numFmtId="0" fontId="24" fillId="0" borderId="10" xfId="41" quotePrefix="1" applyNumberFormat="1" applyFont="1" applyFill="1" applyBorder="1" applyAlignment="1">
      <alignment horizontal="right" vertical="center"/>
    </xf>
    <xf numFmtId="166" fontId="23" fillId="0" borderId="10" xfId="41" applyNumberFormat="1" applyFont="1" applyFill="1" applyBorder="1" applyAlignment="1">
      <alignment vertical="center"/>
    </xf>
    <xf numFmtId="166" fontId="23" fillId="0" borderId="10" xfId="41" applyNumberFormat="1" applyFont="1" applyFill="1" applyBorder="1" applyAlignment="1">
      <alignment horizontal="center" vertical="center"/>
    </xf>
    <xf numFmtId="169" fontId="23" fillId="0" borderId="10" xfId="28" applyNumberFormat="1" applyFont="1" applyFill="1" applyBorder="1" applyAlignment="1">
      <alignment horizontal="right" vertical="center"/>
    </xf>
    <xf numFmtId="166" fontId="24" fillId="0" borderId="0" xfId="42" applyNumberFormat="1" applyFont="1" applyFill="1" applyBorder="1" applyAlignment="1">
      <alignment vertical="center"/>
    </xf>
    <xf numFmtId="166" fontId="23" fillId="0" borderId="0" xfId="42" applyNumberFormat="1" applyFont="1" applyFill="1" applyBorder="1" applyAlignment="1">
      <alignment horizontal="right" vertical="center"/>
    </xf>
    <xf numFmtId="0" fontId="23" fillId="0" borderId="0" xfId="42" applyFont="1" applyFill="1" applyBorder="1" applyAlignment="1">
      <alignment vertical="center"/>
    </xf>
    <xf numFmtId="0" fontId="26" fillId="0" borderId="12" xfId="41" applyNumberFormat="1" applyFont="1" applyFill="1" applyBorder="1" applyAlignment="1">
      <alignment horizontal="right" vertical="center"/>
    </xf>
    <xf numFmtId="0" fontId="26" fillId="0" borderId="0" xfId="41" applyNumberFormat="1" applyFont="1" applyFill="1" applyAlignment="1">
      <alignment horizontal="right" vertical="center"/>
    </xf>
    <xf numFmtId="166" fontId="25" fillId="0" borderId="0" xfId="28" applyNumberFormat="1" applyFont="1" applyFill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66" fontId="26" fillId="0" borderId="0" xfId="41" applyNumberFormat="1" applyFont="1" applyFill="1" applyAlignment="1">
      <alignment horizontal="left" vertical="center"/>
    </xf>
    <xf numFmtId="168" fontId="25" fillId="0" borderId="0" xfId="41" applyNumberFormat="1" applyFont="1" applyFill="1" applyAlignment="1">
      <alignment horizontal="right" vertical="center"/>
    </xf>
    <xf numFmtId="166" fontId="25" fillId="0" borderId="0" xfId="41" quotePrefix="1" applyNumberFormat="1" applyFont="1" applyFill="1" applyAlignment="1">
      <alignment vertical="center"/>
    </xf>
    <xf numFmtId="166" fontId="23" fillId="0" borderId="0" xfId="41" quotePrefix="1" applyNumberFormat="1" applyFont="1" applyFill="1" applyAlignment="1">
      <alignment horizontal="center" vertical="center"/>
    </xf>
    <xf numFmtId="166" fontId="23" fillId="0" borderId="0" xfId="41" applyNumberFormat="1" applyFont="1" applyFill="1" applyBorder="1" applyAlignment="1">
      <alignment vertical="center"/>
    </xf>
    <xf numFmtId="0" fontId="23" fillId="0" borderId="0" xfId="0" applyFont="1" applyFill="1"/>
    <xf numFmtId="166" fontId="23" fillId="0" borderId="12" xfId="41" applyNumberFormat="1" applyFont="1" applyFill="1" applyBorder="1" applyAlignment="1">
      <alignment horizontal="right" vertical="center"/>
    </xf>
    <xf numFmtId="167" fontId="23" fillId="0" borderId="11" xfId="41" applyNumberFormat="1" applyFont="1" applyFill="1" applyBorder="1" applyAlignment="1">
      <alignment horizontal="right" vertical="center"/>
    </xf>
    <xf numFmtId="167" fontId="23" fillId="0" borderId="0" xfId="41" applyNumberFormat="1" applyFont="1" applyFill="1" applyAlignment="1">
      <alignment horizontal="right" vertical="center"/>
    </xf>
    <xf numFmtId="167" fontId="23" fillId="0" borderId="0" xfId="41" applyNumberFormat="1" applyFont="1" applyFill="1" applyBorder="1" applyAlignment="1">
      <alignment horizontal="right" vertical="center"/>
    </xf>
    <xf numFmtId="166" fontId="24" fillId="0" borderId="0" xfId="42" applyNumberFormat="1" applyFont="1" applyFill="1" applyAlignment="1">
      <alignment vertical="center"/>
    </xf>
    <xf numFmtId="166" fontId="23" fillId="0" borderId="0" xfId="42" applyNumberFormat="1" applyFont="1" applyFill="1" applyAlignment="1">
      <alignment horizontal="right" vertical="center"/>
    </xf>
    <xf numFmtId="166" fontId="23" fillId="0" borderId="0" xfId="42" applyNumberFormat="1" applyFont="1" applyFill="1" applyAlignment="1">
      <alignment vertical="center"/>
    </xf>
    <xf numFmtId="166" fontId="24" fillId="0" borderId="0" xfId="42" applyNumberFormat="1" applyFont="1" applyFill="1" applyBorder="1" applyAlignment="1">
      <alignment horizontal="center" vertical="center"/>
    </xf>
    <xf numFmtId="166" fontId="24" fillId="0" borderId="0" xfId="42" applyNumberFormat="1" applyFont="1" applyFill="1" applyBorder="1" applyAlignment="1">
      <alignment horizontal="right" vertical="center"/>
    </xf>
    <xf numFmtId="166" fontId="24" fillId="0" borderId="0" xfId="42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4" fillId="0" borderId="0" xfId="42" applyFont="1" applyFill="1" applyAlignment="1">
      <alignment horizontal="right" vertical="center"/>
    </xf>
    <xf numFmtId="49" fontId="24" fillId="0" borderId="12" xfId="42" applyNumberFormat="1" applyFont="1" applyFill="1" applyBorder="1" applyAlignment="1">
      <alignment horizontal="right" vertical="center"/>
    </xf>
    <xf numFmtId="166" fontId="24" fillId="0" borderId="12" xfId="42" applyNumberFormat="1" applyFont="1" applyFill="1" applyBorder="1" applyAlignment="1">
      <alignment horizontal="right" vertical="center"/>
    </xf>
    <xf numFmtId="166" fontId="24" fillId="0" borderId="12" xfId="42" quotePrefix="1" applyNumberFormat="1" applyFont="1" applyFill="1" applyBorder="1" applyAlignment="1">
      <alignment horizontal="right" vertical="center"/>
    </xf>
    <xf numFmtId="166" fontId="24" fillId="0" borderId="10" xfId="42" applyNumberFormat="1" applyFont="1" applyFill="1" applyBorder="1" applyAlignment="1">
      <alignment horizontal="right" vertical="center"/>
    </xf>
    <xf numFmtId="166" fontId="24" fillId="0" borderId="0" xfId="42" applyNumberFormat="1" applyFont="1" applyFill="1" applyAlignment="1">
      <alignment horizontal="center" vertical="center"/>
    </xf>
    <xf numFmtId="170" fontId="24" fillId="0" borderId="0" xfId="42" applyNumberFormat="1" applyFont="1" applyFill="1" applyAlignment="1">
      <alignment horizontal="right" vertical="center"/>
    </xf>
    <xf numFmtId="170" fontId="23" fillId="0" borderId="0" xfId="42" applyNumberFormat="1" applyFont="1" applyFill="1" applyBorder="1" applyAlignment="1">
      <alignment horizontal="right" vertical="center"/>
    </xf>
    <xf numFmtId="170" fontId="24" fillId="0" borderId="0" xfId="42" applyNumberFormat="1" applyFont="1" applyFill="1" applyBorder="1" applyAlignment="1">
      <alignment horizontal="right" vertical="center"/>
    </xf>
    <xf numFmtId="170" fontId="23" fillId="0" borderId="0" xfId="42" applyNumberFormat="1" applyFont="1" applyFill="1" applyAlignment="1">
      <alignment horizontal="right" vertical="center"/>
    </xf>
    <xf numFmtId="0" fontId="24" fillId="0" borderId="0" xfId="42" applyFont="1" applyFill="1" applyAlignment="1">
      <alignment vertical="center"/>
    </xf>
    <xf numFmtId="170" fontId="23" fillId="0" borderId="0" xfId="42" applyNumberFormat="1" applyFont="1" applyFill="1" applyBorder="1" applyAlignment="1">
      <alignment horizontal="center" vertical="center"/>
    </xf>
    <xf numFmtId="170" fontId="23" fillId="0" borderId="0" xfId="42" applyNumberFormat="1" applyFont="1" applyFill="1" applyAlignment="1">
      <alignment vertical="center"/>
    </xf>
    <xf numFmtId="166" fontId="23" fillId="0" borderId="0" xfId="42" applyNumberFormat="1" applyFont="1" applyFill="1" applyAlignment="1">
      <alignment horizontal="center" vertical="center"/>
    </xf>
    <xf numFmtId="166" fontId="23" fillId="0" borderId="0" xfId="42" applyNumberFormat="1" applyFont="1" applyFill="1" applyBorder="1" applyAlignment="1">
      <alignment vertical="center"/>
    </xf>
    <xf numFmtId="165" fontId="23" fillId="0" borderId="0" xfId="28" applyFont="1" applyFill="1" applyAlignment="1">
      <alignment horizontal="right" vertical="center"/>
    </xf>
    <xf numFmtId="166" fontId="26" fillId="24" borderId="0" xfId="41" applyNumberFormat="1" applyFont="1" applyFill="1" applyBorder="1" applyAlignment="1">
      <alignment horizontal="right" vertical="center"/>
    </xf>
    <xf numFmtId="166" fontId="25" fillId="24" borderId="0" xfId="41" applyNumberFormat="1" applyFont="1" applyFill="1" applyAlignment="1">
      <alignment horizontal="right" vertical="center"/>
    </xf>
    <xf numFmtId="166" fontId="25" fillId="24" borderId="10" xfId="41" applyNumberFormat="1" applyFont="1" applyFill="1" applyBorder="1" applyAlignment="1">
      <alignment horizontal="right" vertical="center"/>
    </xf>
    <xf numFmtId="168" fontId="25" fillId="24" borderId="0" xfId="41" applyNumberFormat="1" applyFont="1" applyFill="1" applyBorder="1" applyAlignment="1">
      <alignment horizontal="right" vertical="center"/>
    </xf>
    <xf numFmtId="166" fontId="25" fillId="24" borderId="0" xfId="41" applyNumberFormat="1" applyFont="1" applyFill="1" applyBorder="1" applyAlignment="1">
      <alignment horizontal="right" vertical="center"/>
    </xf>
    <xf numFmtId="168" fontId="25" fillId="24" borderId="0" xfId="41" applyNumberFormat="1" applyFont="1" applyFill="1" applyAlignment="1">
      <alignment horizontal="right" vertical="center"/>
    </xf>
    <xf numFmtId="166" fontId="25" fillId="24" borderId="11" xfId="41" applyNumberFormat="1" applyFont="1" applyFill="1" applyBorder="1" applyAlignment="1">
      <alignment horizontal="right" vertical="center"/>
    </xf>
    <xf numFmtId="0" fontId="26" fillId="24" borderId="0" xfId="41" quotePrefix="1" applyNumberFormat="1" applyFont="1" applyFill="1" applyBorder="1" applyAlignment="1">
      <alignment horizontal="right" vertical="center"/>
    </xf>
    <xf numFmtId="166" fontId="25" fillId="24" borderId="0" xfId="41" applyNumberFormat="1" applyFont="1" applyFill="1" applyAlignment="1">
      <alignment vertical="center"/>
    </xf>
    <xf numFmtId="170" fontId="23" fillId="24" borderId="0" xfId="42" applyNumberFormat="1" applyFont="1" applyFill="1" applyBorder="1" applyAlignment="1">
      <alignment horizontal="right" vertical="center"/>
    </xf>
    <xf numFmtId="170" fontId="23" fillId="24" borderId="0" xfId="42" applyNumberFormat="1" applyFont="1" applyFill="1" applyAlignment="1">
      <alignment horizontal="right" vertical="center"/>
    </xf>
    <xf numFmtId="15" fontId="26" fillId="24" borderId="0" xfId="41" quotePrefix="1" applyNumberFormat="1" applyFont="1" applyFill="1" applyBorder="1" applyAlignment="1">
      <alignment horizontal="right" vertical="center"/>
    </xf>
    <xf numFmtId="170" fontId="25" fillId="24" borderId="0" xfId="28" applyNumberFormat="1" applyFont="1" applyFill="1" applyBorder="1" applyAlignment="1">
      <alignment horizontal="right" vertical="center"/>
    </xf>
    <xf numFmtId="170" fontId="25" fillId="24" borderId="0" xfId="41" applyNumberFormat="1" applyFont="1" applyFill="1" applyBorder="1" applyAlignment="1">
      <alignment horizontal="right" vertical="center"/>
    </xf>
    <xf numFmtId="170" fontId="25" fillId="24" borderId="0" xfId="28" applyNumberFormat="1" applyFont="1" applyFill="1" applyAlignment="1">
      <alignment horizontal="right" vertical="center"/>
    </xf>
    <xf numFmtId="166" fontId="25" fillId="0" borderId="0" xfId="41" applyNumberFormat="1" applyFont="1" applyFill="1" applyAlignment="1">
      <alignment horizontal="center" vertical="center"/>
    </xf>
    <xf numFmtId="166" fontId="24" fillId="0" borderId="0" xfId="41" applyNumberFormat="1" applyFont="1" applyFill="1" applyBorder="1" applyAlignment="1">
      <alignment horizontal="center" vertical="center"/>
    </xf>
    <xf numFmtId="166" fontId="24" fillId="0" borderId="10" xfId="41" applyNumberFormat="1" applyFont="1" applyFill="1" applyBorder="1" applyAlignment="1">
      <alignment horizontal="center" vertical="center"/>
    </xf>
    <xf numFmtId="166" fontId="24" fillId="24" borderId="0" xfId="41" applyNumberFormat="1" applyFont="1" applyFill="1" applyBorder="1" applyAlignment="1">
      <alignment horizontal="right" vertical="center"/>
    </xf>
    <xf numFmtId="166" fontId="23" fillId="24" borderId="0" xfId="41" applyNumberFormat="1" applyFont="1" applyFill="1" applyAlignment="1">
      <alignment horizontal="right" vertical="center"/>
    </xf>
    <xf numFmtId="166" fontId="23" fillId="24" borderId="0" xfId="41" applyNumberFormat="1" applyFont="1" applyFill="1" applyBorder="1" applyAlignment="1">
      <alignment horizontal="right" vertical="center"/>
    </xf>
    <xf numFmtId="167" fontId="23" fillId="24" borderId="11" xfId="41" applyNumberFormat="1" applyFont="1" applyFill="1" applyBorder="1" applyAlignment="1">
      <alignment horizontal="right" vertical="center"/>
    </xf>
    <xf numFmtId="166" fontId="25" fillId="0" borderId="10" xfId="41" applyNumberFormat="1" applyFont="1" applyFill="1" applyBorder="1" applyAlignment="1">
      <alignment vertical="center"/>
    </xf>
    <xf numFmtId="166" fontId="26" fillId="0" borderId="10" xfId="41" applyNumberFormat="1" applyFont="1" applyFill="1" applyBorder="1" applyAlignment="1">
      <alignment horizontal="center" vertical="center"/>
    </xf>
    <xf numFmtId="166" fontId="26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center" vertical="center"/>
    </xf>
    <xf numFmtId="166" fontId="24" fillId="0" borderId="10" xfId="42" applyNumberFormat="1" applyFont="1" applyFill="1" applyBorder="1" applyAlignment="1">
      <alignment horizontal="center" vertical="center"/>
    </xf>
    <xf numFmtId="166" fontId="25" fillId="0" borderId="0" xfId="41" applyNumberFormat="1" applyFont="1" applyFill="1" applyAlignment="1">
      <alignment horizontal="center" vertical="center"/>
    </xf>
    <xf numFmtId="166" fontId="24" fillId="0" borderId="0" xfId="42" quotePrefix="1" applyNumberFormat="1" applyFont="1" applyFill="1" applyAlignment="1">
      <alignment horizontal="right"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center" vertical="center"/>
    </xf>
    <xf numFmtId="166" fontId="24" fillId="0" borderId="10" xfId="42" applyNumberFormat="1" applyFont="1" applyFill="1" applyBorder="1" applyAlignment="1">
      <alignment horizontal="center" vertical="center"/>
    </xf>
    <xf numFmtId="166" fontId="25" fillId="0" borderId="12" xfId="42" applyNumberFormat="1" applyFont="1" applyFill="1" applyBorder="1" applyAlignment="1">
      <alignment vertical="center"/>
    </xf>
    <xf numFmtId="166" fontId="23" fillId="0" borderId="0" xfId="42" applyNumberFormat="1" applyFont="1" applyFill="1" applyBorder="1" applyAlignment="1">
      <alignment horizontal="center" vertical="center"/>
    </xf>
    <xf numFmtId="170" fontId="23" fillId="0" borderId="0" xfId="29" applyNumberFormat="1" applyFont="1" applyFill="1" applyAlignment="1">
      <alignment horizontal="right" vertical="center"/>
    </xf>
    <xf numFmtId="170" fontId="23" fillId="0" borderId="0" xfId="29" applyNumberFormat="1" applyFont="1" applyFill="1" applyBorder="1" applyAlignment="1">
      <alignment horizontal="right" vertical="center"/>
    </xf>
    <xf numFmtId="165" fontId="24" fillId="0" borderId="0" xfId="28" applyFont="1" applyFill="1" applyBorder="1" applyAlignment="1">
      <alignment horizontal="right" vertical="center"/>
    </xf>
    <xf numFmtId="170" fontId="23" fillId="24" borderId="0" xfId="29" applyNumberFormat="1" applyFont="1" applyFill="1" applyAlignment="1">
      <alignment horizontal="right" vertical="center"/>
    </xf>
    <xf numFmtId="3" fontId="29" fillId="0" borderId="0" xfId="0" applyNumberFormat="1" applyFont="1"/>
    <xf numFmtId="3" fontId="25" fillId="0" borderId="0" xfId="0" applyNumberFormat="1" applyFont="1"/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24" borderId="0" xfId="28" applyNumberFormat="1" applyFont="1" applyFill="1" applyAlignment="1">
      <alignment horizontal="right" vertical="center"/>
    </xf>
    <xf numFmtId="166" fontId="23" fillId="24" borderId="10" xfId="41" applyNumberFormat="1" applyFont="1" applyFill="1" applyBorder="1" applyAlignment="1">
      <alignment horizontal="right" vertical="center"/>
    </xf>
    <xf numFmtId="166" fontId="23" fillId="24" borderId="10" xfId="41" applyNumberFormat="1" applyFont="1" applyFill="1" applyBorder="1" applyAlignment="1">
      <alignment vertical="center"/>
    </xf>
    <xf numFmtId="166" fontId="23" fillId="24" borderId="11" xfId="41" applyNumberFormat="1" applyFont="1" applyFill="1" applyBorder="1" applyAlignment="1">
      <alignment horizontal="right" vertical="center"/>
    </xf>
    <xf numFmtId="166" fontId="23" fillId="24" borderId="12" xfId="41" applyNumberFormat="1" applyFont="1" applyFill="1" applyBorder="1" applyAlignment="1">
      <alignment horizontal="right" vertical="center"/>
    </xf>
    <xf numFmtId="170" fontId="23" fillId="0" borderId="0" xfId="28" applyNumberFormat="1" applyFont="1" applyFill="1" applyBorder="1" applyAlignment="1">
      <alignment horizontal="right" vertical="center"/>
    </xf>
    <xf numFmtId="170" fontId="23" fillId="0" borderId="13" xfId="42" applyNumberFormat="1" applyFont="1" applyFill="1" applyBorder="1" applyAlignment="1">
      <alignment horizontal="right" vertical="center"/>
    </xf>
    <xf numFmtId="170" fontId="23" fillId="24" borderId="10" xfId="42" applyNumberFormat="1" applyFont="1" applyFill="1" applyBorder="1" applyAlignment="1">
      <alignment horizontal="right" vertical="center"/>
    </xf>
    <xf numFmtId="170" fontId="23" fillId="24" borderId="0" xfId="28" applyNumberFormat="1" applyFont="1" applyFill="1" applyBorder="1" applyAlignment="1">
      <alignment horizontal="right" vertical="center"/>
    </xf>
    <xf numFmtId="170" fontId="23" fillId="24" borderId="13" xfId="42" applyNumberFormat="1" applyFont="1" applyFill="1" applyBorder="1" applyAlignment="1">
      <alignment horizontal="right" vertical="center"/>
    </xf>
    <xf numFmtId="170" fontId="23" fillId="0" borderId="14" xfId="29" applyNumberFormat="1" applyFont="1" applyFill="1" applyBorder="1" applyAlignment="1">
      <alignment horizontal="right" vertical="center"/>
    </xf>
    <xf numFmtId="170" fontId="23" fillId="0" borderId="14" xfId="42" applyNumberFormat="1" applyFont="1" applyFill="1" applyBorder="1" applyAlignment="1">
      <alignment vertical="center"/>
    </xf>
    <xf numFmtId="170" fontId="23" fillId="0" borderId="13" xfId="29" applyNumberFormat="1" applyFont="1" applyFill="1" applyBorder="1" applyAlignment="1">
      <alignment horizontal="right" vertical="center"/>
    </xf>
    <xf numFmtId="170" fontId="23" fillId="24" borderId="10" xfId="29" applyNumberFormat="1" applyFont="1" applyFill="1" applyBorder="1" applyAlignment="1">
      <alignment horizontal="right" vertical="center"/>
    </xf>
    <xf numFmtId="170" fontId="23" fillId="24" borderId="0" xfId="29" applyNumberFormat="1" applyFont="1" applyFill="1" applyBorder="1" applyAlignment="1">
      <alignment horizontal="right" vertical="center"/>
    </xf>
    <xf numFmtId="170" fontId="23" fillId="24" borderId="14" xfId="29" applyNumberFormat="1" applyFont="1" applyFill="1" applyBorder="1" applyAlignment="1">
      <alignment horizontal="right" vertical="center"/>
    </xf>
    <xf numFmtId="170" fontId="23" fillId="24" borderId="14" xfId="42" applyNumberFormat="1" applyFont="1" applyFill="1" applyBorder="1" applyAlignment="1">
      <alignment vertical="center"/>
    </xf>
    <xf numFmtId="170" fontId="23" fillId="24" borderId="13" xfId="29" applyNumberFormat="1" applyFont="1" applyFill="1" applyBorder="1" applyAlignment="1">
      <alignment horizontal="right" vertical="center"/>
    </xf>
    <xf numFmtId="170" fontId="25" fillId="24" borderId="10" xfId="28" applyNumberFormat="1" applyFont="1" applyFill="1" applyBorder="1" applyAlignment="1">
      <alignment horizontal="right" vertical="center"/>
    </xf>
    <xf numFmtId="170" fontId="25" fillId="0" borderId="10" xfId="28" applyNumberFormat="1" applyFont="1" applyFill="1" applyBorder="1" applyAlignment="1">
      <alignment horizontal="right" vertical="center"/>
    </xf>
    <xf numFmtId="170" fontId="25" fillId="24" borderId="10" xfId="41" applyNumberFormat="1" applyFont="1" applyFill="1" applyBorder="1" applyAlignment="1">
      <alignment horizontal="right" vertical="center"/>
    </xf>
    <xf numFmtId="170" fontId="25" fillId="0" borderId="10" xfId="41" applyNumberFormat="1" applyFont="1" applyFill="1" applyBorder="1" applyAlignment="1">
      <alignment horizontal="right" vertical="center"/>
    </xf>
    <xf numFmtId="170" fontId="25" fillId="0" borderId="11" xfId="28" applyNumberFormat="1" applyFont="1" applyFill="1" applyBorder="1" applyAlignment="1">
      <alignment horizontal="right" vertical="center"/>
    </xf>
    <xf numFmtId="170" fontId="25" fillId="24" borderId="11" xfId="28" applyNumberFormat="1" applyFont="1" applyFill="1" applyBorder="1" applyAlignment="1">
      <alignment horizontal="right" vertical="center"/>
    </xf>
    <xf numFmtId="166" fontId="25" fillId="0" borderId="10" xfId="41" applyNumberFormat="1" applyFont="1" applyFill="1" applyBorder="1" applyAlignment="1">
      <alignment horizontal="justify" vertical="center"/>
    </xf>
    <xf numFmtId="0" fontId="25" fillId="0" borderId="10" xfId="41" applyNumberFormat="1" applyFont="1" applyFill="1" applyBorder="1" applyAlignment="1">
      <alignment horizontal="left" vertical="center"/>
    </xf>
    <xf numFmtId="170" fontId="23" fillId="24" borderId="10" xfId="28" applyNumberFormat="1" applyFont="1" applyFill="1" applyBorder="1" applyAlignment="1">
      <alignment horizontal="right" vertical="center"/>
    </xf>
    <xf numFmtId="170" fontId="23" fillId="0" borderId="10" xfId="28" applyNumberFormat="1" applyFont="1" applyFill="1" applyBorder="1" applyAlignment="1">
      <alignment horizontal="right" vertical="center"/>
    </xf>
    <xf numFmtId="170" fontId="23" fillId="0" borderId="10" xfId="42" applyNumberFormat="1" applyFont="1" applyFill="1" applyBorder="1" applyAlignment="1">
      <alignment horizontal="right" vertical="center"/>
    </xf>
    <xf numFmtId="170" fontId="23" fillId="0" borderId="10" xfId="29" applyNumberFormat="1" applyFont="1" applyFill="1" applyBorder="1" applyAlignment="1">
      <alignment horizontal="right"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center" vertical="center"/>
    </xf>
    <xf numFmtId="166" fontId="26" fillId="0" borderId="1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Alignment="1">
      <alignment horizontal="center" vertical="center"/>
    </xf>
    <xf numFmtId="166" fontId="26" fillId="0" borderId="0" xfId="41" applyNumberFormat="1" applyFont="1" applyFill="1" applyBorder="1" applyAlignment="1">
      <alignment horizontal="center" vertical="center"/>
    </xf>
    <xf numFmtId="166" fontId="24" fillId="0" borderId="0" xfId="41" applyNumberFormat="1" applyFont="1" applyFill="1" applyBorder="1" applyAlignment="1">
      <alignment horizontal="center" vertical="center"/>
    </xf>
    <xf numFmtId="166" fontId="24" fillId="0" borderId="10" xfId="41" applyNumberFormat="1" applyFont="1" applyFill="1" applyBorder="1" applyAlignment="1">
      <alignment horizontal="center" vertical="center"/>
    </xf>
    <xf numFmtId="166" fontId="24" fillId="0" borderId="10" xfId="42" applyNumberFormat="1" applyFont="1" applyFill="1" applyBorder="1" applyAlignment="1">
      <alignment horizontal="center" vertical="center"/>
    </xf>
    <xf numFmtId="166" fontId="24" fillId="0" borderId="12" xfId="42" applyNumberFormat="1" applyFont="1" applyFill="1" applyBorder="1" applyAlignment="1">
      <alignment horizontal="center" vertical="center"/>
    </xf>
    <xf numFmtId="166" fontId="24" fillId="0" borderId="15" xfId="42" applyNumberFormat="1" applyFont="1" applyFill="1" applyBorder="1" applyAlignment="1">
      <alignment horizontal="center" vertical="center"/>
    </xf>
    <xf numFmtId="166" fontId="25" fillId="0" borderId="10" xfId="41" applyNumberFormat="1" applyFont="1" applyFill="1" applyBorder="1" applyAlignment="1">
      <alignment horizontal="left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_Esso TH 311205 - E" xfId="41" xr:uid="{00000000-0005-0000-0000-000029000000}"/>
    <cellStyle name="Normal_Esso TH 311205 - E_FS ETL1Q11_Eng_Final" xfId="42" xr:uid="{00000000-0005-0000-0000-00002A000000}"/>
    <cellStyle name="Note" xfId="43" builtinId="10" customBuiltin="1"/>
    <cellStyle name="Output" xfId="44" builtinId="21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8"/>
  <sheetViews>
    <sheetView topLeftCell="A142" zoomScale="110" zoomScaleNormal="110" zoomScaleSheetLayoutView="120" workbookViewId="0">
      <selection activeCell="G64" sqref="G64"/>
    </sheetView>
  </sheetViews>
  <sheetFormatPr defaultColWidth="9.140625" defaultRowHeight="16.5" customHeight="1"/>
  <cols>
    <col min="1" max="3" width="1.5703125" style="10" customWidth="1"/>
    <col min="4" max="4" width="30.42578125" style="10" customWidth="1"/>
    <col min="5" max="5" width="6.5703125" style="131" customWidth="1"/>
    <col min="6" max="6" width="0.5703125" style="131" customWidth="1"/>
    <col min="7" max="7" width="12.42578125" style="9" bestFit="1" customWidth="1"/>
    <col min="8" max="8" width="0.85546875" style="9" customWidth="1"/>
    <col min="9" max="9" width="12.140625" style="9" customWidth="1"/>
    <col min="10" max="10" width="0.85546875" style="9" customWidth="1"/>
    <col min="11" max="11" width="12.42578125" style="9" bestFit="1" customWidth="1"/>
    <col min="12" max="12" width="0.85546875" style="9" customWidth="1"/>
    <col min="13" max="13" width="12.42578125" style="9" bestFit="1" customWidth="1"/>
    <col min="14" max="14" width="9.85546875" style="10" bestFit="1" customWidth="1"/>
    <col min="15" max="16384" width="9.140625" style="10"/>
  </cols>
  <sheetData>
    <row r="1" spans="1:13" ht="16.5" customHeight="1">
      <c r="A1" s="8" t="s">
        <v>112</v>
      </c>
      <c r="B1" s="8"/>
      <c r="C1" s="8"/>
      <c r="D1" s="8"/>
    </row>
    <row r="2" spans="1:13" ht="16.5" customHeight="1">
      <c r="A2" s="11" t="s">
        <v>87</v>
      </c>
      <c r="B2" s="11"/>
      <c r="C2" s="11"/>
      <c r="D2" s="11"/>
    </row>
    <row r="3" spans="1:13" s="15" customFormat="1" ht="16.5" customHeight="1">
      <c r="A3" s="12" t="s">
        <v>148</v>
      </c>
      <c r="B3" s="12"/>
      <c r="C3" s="12"/>
      <c r="D3" s="12"/>
      <c r="E3" s="13"/>
      <c r="F3" s="13"/>
      <c r="G3" s="14"/>
      <c r="H3" s="14"/>
      <c r="I3" s="14"/>
      <c r="J3" s="14"/>
      <c r="K3" s="14"/>
      <c r="L3" s="14"/>
      <c r="M3" s="14"/>
    </row>
    <row r="4" spans="1:13" ht="16.5" customHeight="1">
      <c r="A4" s="16" t="s">
        <v>32</v>
      </c>
      <c r="B4" s="16"/>
      <c r="C4" s="16"/>
      <c r="D4" s="16"/>
      <c r="E4" s="17"/>
      <c r="F4" s="17"/>
      <c r="G4" s="18"/>
      <c r="H4" s="18"/>
      <c r="I4" s="18"/>
      <c r="J4" s="18"/>
      <c r="K4" s="18"/>
      <c r="L4" s="18"/>
      <c r="M4" s="18"/>
    </row>
    <row r="5" spans="1:13" ht="16.5" customHeight="1">
      <c r="A5" s="12"/>
      <c r="B5" s="12"/>
      <c r="C5" s="12"/>
      <c r="D5" s="12"/>
      <c r="E5" s="13"/>
      <c r="F5" s="13"/>
      <c r="G5" s="14"/>
      <c r="H5" s="14"/>
      <c r="I5" s="14"/>
      <c r="J5" s="14"/>
      <c r="K5" s="14"/>
      <c r="L5" s="14"/>
      <c r="M5" s="14"/>
    </row>
    <row r="7" spans="1:13" ht="16.5" customHeight="1">
      <c r="G7" s="184" t="s">
        <v>109</v>
      </c>
      <c r="H7" s="184"/>
      <c r="I7" s="184"/>
      <c r="J7" s="12"/>
      <c r="K7" s="184" t="s">
        <v>111</v>
      </c>
      <c r="L7" s="184"/>
      <c r="M7" s="184"/>
    </row>
    <row r="8" spans="1:13" ht="16.5" customHeight="1">
      <c r="G8" s="182" t="s">
        <v>110</v>
      </c>
      <c r="H8" s="182"/>
      <c r="I8" s="182"/>
      <c r="J8" s="12"/>
      <c r="K8" s="182" t="s">
        <v>110</v>
      </c>
      <c r="L8" s="182"/>
      <c r="M8" s="182"/>
    </row>
    <row r="9" spans="1:13" ht="16.5" customHeight="1">
      <c r="E9" s="129" t="s">
        <v>67</v>
      </c>
      <c r="F9" s="19"/>
      <c r="G9" s="69">
        <v>2020</v>
      </c>
      <c r="H9" s="70"/>
      <c r="I9" s="69">
        <v>2019</v>
      </c>
      <c r="J9" s="20"/>
      <c r="K9" s="69">
        <v>2020</v>
      </c>
      <c r="L9" s="70"/>
      <c r="M9" s="69">
        <v>2019</v>
      </c>
    </row>
    <row r="10" spans="1:13" ht="16.5" customHeight="1">
      <c r="F10" s="19"/>
      <c r="G10" s="106"/>
      <c r="H10" s="21"/>
      <c r="I10" s="22"/>
      <c r="J10" s="22"/>
      <c r="K10" s="106"/>
      <c r="L10" s="21"/>
      <c r="M10" s="22"/>
    </row>
    <row r="11" spans="1:13" ht="16.5" customHeight="1">
      <c r="A11" s="23" t="s">
        <v>31</v>
      </c>
      <c r="B11" s="23"/>
      <c r="C11" s="23"/>
      <c r="D11" s="23"/>
      <c r="G11" s="107"/>
      <c r="H11" s="14"/>
      <c r="K11" s="107"/>
      <c r="L11" s="14"/>
    </row>
    <row r="12" spans="1:13" ht="16.5" customHeight="1">
      <c r="A12" s="23"/>
      <c r="B12" s="23"/>
      <c r="C12" s="23"/>
      <c r="D12" s="23"/>
      <c r="G12" s="107"/>
      <c r="H12" s="14"/>
      <c r="K12" s="107"/>
      <c r="L12" s="14"/>
    </row>
    <row r="13" spans="1:13" ht="16.5" customHeight="1">
      <c r="A13" s="23" t="s">
        <v>21</v>
      </c>
      <c r="B13" s="23"/>
      <c r="C13" s="23"/>
      <c r="D13" s="23"/>
      <c r="G13" s="107"/>
      <c r="H13" s="14"/>
      <c r="K13" s="107"/>
      <c r="L13" s="14"/>
      <c r="M13" s="14"/>
    </row>
    <row r="14" spans="1:13" ht="16.5" customHeight="1">
      <c r="A14" s="23"/>
      <c r="B14" s="23"/>
      <c r="C14" s="23"/>
      <c r="D14" s="23"/>
      <c r="G14" s="107"/>
      <c r="H14" s="14"/>
      <c r="K14" s="107"/>
      <c r="L14" s="14"/>
      <c r="M14" s="14"/>
    </row>
    <row r="15" spans="1:13" ht="16.5" customHeight="1">
      <c r="A15" s="10" t="s">
        <v>3</v>
      </c>
      <c r="E15" s="131">
        <v>8</v>
      </c>
      <c r="G15" s="107">
        <v>261687</v>
      </c>
      <c r="I15" s="9">
        <v>276683</v>
      </c>
      <c r="K15" s="107">
        <v>261687</v>
      </c>
      <c r="L15" s="71"/>
      <c r="M15" s="9">
        <v>276683</v>
      </c>
    </row>
    <row r="16" spans="1:13" ht="16.5" customHeight="1">
      <c r="A16" s="10" t="s">
        <v>34</v>
      </c>
      <c r="E16" s="131">
        <v>9</v>
      </c>
      <c r="G16" s="107">
        <f>5083153</f>
        <v>5083153</v>
      </c>
      <c r="I16" s="71">
        <v>6464042</v>
      </c>
      <c r="K16" s="107">
        <f>5083153</f>
        <v>5083153</v>
      </c>
      <c r="L16" s="71"/>
      <c r="M16" s="71">
        <v>6464042</v>
      </c>
    </row>
    <row r="17" spans="1:13" ht="16.5" customHeight="1">
      <c r="A17" s="10" t="s">
        <v>14</v>
      </c>
      <c r="E17" s="131" t="s">
        <v>179</v>
      </c>
      <c r="G17" s="107">
        <v>36486</v>
      </c>
      <c r="I17" s="71" t="s">
        <v>0</v>
      </c>
      <c r="K17" s="150">
        <v>99982</v>
      </c>
      <c r="L17" s="71"/>
      <c r="M17" s="71">
        <v>50526</v>
      </c>
    </row>
    <row r="18" spans="1:13" ht="16.5" customHeight="1">
      <c r="A18" s="10" t="s">
        <v>65</v>
      </c>
      <c r="E18" s="131">
        <v>10</v>
      </c>
      <c r="G18" s="107">
        <v>13144237</v>
      </c>
      <c r="I18" s="9">
        <v>19085170</v>
      </c>
      <c r="K18" s="107">
        <v>13144237</v>
      </c>
      <c r="L18" s="71"/>
      <c r="M18" s="9">
        <v>19085170</v>
      </c>
    </row>
    <row r="19" spans="1:13" ht="16.5" customHeight="1">
      <c r="A19" s="10" t="s">
        <v>95</v>
      </c>
      <c r="E19" s="148">
        <v>11</v>
      </c>
      <c r="G19" s="107">
        <v>2888219</v>
      </c>
      <c r="I19" s="9">
        <v>1377578</v>
      </c>
      <c r="K19" s="107">
        <v>2888219</v>
      </c>
      <c r="L19" s="71"/>
      <c r="M19" s="9">
        <v>1377578</v>
      </c>
    </row>
    <row r="20" spans="1:13" ht="16.5" customHeight="1">
      <c r="A20" s="10" t="s">
        <v>4</v>
      </c>
      <c r="E20" s="148" t="s">
        <v>183</v>
      </c>
      <c r="G20" s="108">
        <v>1507155</v>
      </c>
      <c r="I20" s="18">
        <v>4774725</v>
      </c>
      <c r="K20" s="108">
        <v>1639698</v>
      </c>
      <c r="L20" s="72"/>
      <c r="M20" s="18">
        <v>4957208</v>
      </c>
    </row>
    <row r="21" spans="1:13" ht="16.5" customHeight="1">
      <c r="G21" s="109"/>
      <c r="H21" s="24"/>
      <c r="I21" s="24"/>
      <c r="J21" s="24"/>
      <c r="K21" s="109"/>
      <c r="L21" s="24"/>
      <c r="M21" s="24"/>
    </row>
    <row r="22" spans="1:13" ht="16.5" customHeight="1">
      <c r="A22" s="73" t="s">
        <v>91</v>
      </c>
      <c r="B22" s="73"/>
      <c r="C22" s="73"/>
      <c r="D22" s="73"/>
      <c r="G22" s="108">
        <f>SUM(G15:G20)</f>
        <v>22920937</v>
      </c>
      <c r="H22" s="24"/>
      <c r="I22" s="18">
        <f>SUM(I15:I20)</f>
        <v>31978198</v>
      </c>
      <c r="J22" s="24"/>
      <c r="K22" s="108">
        <f>SUM(K15:K20)</f>
        <v>23116976</v>
      </c>
      <c r="L22" s="14"/>
      <c r="M22" s="18">
        <f>SUM(M15:M20)</f>
        <v>32211207</v>
      </c>
    </row>
    <row r="23" spans="1:13" ht="16.5" customHeight="1">
      <c r="A23" s="73"/>
      <c r="B23" s="73"/>
      <c r="C23" s="73"/>
      <c r="D23" s="73"/>
      <c r="G23" s="110"/>
      <c r="H23" s="24"/>
      <c r="I23" s="14"/>
      <c r="J23" s="24"/>
      <c r="K23" s="110"/>
      <c r="L23" s="14"/>
      <c r="M23" s="14"/>
    </row>
    <row r="24" spans="1:13" ht="16.5" customHeight="1">
      <c r="A24" s="23" t="s">
        <v>22</v>
      </c>
      <c r="B24" s="23"/>
      <c r="C24" s="23"/>
      <c r="D24" s="23"/>
      <c r="G24" s="111"/>
      <c r="H24" s="24"/>
      <c r="I24" s="74"/>
      <c r="J24" s="24"/>
      <c r="K24" s="111"/>
      <c r="L24" s="74"/>
      <c r="M24" s="74"/>
    </row>
    <row r="25" spans="1:13" ht="16.5" customHeight="1">
      <c r="A25" s="23"/>
      <c r="B25" s="23"/>
      <c r="C25" s="23"/>
      <c r="D25" s="23"/>
      <c r="G25" s="111"/>
      <c r="H25" s="24"/>
      <c r="I25" s="74"/>
      <c r="J25" s="24"/>
      <c r="K25" s="111"/>
      <c r="L25" s="74"/>
      <c r="M25" s="74"/>
    </row>
    <row r="26" spans="1:13" ht="16.5" customHeight="1">
      <c r="A26" s="10" t="s">
        <v>152</v>
      </c>
      <c r="E26" s="10"/>
      <c r="F26" s="10"/>
      <c r="G26" s="107"/>
      <c r="H26" s="10"/>
      <c r="I26" s="10"/>
      <c r="J26" s="10"/>
      <c r="K26" s="107"/>
      <c r="L26" s="10"/>
      <c r="M26" s="10"/>
    </row>
    <row r="27" spans="1:13" ht="16.5" customHeight="1">
      <c r="B27" s="10" t="s">
        <v>153</v>
      </c>
      <c r="E27" s="133" t="s">
        <v>184</v>
      </c>
      <c r="F27" s="132"/>
      <c r="G27" s="107">
        <v>1071000</v>
      </c>
      <c r="I27" s="9" t="s">
        <v>0</v>
      </c>
      <c r="K27" s="107">
        <v>1071000</v>
      </c>
      <c r="M27" s="9" t="s">
        <v>0</v>
      </c>
    </row>
    <row r="28" spans="1:13" ht="16.5" customHeight="1">
      <c r="A28" s="10" t="s">
        <v>119</v>
      </c>
      <c r="E28" s="135" t="s">
        <v>184</v>
      </c>
      <c r="G28" s="107" t="s">
        <v>0</v>
      </c>
      <c r="I28" s="9">
        <v>1350000</v>
      </c>
      <c r="K28" s="107" t="s">
        <v>0</v>
      </c>
      <c r="M28" s="9">
        <v>1350000</v>
      </c>
    </row>
    <row r="29" spans="1:13" ht="16.5" customHeight="1">
      <c r="A29" s="10" t="s">
        <v>83</v>
      </c>
      <c r="E29" s="133">
        <v>15</v>
      </c>
      <c r="G29" s="107">
        <v>2137192</v>
      </c>
      <c r="I29" s="9">
        <v>2206905</v>
      </c>
      <c r="K29" s="107">
        <v>1729360</v>
      </c>
      <c r="M29" s="9">
        <v>1729360</v>
      </c>
    </row>
    <row r="30" spans="1:13" ht="16.5" customHeight="1">
      <c r="A30" s="10" t="s">
        <v>82</v>
      </c>
      <c r="E30" s="135">
        <v>15</v>
      </c>
      <c r="G30" s="107" t="s">
        <v>0</v>
      </c>
      <c r="H30" s="10"/>
      <c r="I30" s="9" t="s">
        <v>0</v>
      </c>
      <c r="J30" s="10"/>
      <c r="K30" s="107">
        <v>114589</v>
      </c>
      <c r="L30" s="10"/>
      <c r="M30" s="9">
        <v>114589</v>
      </c>
    </row>
    <row r="31" spans="1:13" ht="16.5" customHeight="1">
      <c r="A31" s="10" t="s">
        <v>15</v>
      </c>
      <c r="E31" s="131" t="s">
        <v>180</v>
      </c>
      <c r="G31" s="107" t="s">
        <v>0</v>
      </c>
      <c r="I31" s="9" t="s">
        <v>0</v>
      </c>
      <c r="K31" s="107">
        <v>3443943</v>
      </c>
      <c r="L31" s="71"/>
      <c r="M31" s="9">
        <v>3251419</v>
      </c>
    </row>
    <row r="32" spans="1:13" ht="16.5" customHeight="1">
      <c r="A32" s="10" t="s">
        <v>37</v>
      </c>
      <c r="E32" s="148">
        <v>16</v>
      </c>
      <c r="F32" s="148"/>
      <c r="G32" s="107">
        <f>24750399-1</f>
        <v>24750398</v>
      </c>
      <c r="I32" s="9">
        <v>25599800</v>
      </c>
      <c r="K32" s="107">
        <v>20545508</v>
      </c>
      <c r="L32" s="71"/>
      <c r="M32" s="9">
        <v>21394910</v>
      </c>
    </row>
    <row r="33" spans="1:13" ht="16.5" customHeight="1">
      <c r="A33" s="10" t="s">
        <v>154</v>
      </c>
      <c r="E33" s="148" t="s">
        <v>185</v>
      </c>
      <c r="F33" s="148"/>
      <c r="G33" s="107">
        <f>4287336</f>
        <v>4287336</v>
      </c>
      <c r="I33" s="9" t="s">
        <v>0</v>
      </c>
      <c r="K33" s="107">
        <v>4342922</v>
      </c>
      <c r="L33" s="71"/>
      <c r="M33" s="9" t="s">
        <v>0</v>
      </c>
    </row>
    <row r="34" spans="1:13" ht="16.5" customHeight="1">
      <c r="A34" s="10" t="s">
        <v>36</v>
      </c>
      <c r="E34" s="148">
        <v>18</v>
      </c>
      <c r="F34" s="148"/>
      <c r="G34" s="107">
        <v>181195</v>
      </c>
      <c r="I34" s="9">
        <v>181174</v>
      </c>
      <c r="K34" s="107">
        <v>181195</v>
      </c>
      <c r="L34" s="71"/>
      <c r="M34" s="9">
        <v>181174</v>
      </c>
    </row>
    <row r="35" spans="1:13" ht="16.5" customHeight="1">
      <c r="A35" s="10" t="s">
        <v>35</v>
      </c>
      <c r="E35" s="148">
        <v>19</v>
      </c>
      <c r="F35" s="148"/>
      <c r="G35" s="107">
        <v>3511731</v>
      </c>
      <c r="I35" s="9">
        <v>1500999</v>
      </c>
      <c r="K35" s="107">
        <v>3400712</v>
      </c>
      <c r="L35" s="71"/>
      <c r="M35" s="9">
        <v>1388763</v>
      </c>
    </row>
    <row r="36" spans="1:13" ht="16.5" customHeight="1">
      <c r="A36" s="10" t="s">
        <v>10</v>
      </c>
      <c r="E36" s="148">
        <v>4</v>
      </c>
      <c r="F36" s="148"/>
      <c r="G36" s="107">
        <f>265474</f>
        <v>265474</v>
      </c>
      <c r="I36" s="9">
        <v>1725830</v>
      </c>
      <c r="K36" s="107">
        <f>484097+1</f>
        <v>484098</v>
      </c>
      <c r="L36" s="71"/>
      <c r="M36" s="9">
        <v>2118327</v>
      </c>
    </row>
    <row r="37" spans="1:13" ht="16.5" customHeight="1">
      <c r="A37" s="10" t="s">
        <v>5</v>
      </c>
      <c r="E37" s="148">
        <v>20</v>
      </c>
      <c r="F37" s="148"/>
      <c r="G37" s="108">
        <v>2252822</v>
      </c>
      <c r="I37" s="18">
        <v>1699723</v>
      </c>
      <c r="K37" s="108">
        <v>2252822</v>
      </c>
      <c r="L37" s="71"/>
      <c r="M37" s="18">
        <v>1699723</v>
      </c>
    </row>
    <row r="38" spans="1:13" ht="16.5" customHeight="1">
      <c r="G38" s="109"/>
      <c r="H38" s="24"/>
      <c r="I38" s="24"/>
      <c r="J38" s="24"/>
      <c r="K38" s="109"/>
      <c r="L38" s="24"/>
      <c r="M38" s="24"/>
    </row>
    <row r="39" spans="1:13" ht="16.5" customHeight="1">
      <c r="A39" s="23" t="s">
        <v>92</v>
      </c>
      <c r="B39" s="23"/>
      <c r="C39" s="23"/>
      <c r="D39" s="23"/>
      <c r="G39" s="108">
        <f>SUM(G27:G37)</f>
        <v>38457148</v>
      </c>
      <c r="H39" s="14"/>
      <c r="I39" s="18">
        <f>SUM(I27:I37)</f>
        <v>34264431</v>
      </c>
      <c r="J39" s="14"/>
      <c r="K39" s="108">
        <f>SUM(K27:K37)</f>
        <v>37566149</v>
      </c>
      <c r="L39" s="14"/>
      <c r="M39" s="18">
        <f>SUM(M27:M37)</f>
        <v>33228265</v>
      </c>
    </row>
    <row r="40" spans="1:13" ht="16.5" customHeight="1">
      <c r="G40" s="110"/>
      <c r="H40" s="14"/>
      <c r="I40" s="14"/>
      <c r="J40" s="14"/>
      <c r="K40" s="110"/>
      <c r="L40" s="14"/>
      <c r="M40" s="14"/>
    </row>
    <row r="41" spans="1:13" ht="16.5" customHeight="1" thickBot="1">
      <c r="A41" s="23" t="s">
        <v>23</v>
      </c>
      <c r="B41" s="23"/>
      <c r="C41" s="23"/>
      <c r="D41" s="23"/>
      <c r="G41" s="112">
        <f>G22+G39</f>
        <v>61378085</v>
      </c>
      <c r="H41" s="14"/>
      <c r="I41" s="25">
        <f>I22+I39</f>
        <v>66242629</v>
      </c>
      <c r="J41" s="14"/>
      <c r="K41" s="112">
        <f>K22+K39</f>
        <v>60683125</v>
      </c>
      <c r="L41" s="14"/>
      <c r="M41" s="25">
        <f>M22+M39</f>
        <v>65439472</v>
      </c>
    </row>
    <row r="42" spans="1:13" ht="16.5" customHeight="1" thickTop="1">
      <c r="A42" s="23"/>
      <c r="B42" s="23"/>
      <c r="C42" s="23"/>
      <c r="D42" s="23"/>
      <c r="G42" s="14"/>
      <c r="H42" s="14"/>
      <c r="I42" s="14"/>
      <c r="J42" s="14"/>
      <c r="K42" s="14"/>
      <c r="L42" s="14"/>
      <c r="M42" s="14"/>
    </row>
    <row r="43" spans="1:13" ht="16.5" customHeight="1">
      <c r="A43" s="23"/>
      <c r="B43" s="23"/>
      <c r="C43" s="23"/>
      <c r="D43" s="23"/>
      <c r="G43" s="14"/>
      <c r="H43" s="14"/>
      <c r="I43" s="14"/>
      <c r="J43" s="14"/>
      <c r="K43" s="14"/>
      <c r="L43" s="14"/>
      <c r="M43" s="14"/>
    </row>
    <row r="44" spans="1:13" ht="16.5" customHeight="1">
      <c r="A44" s="23"/>
      <c r="B44" s="23"/>
      <c r="C44" s="23"/>
      <c r="D44" s="23"/>
      <c r="H44" s="14"/>
      <c r="I44" s="14"/>
      <c r="J44" s="14"/>
      <c r="L44" s="14"/>
      <c r="M44" s="14"/>
    </row>
    <row r="45" spans="1:13" ht="16.5" customHeight="1">
      <c r="A45" s="23"/>
      <c r="B45" s="23"/>
      <c r="C45" s="23"/>
      <c r="D45" s="23"/>
      <c r="E45" s="138"/>
      <c r="F45" s="138"/>
      <c r="H45" s="14"/>
      <c r="I45" s="14"/>
      <c r="J45" s="14"/>
      <c r="L45" s="14"/>
      <c r="M45" s="14"/>
    </row>
    <row r="46" spans="1:13" ht="16.5" customHeight="1">
      <c r="A46" s="23"/>
      <c r="B46" s="23"/>
      <c r="C46" s="23"/>
      <c r="D46" s="23"/>
      <c r="G46" s="14"/>
      <c r="H46" s="14"/>
      <c r="I46" s="14"/>
      <c r="J46" s="14"/>
      <c r="K46" s="14"/>
      <c r="L46" s="14"/>
      <c r="M46" s="14"/>
    </row>
    <row r="47" spans="1:13" ht="16.5" customHeight="1">
      <c r="A47" s="183" t="s">
        <v>6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</row>
    <row r="48" spans="1:13" ht="16.5" customHeight="1">
      <c r="A48" s="133"/>
      <c r="B48" s="133"/>
      <c r="C48" s="133"/>
      <c r="D48" s="133"/>
      <c r="G48" s="148"/>
      <c r="H48" s="148"/>
      <c r="I48" s="148"/>
      <c r="J48" s="148"/>
      <c r="K48" s="148"/>
      <c r="L48" s="148"/>
      <c r="M48" s="148"/>
    </row>
    <row r="49" spans="1:15" ht="3.75" customHeight="1">
      <c r="A49" s="149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</row>
    <row r="50" spans="1:15" ht="21.95" customHeight="1">
      <c r="A50" s="175" t="s">
        <v>211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</row>
    <row r="51" spans="1:15" ht="16.5" customHeight="1">
      <c r="A51" s="23" t="str">
        <f>A1</f>
        <v>Esso (Thailand) Public Company Limited</v>
      </c>
      <c r="B51" s="23"/>
      <c r="C51" s="23"/>
      <c r="D51" s="23"/>
      <c r="O51" s="10" t="s">
        <v>147</v>
      </c>
    </row>
    <row r="52" spans="1:15" ht="16.5" customHeight="1">
      <c r="A52" s="23" t="str">
        <f>A2</f>
        <v>Statement of Financial Position</v>
      </c>
      <c r="B52" s="23"/>
      <c r="C52" s="23"/>
      <c r="D52" s="23"/>
    </row>
    <row r="53" spans="1:15" s="15" customFormat="1" ht="16.5" customHeight="1">
      <c r="A53" s="12" t="str">
        <f>A3</f>
        <v>As at 31 December 2020</v>
      </c>
      <c r="B53" s="12"/>
      <c r="C53" s="12"/>
      <c r="D53" s="12"/>
      <c r="E53" s="13"/>
      <c r="F53" s="13"/>
      <c r="G53" s="14"/>
      <c r="H53" s="14"/>
      <c r="I53" s="14"/>
      <c r="J53" s="14"/>
      <c r="K53" s="14"/>
      <c r="L53" s="14"/>
      <c r="M53" s="14"/>
    </row>
    <row r="54" spans="1:15" ht="16.5" customHeight="1">
      <c r="A54" s="16" t="str">
        <f>A4</f>
        <v>(All amounts in Baht thousand unless otherwise stated)</v>
      </c>
      <c r="B54" s="16"/>
      <c r="C54" s="16"/>
      <c r="D54" s="16"/>
      <c r="E54" s="17"/>
      <c r="F54" s="17"/>
      <c r="G54" s="18"/>
      <c r="H54" s="18"/>
      <c r="I54" s="18"/>
      <c r="J54" s="18"/>
      <c r="K54" s="18"/>
      <c r="L54" s="18"/>
      <c r="M54" s="18"/>
    </row>
    <row r="55" spans="1:15" ht="16.5" customHeight="1">
      <c r="A55" s="12"/>
      <c r="B55" s="12"/>
      <c r="C55" s="12"/>
      <c r="D55" s="12"/>
      <c r="E55" s="13"/>
      <c r="F55" s="13"/>
      <c r="G55" s="14"/>
      <c r="H55" s="14"/>
      <c r="I55" s="14"/>
      <c r="J55" s="14"/>
      <c r="K55" s="14"/>
      <c r="L55" s="14"/>
      <c r="M55" s="14"/>
    </row>
    <row r="57" spans="1:15" ht="16.5" customHeight="1">
      <c r="G57" s="184" t="s">
        <v>109</v>
      </c>
      <c r="H57" s="184"/>
      <c r="I57" s="184"/>
      <c r="J57" s="12"/>
      <c r="K57" s="184" t="s">
        <v>111</v>
      </c>
      <c r="L57" s="184"/>
      <c r="M57" s="184"/>
    </row>
    <row r="58" spans="1:15" ht="16.5" customHeight="1">
      <c r="G58" s="182" t="s">
        <v>110</v>
      </c>
      <c r="H58" s="182"/>
      <c r="I58" s="182"/>
      <c r="J58" s="12"/>
      <c r="K58" s="182" t="s">
        <v>110</v>
      </c>
      <c r="L58" s="182"/>
      <c r="M58" s="182"/>
    </row>
    <row r="59" spans="1:15" ht="16.5" customHeight="1">
      <c r="E59" s="129" t="s">
        <v>67</v>
      </c>
      <c r="F59" s="19"/>
      <c r="G59" s="69">
        <v>2020</v>
      </c>
      <c r="H59" s="20"/>
      <c r="I59" s="26">
        <v>2019</v>
      </c>
      <c r="J59" s="20"/>
      <c r="K59" s="69">
        <v>2020</v>
      </c>
      <c r="L59" s="20"/>
      <c r="M59" s="26">
        <v>2019</v>
      </c>
    </row>
    <row r="60" spans="1:15" ht="16.5" customHeight="1">
      <c r="E60" s="130"/>
      <c r="F60" s="19"/>
      <c r="G60" s="113"/>
      <c r="H60" s="20"/>
      <c r="I60" s="20"/>
      <c r="J60" s="20"/>
      <c r="K60" s="113"/>
      <c r="L60" s="20"/>
      <c r="M60" s="20"/>
    </row>
    <row r="61" spans="1:15" ht="16.5" customHeight="1">
      <c r="A61" s="23" t="s">
        <v>105</v>
      </c>
      <c r="B61" s="23"/>
      <c r="C61" s="23"/>
      <c r="D61" s="23"/>
      <c r="G61" s="107"/>
      <c r="H61" s="14"/>
      <c r="K61" s="107"/>
      <c r="L61" s="14"/>
    </row>
    <row r="62" spans="1:15" ht="16.5" customHeight="1">
      <c r="A62" s="23"/>
      <c r="B62" s="23"/>
      <c r="C62" s="23"/>
      <c r="D62" s="23"/>
      <c r="G62" s="107"/>
      <c r="H62" s="14"/>
      <c r="K62" s="107"/>
      <c r="L62" s="14"/>
    </row>
    <row r="63" spans="1:15" ht="16.5" customHeight="1">
      <c r="A63" s="23" t="s">
        <v>24</v>
      </c>
      <c r="B63" s="23"/>
      <c r="C63" s="23"/>
      <c r="D63" s="23"/>
      <c r="G63" s="107"/>
      <c r="H63" s="14"/>
      <c r="K63" s="107"/>
      <c r="L63" s="14"/>
    </row>
    <row r="64" spans="1:15" ht="16.5" customHeight="1">
      <c r="A64" s="23"/>
      <c r="B64" s="23"/>
      <c r="C64" s="23"/>
      <c r="D64" s="23"/>
      <c r="G64" s="107"/>
      <c r="H64" s="14"/>
      <c r="K64" s="107"/>
      <c r="L64" s="14"/>
    </row>
    <row r="65" spans="1:16" ht="16.5" customHeight="1">
      <c r="A65" s="10" t="s">
        <v>133</v>
      </c>
      <c r="E65" s="10"/>
      <c r="F65" s="10"/>
      <c r="G65" s="114"/>
      <c r="H65" s="10"/>
      <c r="I65" s="10"/>
      <c r="J65" s="10"/>
      <c r="K65" s="114"/>
      <c r="L65" s="10"/>
      <c r="M65" s="10"/>
    </row>
    <row r="66" spans="1:16" ht="16.5" customHeight="1">
      <c r="B66" s="10" t="s">
        <v>131</v>
      </c>
      <c r="E66" s="131">
        <v>21</v>
      </c>
      <c r="G66" s="107">
        <v>6081506</v>
      </c>
      <c r="I66" s="9">
        <v>6488377</v>
      </c>
      <c r="K66" s="107">
        <v>6081506</v>
      </c>
      <c r="M66" s="9">
        <v>6488377</v>
      </c>
    </row>
    <row r="67" spans="1:16" ht="16.5" customHeight="1">
      <c r="A67" s="10" t="s">
        <v>20</v>
      </c>
      <c r="E67" s="131">
        <v>22</v>
      </c>
      <c r="G67" s="107">
        <f>4451951</f>
        <v>4451951</v>
      </c>
      <c r="I67" s="9">
        <v>5020169</v>
      </c>
      <c r="K67" s="107">
        <v>4451535</v>
      </c>
      <c r="M67" s="9">
        <v>5019720</v>
      </c>
    </row>
    <row r="68" spans="1:16" ht="16.5" customHeight="1">
      <c r="A68" s="10" t="s">
        <v>11</v>
      </c>
      <c r="E68" s="131" t="s">
        <v>179</v>
      </c>
      <c r="G68" s="107">
        <v>7894058</v>
      </c>
      <c r="I68" s="14">
        <v>8091234</v>
      </c>
      <c r="K68" s="110">
        <v>7893884</v>
      </c>
      <c r="L68" s="14"/>
      <c r="M68" s="14">
        <v>8101318</v>
      </c>
    </row>
    <row r="69" spans="1:16" ht="16.5" customHeight="1">
      <c r="A69" s="10" t="s">
        <v>132</v>
      </c>
      <c r="E69" s="10"/>
      <c r="F69" s="10"/>
      <c r="G69" s="114"/>
      <c r="H69" s="10"/>
      <c r="I69" s="10"/>
      <c r="J69" s="10"/>
      <c r="K69" s="114"/>
      <c r="L69" s="10"/>
      <c r="M69" s="10"/>
    </row>
    <row r="70" spans="1:16" ht="16.5" customHeight="1">
      <c r="B70" s="10" t="s">
        <v>131</v>
      </c>
      <c r="E70" s="131">
        <v>21</v>
      </c>
      <c r="G70" s="107">
        <v>1933333</v>
      </c>
      <c r="I70" s="9">
        <v>1466667</v>
      </c>
      <c r="K70" s="107">
        <v>1933333</v>
      </c>
      <c r="M70" s="9">
        <v>1466667</v>
      </c>
    </row>
    <row r="71" spans="1:16" ht="16.5" customHeight="1">
      <c r="A71" s="10" t="s">
        <v>132</v>
      </c>
      <c r="E71" s="10"/>
      <c r="F71" s="10"/>
      <c r="G71" s="114"/>
      <c r="H71" s="10"/>
      <c r="I71" s="10"/>
      <c r="J71" s="10"/>
      <c r="K71" s="114"/>
      <c r="L71" s="10"/>
      <c r="M71" s="10"/>
    </row>
    <row r="72" spans="1:16" ht="16.5" customHeight="1">
      <c r="B72" s="10" t="s">
        <v>134</v>
      </c>
      <c r="E72" s="131" t="s">
        <v>181</v>
      </c>
      <c r="G72" s="107">
        <v>3233333</v>
      </c>
      <c r="I72" s="9">
        <v>1633333</v>
      </c>
      <c r="K72" s="107">
        <v>3233333</v>
      </c>
      <c r="M72" s="9">
        <v>1633333</v>
      </c>
    </row>
    <row r="73" spans="1:16" ht="16.5" customHeight="1">
      <c r="A73" s="10" t="s">
        <v>12</v>
      </c>
      <c r="E73" s="131" t="s">
        <v>181</v>
      </c>
      <c r="G73" s="107">
        <v>10621104</v>
      </c>
      <c r="I73" s="9">
        <v>13188379</v>
      </c>
      <c r="K73" s="107">
        <v>10621980</v>
      </c>
      <c r="M73" s="9">
        <v>13189278</v>
      </c>
      <c r="P73" s="146"/>
    </row>
    <row r="74" spans="1:16" ht="16.5" customHeight="1">
      <c r="A74" s="10" t="s">
        <v>130</v>
      </c>
      <c r="G74" s="107">
        <v>617</v>
      </c>
      <c r="I74" s="9">
        <v>632</v>
      </c>
      <c r="K74" s="107" t="s">
        <v>0</v>
      </c>
      <c r="M74" s="9" t="s">
        <v>0</v>
      </c>
      <c r="P74" s="147"/>
    </row>
    <row r="75" spans="1:16" ht="16.5" customHeight="1">
      <c r="A75" s="10" t="s">
        <v>155</v>
      </c>
      <c r="E75" s="148">
        <v>4</v>
      </c>
      <c r="F75" s="148"/>
      <c r="G75" s="107">
        <f>357664+1</f>
        <v>357665</v>
      </c>
      <c r="I75" s="9" t="s">
        <v>0</v>
      </c>
      <c r="K75" s="107">
        <v>383717</v>
      </c>
      <c r="M75" s="9" t="s">
        <v>0</v>
      </c>
      <c r="P75" s="147"/>
    </row>
    <row r="76" spans="1:16" ht="16.5" customHeight="1">
      <c r="A76" s="10" t="s">
        <v>129</v>
      </c>
      <c r="E76" s="131">
        <v>23</v>
      </c>
      <c r="G76" s="108">
        <v>872389</v>
      </c>
      <c r="I76" s="18">
        <v>787070</v>
      </c>
      <c r="K76" s="108">
        <v>872389</v>
      </c>
      <c r="L76" s="14"/>
      <c r="M76" s="18">
        <v>787070</v>
      </c>
    </row>
    <row r="77" spans="1:16" ht="16.5" customHeight="1">
      <c r="E77" s="130"/>
      <c r="F77" s="19"/>
      <c r="G77" s="107"/>
      <c r="K77" s="107"/>
    </row>
    <row r="78" spans="1:16" ht="16.5" customHeight="1">
      <c r="A78" s="23" t="s">
        <v>94</v>
      </c>
      <c r="B78" s="23"/>
      <c r="C78" s="23"/>
      <c r="D78" s="23"/>
      <c r="G78" s="108">
        <f>SUM(G66:G76)</f>
        <v>35445956</v>
      </c>
      <c r="I78" s="18">
        <f>SUM(I66:I76)</f>
        <v>36675861</v>
      </c>
      <c r="K78" s="108">
        <f>SUM(K66:K76)</f>
        <v>35471677</v>
      </c>
      <c r="L78" s="14"/>
      <c r="M78" s="18">
        <f>SUM(M66:M76)</f>
        <v>36685763</v>
      </c>
    </row>
    <row r="79" spans="1:16" ht="16.5" customHeight="1">
      <c r="E79" s="130"/>
      <c r="F79" s="19"/>
      <c r="G79" s="107"/>
      <c r="K79" s="107"/>
    </row>
    <row r="80" spans="1:16" ht="16.5" customHeight="1">
      <c r="A80" s="23" t="s">
        <v>25</v>
      </c>
      <c r="B80" s="23"/>
      <c r="C80" s="23"/>
      <c r="D80" s="23"/>
      <c r="G80" s="107"/>
      <c r="K80" s="107"/>
    </row>
    <row r="81" spans="1:13" ht="16.5" customHeight="1">
      <c r="E81" s="130"/>
      <c r="F81" s="19"/>
      <c r="G81" s="107"/>
      <c r="K81" s="107"/>
    </row>
    <row r="82" spans="1:13" ht="16.5" customHeight="1">
      <c r="A82" s="10" t="s">
        <v>202</v>
      </c>
      <c r="E82" s="10"/>
      <c r="F82" s="10"/>
      <c r="G82" s="114"/>
      <c r="H82" s="10"/>
      <c r="I82" s="10"/>
      <c r="J82" s="10"/>
      <c r="K82" s="114"/>
      <c r="L82" s="10"/>
      <c r="M82" s="10"/>
    </row>
    <row r="83" spans="1:13" ht="16.5" customHeight="1">
      <c r="B83" s="10" t="s">
        <v>203</v>
      </c>
      <c r="E83" s="131">
        <v>21</v>
      </c>
      <c r="G83" s="150">
        <v>1716667</v>
      </c>
      <c r="I83" s="71">
        <v>1816667</v>
      </c>
      <c r="K83" s="150">
        <v>1716667</v>
      </c>
      <c r="M83" s="71">
        <v>1816667</v>
      </c>
    </row>
    <row r="84" spans="1:13" ht="16.5" customHeight="1">
      <c r="A84" s="10" t="s">
        <v>13</v>
      </c>
      <c r="E84" s="131" t="s">
        <v>181</v>
      </c>
      <c r="G84" s="150">
        <v>4616667</v>
      </c>
      <c r="I84" s="9">
        <v>2350000</v>
      </c>
      <c r="K84" s="150">
        <v>4617968</v>
      </c>
      <c r="L84" s="71"/>
      <c r="M84" s="9">
        <v>2350756</v>
      </c>
    </row>
    <row r="85" spans="1:13" ht="16.5" customHeight="1">
      <c r="A85" s="10" t="s">
        <v>156</v>
      </c>
      <c r="E85" s="137">
        <v>4</v>
      </c>
      <c r="F85" s="132"/>
      <c r="G85" s="107">
        <f>2439855+1</f>
        <v>2439856</v>
      </c>
      <c r="I85" s="9" t="s">
        <v>0</v>
      </c>
      <c r="K85" s="107">
        <f>2469910+1</f>
        <v>2469911</v>
      </c>
      <c r="L85" s="71"/>
      <c r="M85" s="9" t="s">
        <v>0</v>
      </c>
    </row>
    <row r="86" spans="1:13" ht="16.5" customHeight="1">
      <c r="A86" s="10" t="s">
        <v>115</v>
      </c>
      <c r="E86" s="131">
        <v>23</v>
      </c>
      <c r="G86" s="114">
        <v>2799408</v>
      </c>
      <c r="I86" s="10">
        <v>3280326</v>
      </c>
      <c r="K86" s="114">
        <v>2799408</v>
      </c>
      <c r="M86" s="10">
        <v>3280326</v>
      </c>
    </row>
    <row r="87" spans="1:13" ht="16.5" customHeight="1">
      <c r="A87" s="10" t="s">
        <v>7</v>
      </c>
      <c r="G87" s="108">
        <v>5</v>
      </c>
      <c r="I87" s="18">
        <v>1845</v>
      </c>
      <c r="K87" s="108">
        <v>5</v>
      </c>
      <c r="L87" s="14"/>
      <c r="M87" s="18">
        <v>1845</v>
      </c>
    </row>
    <row r="88" spans="1:13" ht="16.5" customHeight="1">
      <c r="E88" s="130"/>
      <c r="F88" s="19"/>
      <c r="G88" s="107"/>
      <c r="K88" s="107"/>
    </row>
    <row r="89" spans="1:13" ht="16.5" customHeight="1">
      <c r="A89" s="23" t="s">
        <v>93</v>
      </c>
      <c r="B89" s="23"/>
      <c r="C89" s="23"/>
      <c r="D89" s="23"/>
      <c r="G89" s="108">
        <f>SUM(G83:G87)</f>
        <v>11572603</v>
      </c>
      <c r="I89" s="18">
        <f>SUM(I83:I87)</f>
        <v>7448838</v>
      </c>
      <c r="K89" s="108">
        <f>SUM(K83:K87)</f>
        <v>11603959</v>
      </c>
      <c r="L89" s="14"/>
      <c r="M89" s="18">
        <f>SUM(M83:M87)</f>
        <v>7449594</v>
      </c>
    </row>
    <row r="90" spans="1:13" ht="16.5" customHeight="1">
      <c r="E90" s="130"/>
      <c r="F90" s="19"/>
      <c r="G90" s="107"/>
      <c r="K90" s="107"/>
    </row>
    <row r="91" spans="1:13" ht="16.5" customHeight="1">
      <c r="A91" s="23" t="s">
        <v>26</v>
      </c>
      <c r="B91" s="23"/>
      <c r="C91" s="23"/>
      <c r="D91" s="23"/>
      <c r="G91" s="108">
        <f>G78+G89</f>
        <v>47018559</v>
      </c>
      <c r="I91" s="18">
        <f>I78+I89</f>
        <v>44124699</v>
      </c>
      <c r="K91" s="108">
        <f>K78+K89</f>
        <v>47075636</v>
      </c>
      <c r="L91" s="14"/>
      <c r="M91" s="18">
        <f>M78+M89</f>
        <v>44135357</v>
      </c>
    </row>
    <row r="92" spans="1:13" ht="16.5" customHeight="1">
      <c r="E92" s="10"/>
      <c r="G92" s="148"/>
      <c r="H92" s="27"/>
      <c r="I92" s="148"/>
      <c r="J92" s="27"/>
      <c r="K92" s="27"/>
      <c r="L92" s="27"/>
      <c r="M92" s="27"/>
    </row>
    <row r="93" spans="1:13" ht="16.5" customHeight="1">
      <c r="E93" s="10"/>
      <c r="G93" s="148"/>
      <c r="H93" s="27"/>
      <c r="I93" s="148"/>
      <c r="J93" s="27"/>
      <c r="K93" s="27"/>
      <c r="L93" s="27"/>
      <c r="M93" s="27"/>
    </row>
    <row r="94" spans="1:13" ht="16.5" customHeight="1">
      <c r="E94" s="10"/>
      <c r="G94" s="148"/>
      <c r="H94" s="27"/>
      <c r="I94" s="148"/>
      <c r="J94" s="27"/>
      <c r="K94" s="27"/>
      <c r="L94" s="27"/>
      <c r="M94" s="27"/>
    </row>
    <row r="95" spans="1:13" ht="16.5" customHeight="1">
      <c r="G95" s="27"/>
      <c r="H95" s="27"/>
      <c r="I95" s="27"/>
      <c r="J95" s="27"/>
      <c r="K95" s="27"/>
      <c r="L95" s="27"/>
      <c r="M95" s="27"/>
    </row>
    <row r="96" spans="1:13" ht="16.5" customHeight="1">
      <c r="G96" s="27"/>
      <c r="H96" s="27"/>
      <c r="I96" s="27"/>
      <c r="J96" s="27"/>
      <c r="K96" s="27"/>
      <c r="L96" s="27"/>
      <c r="M96" s="27"/>
    </row>
    <row r="97" spans="1:13" ht="16.5" customHeight="1">
      <c r="G97" s="27"/>
      <c r="H97" s="27"/>
      <c r="I97" s="27"/>
      <c r="J97" s="27"/>
      <c r="K97" s="27"/>
      <c r="L97" s="27"/>
      <c r="M97" s="27"/>
    </row>
    <row r="98" spans="1:13" ht="19.7" customHeight="1">
      <c r="E98" s="149"/>
      <c r="F98" s="149"/>
      <c r="G98" s="27"/>
      <c r="H98" s="27"/>
      <c r="I98" s="27"/>
      <c r="J98" s="27"/>
      <c r="K98" s="27"/>
      <c r="L98" s="27"/>
      <c r="M98" s="27"/>
    </row>
    <row r="99" spans="1:13" ht="21.95" customHeight="1">
      <c r="A99" s="175" t="str">
        <f>+A50</f>
        <v>The notes on pages 12 to 50 are an integral part of these consolidated financial statements and separate financial statements.</v>
      </c>
      <c r="B99" s="175"/>
      <c r="C99" s="175"/>
      <c r="D99" s="175"/>
      <c r="E99" s="175"/>
      <c r="F99" s="175"/>
      <c r="G99" s="175"/>
      <c r="H99" s="175"/>
      <c r="I99" s="175"/>
      <c r="J99" s="175"/>
      <c r="K99" s="175"/>
      <c r="L99" s="175"/>
      <c r="M99" s="175"/>
    </row>
    <row r="100" spans="1:13" ht="16.5" customHeight="1">
      <c r="A100" s="23" t="str">
        <f>+A1</f>
        <v>Esso (Thailand) Public Company Limited</v>
      </c>
      <c r="B100" s="23"/>
      <c r="C100" s="23"/>
      <c r="D100" s="23"/>
    </row>
    <row r="101" spans="1:13" ht="16.5" customHeight="1">
      <c r="A101" s="23" t="str">
        <f>+A2</f>
        <v>Statement of Financial Position</v>
      </c>
      <c r="B101" s="23"/>
      <c r="C101" s="23"/>
      <c r="D101" s="23"/>
    </row>
    <row r="102" spans="1:13" s="15" customFormat="1" ht="16.5" customHeight="1">
      <c r="A102" s="23" t="str">
        <f>+A3</f>
        <v>As at 31 December 2020</v>
      </c>
      <c r="B102" s="12"/>
      <c r="C102" s="12"/>
      <c r="D102" s="12"/>
      <c r="E102" s="13"/>
      <c r="F102" s="13"/>
      <c r="G102" s="14"/>
      <c r="H102" s="14"/>
      <c r="I102" s="14"/>
      <c r="J102" s="14"/>
      <c r="K102" s="14"/>
      <c r="L102" s="14"/>
      <c r="M102" s="14"/>
    </row>
    <row r="103" spans="1:13" ht="16.5" customHeight="1">
      <c r="A103" s="16" t="str">
        <f>+A4</f>
        <v>(All amounts in Baht thousand unless otherwise stated)</v>
      </c>
      <c r="B103" s="16"/>
      <c r="C103" s="16"/>
      <c r="D103" s="16"/>
      <c r="E103" s="17"/>
      <c r="F103" s="17"/>
      <c r="G103" s="18"/>
      <c r="H103" s="18"/>
      <c r="I103" s="18"/>
      <c r="J103" s="18"/>
      <c r="K103" s="18"/>
      <c r="L103" s="18"/>
      <c r="M103" s="18"/>
    </row>
    <row r="104" spans="1:13" ht="16.5" customHeight="1">
      <c r="A104" s="12"/>
      <c r="B104" s="12"/>
      <c r="C104" s="12"/>
      <c r="D104" s="12"/>
      <c r="E104" s="13"/>
      <c r="F104" s="13"/>
      <c r="G104" s="14"/>
      <c r="H104" s="14"/>
      <c r="I104" s="14"/>
      <c r="J104" s="14"/>
      <c r="K104" s="14"/>
      <c r="L104" s="14"/>
      <c r="M104" s="14"/>
    </row>
    <row r="106" spans="1:13" ht="16.5" customHeight="1">
      <c r="G106" s="184" t="s">
        <v>109</v>
      </c>
      <c r="H106" s="184"/>
      <c r="I106" s="184"/>
      <c r="J106" s="12"/>
      <c r="K106" s="184" t="s">
        <v>111</v>
      </c>
      <c r="L106" s="184"/>
      <c r="M106" s="184"/>
    </row>
    <row r="107" spans="1:13" ht="16.5" customHeight="1">
      <c r="G107" s="182" t="s">
        <v>110</v>
      </c>
      <c r="H107" s="182"/>
      <c r="I107" s="182"/>
      <c r="J107" s="12"/>
      <c r="K107" s="182" t="s">
        <v>110</v>
      </c>
      <c r="L107" s="182"/>
      <c r="M107" s="182"/>
    </row>
    <row r="108" spans="1:13" ht="16.5" customHeight="1">
      <c r="E108" s="129" t="s">
        <v>67</v>
      </c>
      <c r="F108" s="19"/>
      <c r="G108" s="69">
        <v>2020</v>
      </c>
      <c r="H108" s="20"/>
      <c r="I108" s="26">
        <v>2019</v>
      </c>
      <c r="J108" s="20"/>
      <c r="K108" s="69">
        <v>2020</v>
      </c>
      <c r="L108" s="20"/>
      <c r="M108" s="26">
        <v>2019</v>
      </c>
    </row>
    <row r="109" spans="1:13" ht="16.5" customHeight="1">
      <c r="E109" s="130"/>
      <c r="F109" s="19"/>
      <c r="G109" s="113"/>
      <c r="H109" s="20"/>
      <c r="I109" s="20"/>
      <c r="J109" s="20"/>
      <c r="K109" s="113"/>
      <c r="L109" s="20"/>
      <c r="M109" s="20"/>
    </row>
    <row r="110" spans="1:13" ht="16.5" customHeight="1">
      <c r="A110" s="23" t="s">
        <v>139</v>
      </c>
      <c r="B110" s="23"/>
      <c r="C110" s="23"/>
      <c r="D110" s="23"/>
      <c r="G110" s="107"/>
      <c r="H110" s="14"/>
      <c r="K110" s="107"/>
      <c r="L110" s="14"/>
    </row>
    <row r="111" spans="1:13" ht="16.5" customHeight="1">
      <c r="A111" s="23"/>
      <c r="B111" s="23"/>
      <c r="C111" s="23"/>
      <c r="D111" s="23"/>
      <c r="G111" s="107"/>
      <c r="H111" s="14"/>
      <c r="K111" s="107"/>
      <c r="L111" s="14"/>
    </row>
    <row r="112" spans="1:13" ht="16.5" customHeight="1">
      <c r="A112" s="23" t="s">
        <v>103</v>
      </c>
      <c r="B112" s="23"/>
      <c r="C112" s="23"/>
      <c r="D112" s="23"/>
      <c r="G112" s="111"/>
      <c r="H112" s="24"/>
      <c r="I112" s="74"/>
      <c r="J112" s="74"/>
      <c r="K112" s="111"/>
      <c r="L112" s="24"/>
      <c r="M112" s="74"/>
    </row>
    <row r="113" spans="1:13" ht="16.5" customHeight="1">
      <c r="E113" s="130"/>
      <c r="F113" s="19"/>
      <c r="G113" s="107"/>
      <c r="K113" s="107"/>
    </row>
    <row r="114" spans="1:13" ht="16.5" customHeight="1">
      <c r="A114" s="10" t="s">
        <v>8</v>
      </c>
      <c r="G114" s="111"/>
      <c r="H114" s="24"/>
      <c r="I114" s="74"/>
      <c r="J114" s="74"/>
      <c r="K114" s="111"/>
      <c r="L114" s="24"/>
      <c r="M114" s="74"/>
    </row>
    <row r="115" spans="1:13" ht="16.5" customHeight="1">
      <c r="B115" s="10" t="s">
        <v>42</v>
      </c>
      <c r="G115" s="114"/>
      <c r="H115" s="10"/>
      <c r="I115" s="10"/>
      <c r="J115" s="10"/>
      <c r="K115" s="114"/>
      <c r="L115" s="10"/>
      <c r="M115" s="10"/>
    </row>
    <row r="116" spans="1:13" ht="16.5" customHeight="1">
      <c r="C116" s="75" t="s">
        <v>98</v>
      </c>
      <c r="E116" s="130"/>
      <c r="F116" s="19"/>
      <c r="G116" s="107"/>
      <c r="K116" s="107"/>
    </row>
    <row r="117" spans="1:13" ht="16.5" customHeight="1">
      <c r="C117" s="75"/>
      <c r="D117" s="10" t="s">
        <v>142</v>
      </c>
      <c r="E117" s="130"/>
      <c r="F117" s="19"/>
      <c r="G117" s="107"/>
      <c r="K117" s="107"/>
    </row>
    <row r="118" spans="1:13" ht="16.5" customHeight="1" thickBot="1">
      <c r="A118" s="10" t="s">
        <v>89</v>
      </c>
      <c r="D118" s="10" t="s">
        <v>141</v>
      </c>
      <c r="E118" s="13">
        <v>24</v>
      </c>
      <c r="F118" s="19"/>
      <c r="G118" s="112">
        <v>17110007</v>
      </c>
      <c r="I118" s="25">
        <v>17110007</v>
      </c>
      <c r="K118" s="112">
        <v>17110007</v>
      </c>
      <c r="L118" s="14"/>
      <c r="M118" s="25">
        <v>17110007</v>
      </c>
    </row>
    <row r="119" spans="1:13" ht="16.5" customHeight="1" thickTop="1">
      <c r="E119" s="13"/>
      <c r="F119" s="19"/>
      <c r="G119" s="110"/>
      <c r="I119" s="14"/>
      <c r="K119" s="110"/>
      <c r="L119" s="14"/>
      <c r="M119" s="14"/>
    </row>
    <row r="120" spans="1:13" ht="16.5" customHeight="1">
      <c r="B120" s="10" t="s">
        <v>43</v>
      </c>
      <c r="G120" s="114"/>
      <c r="H120" s="10"/>
      <c r="I120" s="10"/>
      <c r="J120" s="10"/>
      <c r="K120" s="114"/>
      <c r="L120" s="10"/>
      <c r="M120" s="10"/>
    </row>
    <row r="121" spans="1:13" ht="16.5" customHeight="1">
      <c r="C121" s="75" t="s">
        <v>99</v>
      </c>
      <c r="G121" s="107"/>
      <c r="K121" s="107"/>
    </row>
    <row r="122" spans="1:13" ht="16.5" customHeight="1">
      <c r="C122" s="75"/>
      <c r="D122" s="10" t="s">
        <v>140</v>
      </c>
      <c r="G122" s="107"/>
      <c r="K122" s="107"/>
    </row>
    <row r="123" spans="1:13" ht="16.5" customHeight="1">
      <c r="A123" s="10" t="s">
        <v>89</v>
      </c>
      <c r="D123" s="10" t="s">
        <v>141</v>
      </c>
      <c r="E123" s="13">
        <v>24</v>
      </c>
      <c r="G123" s="107">
        <v>17075181</v>
      </c>
      <c r="I123" s="9">
        <v>17075181</v>
      </c>
      <c r="K123" s="107">
        <v>17075181</v>
      </c>
      <c r="M123" s="9">
        <v>17075181</v>
      </c>
    </row>
    <row r="124" spans="1:13" ht="16.5" customHeight="1">
      <c r="A124" s="10" t="s">
        <v>29</v>
      </c>
      <c r="E124" s="13">
        <v>24</v>
      </c>
      <c r="G124" s="107">
        <v>4031711</v>
      </c>
      <c r="I124" s="9">
        <v>4031711</v>
      </c>
      <c r="K124" s="107">
        <v>4031711</v>
      </c>
      <c r="M124" s="9">
        <v>4031711</v>
      </c>
    </row>
    <row r="125" spans="1:13" ht="16.5" customHeight="1">
      <c r="A125" s="10" t="s">
        <v>157</v>
      </c>
      <c r="G125" s="107"/>
      <c r="K125" s="107"/>
    </row>
    <row r="126" spans="1:13" ht="16.5" customHeight="1">
      <c r="B126" s="10" t="s">
        <v>44</v>
      </c>
      <c r="G126" s="107"/>
      <c r="K126" s="107"/>
    </row>
    <row r="127" spans="1:13" ht="16.5" customHeight="1">
      <c r="C127" s="10" t="s">
        <v>46</v>
      </c>
      <c r="E127" s="131">
        <v>25</v>
      </c>
      <c r="G127" s="150">
        <v>1000901</v>
      </c>
      <c r="I127" s="71">
        <v>1000901</v>
      </c>
      <c r="K127" s="150">
        <v>1000901</v>
      </c>
      <c r="M127" s="71">
        <v>1000901</v>
      </c>
    </row>
    <row r="128" spans="1:13" ht="16.5" customHeight="1">
      <c r="B128" s="10" t="s">
        <v>45</v>
      </c>
      <c r="G128" s="107">
        <v>-8080990</v>
      </c>
      <c r="I128" s="9">
        <v>-169916</v>
      </c>
      <c r="K128" s="107">
        <v>-8832838</v>
      </c>
      <c r="M128" s="9">
        <v>-983542</v>
      </c>
    </row>
    <row r="129" spans="1:13" ht="16.5" customHeight="1">
      <c r="A129" s="10" t="s">
        <v>48</v>
      </c>
      <c r="E129" s="131">
        <v>26</v>
      </c>
      <c r="G129" s="108">
        <f>325290-1</f>
        <v>325289</v>
      </c>
      <c r="I129" s="18">
        <v>172619</v>
      </c>
      <c r="K129" s="108">
        <f>332535-1</f>
        <v>332534</v>
      </c>
      <c r="L129" s="14"/>
      <c r="M129" s="18">
        <v>179864</v>
      </c>
    </row>
    <row r="130" spans="1:13" ht="16.5" customHeight="1">
      <c r="E130" s="130"/>
      <c r="F130" s="19"/>
      <c r="G130" s="107"/>
      <c r="K130" s="107"/>
    </row>
    <row r="131" spans="1:13" ht="16.5" customHeight="1">
      <c r="A131" s="10" t="s">
        <v>123</v>
      </c>
      <c r="G131" s="107">
        <f>SUM(G123:G129)</f>
        <v>14352092</v>
      </c>
      <c r="I131" s="9">
        <f>SUM(I123:I129)</f>
        <v>22110496</v>
      </c>
      <c r="K131" s="107">
        <f>SUM(K123:K129)</f>
        <v>13607489</v>
      </c>
      <c r="M131" s="9">
        <f>SUM(M123:M129)</f>
        <v>21304115</v>
      </c>
    </row>
    <row r="132" spans="1:13" ht="16.5" customHeight="1">
      <c r="A132" s="10" t="s">
        <v>49</v>
      </c>
      <c r="B132" s="23"/>
      <c r="C132" s="23"/>
      <c r="D132" s="23"/>
      <c r="G132" s="108">
        <v>7434</v>
      </c>
      <c r="I132" s="18">
        <v>7434</v>
      </c>
      <c r="K132" s="108" t="s">
        <v>0</v>
      </c>
      <c r="L132" s="14"/>
      <c r="M132" s="18" t="s">
        <v>0</v>
      </c>
    </row>
    <row r="133" spans="1:13" ht="16.5" customHeight="1">
      <c r="E133" s="130"/>
      <c r="F133" s="19"/>
      <c r="G133" s="107"/>
      <c r="K133" s="107"/>
    </row>
    <row r="134" spans="1:13" ht="16.5" customHeight="1">
      <c r="A134" s="23" t="s">
        <v>102</v>
      </c>
      <c r="B134" s="23"/>
      <c r="C134" s="23"/>
      <c r="D134" s="23"/>
      <c r="G134" s="108">
        <f>SUM(G131:G132)</f>
        <v>14359526</v>
      </c>
      <c r="I134" s="18">
        <f>SUM(I131:I132)</f>
        <v>22117930</v>
      </c>
      <c r="K134" s="108">
        <f>SUM(K131:K132)</f>
        <v>13607489</v>
      </c>
      <c r="L134" s="14"/>
      <c r="M134" s="18">
        <f>SUM(M131:M132)</f>
        <v>21304115</v>
      </c>
    </row>
    <row r="135" spans="1:13" ht="16.5" customHeight="1">
      <c r="E135" s="130"/>
      <c r="F135" s="19"/>
      <c r="G135" s="107"/>
      <c r="K135" s="107"/>
    </row>
    <row r="136" spans="1:13" ht="16.5" customHeight="1" thickBot="1">
      <c r="A136" s="23" t="s">
        <v>104</v>
      </c>
      <c r="B136" s="23"/>
      <c r="C136" s="23"/>
      <c r="D136" s="23"/>
      <c r="G136" s="112">
        <f>SUM(G134,G91)</f>
        <v>61378085</v>
      </c>
      <c r="I136" s="25">
        <f>SUM(I134,I91)</f>
        <v>66242629</v>
      </c>
      <c r="K136" s="112">
        <f>SUM(K134,K91)</f>
        <v>60683125</v>
      </c>
      <c r="L136" s="14"/>
      <c r="M136" s="25">
        <f>SUM(M134,M91)</f>
        <v>65439472</v>
      </c>
    </row>
    <row r="137" spans="1:13" ht="16.5" customHeight="1" thickTop="1">
      <c r="A137" s="23"/>
      <c r="B137" s="23"/>
      <c r="C137" s="23"/>
      <c r="D137" s="23"/>
      <c r="G137" s="14"/>
      <c r="I137" s="14"/>
      <c r="K137" s="14"/>
      <c r="L137" s="14"/>
      <c r="M137" s="14"/>
    </row>
    <row r="138" spans="1:13" ht="16.5" customHeight="1">
      <c r="A138" s="23"/>
      <c r="B138" s="23"/>
      <c r="C138" s="23"/>
      <c r="D138" s="23"/>
      <c r="G138" s="14"/>
      <c r="I138" s="14"/>
      <c r="K138" s="14"/>
      <c r="L138" s="14"/>
      <c r="M138" s="14"/>
    </row>
    <row r="139" spans="1:13" ht="16.5" customHeight="1">
      <c r="A139" s="23"/>
      <c r="B139" s="23"/>
      <c r="C139" s="23"/>
      <c r="D139" s="23"/>
      <c r="G139" s="14"/>
      <c r="I139" s="14"/>
      <c r="K139" s="14"/>
      <c r="L139" s="14"/>
      <c r="M139" s="14"/>
    </row>
    <row r="140" spans="1:13" ht="16.5" customHeight="1">
      <c r="A140" s="23"/>
      <c r="B140" s="23"/>
      <c r="C140" s="23"/>
      <c r="D140" s="23"/>
      <c r="G140" s="14"/>
      <c r="I140" s="14"/>
      <c r="K140" s="14"/>
      <c r="L140" s="14"/>
      <c r="M140" s="14"/>
    </row>
    <row r="141" spans="1:13" ht="16.5" customHeight="1">
      <c r="A141" s="23"/>
      <c r="B141" s="23"/>
      <c r="C141" s="23"/>
      <c r="D141" s="23"/>
      <c r="G141" s="14"/>
      <c r="I141" s="14"/>
      <c r="K141" s="14"/>
      <c r="L141" s="14"/>
      <c r="M141" s="14"/>
    </row>
    <row r="142" spans="1:13" ht="16.5" customHeight="1">
      <c r="A142" s="23"/>
      <c r="B142" s="23"/>
      <c r="C142" s="23"/>
      <c r="D142" s="23"/>
      <c r="E142" s="138"/>
      <c r="F142" s="138"/>
      <c r="G142" s="14"/>
      <c r="I142" s="14"/>
      <c r="K142" s="14"/>
      <c r="L142" s="14"/>
      <c r="M142" s="14"/>
    </row>
    <row r="143" spans="1:13" ht="16.5" customHeight="1">
      <c r="A143" s="23"/>
      <c r="B143" s="23"/>
      <c r="C143" s="23"/>
      <c r="D143" s="23"/>
      <c r="E143" s="138"/>
      <c r="F143" s="138"/>
      <c r="G143" s="14"/>
      <c r="I143" s="14"/>
      <c r="K143" s="14"/>
      <c r="L143" s="14"/>
      <c r="M143" s="14"/>
    </row>
    <row r="144" spans="1:13" ht="16.5" customHeight="1">
      <c r="A144" s="23"/>
      <c r="B144" s="23"/>
      <c r="C144" s="23"/>
      <c r="D144" s="23"/>
      <c r="G144" s="14"/>
      <c r="I144" s="14"/>
      <c r="J144" s="14"/>
      <c r="K144" s="14"/>
      <c r="M144" s="14"/>
    </row>
    <row r="145" spans="1:13" ht="16.5" customHeight="1">
      <c r="A145" s="23"/>
      <c r="B145" s="23"/>
      <c r="C145" s="23"/>
      <c r="D145" s="23"/>
      <c r="G145" s="14"/>
      <c r="I145" s="14"/>
      <c r="J145" s="14"/>
      <c r="K145" s="14"/>
      <c r="M145" s="14"/>
    </row>
    <row r="146" spans="1:13" ht="16.5" customHeight="1">
      <c r="A146" s="23"/>
      <c r="B146" s="23"/>
      <c r="C146" s="23"/>
      <c r="D146" s="23"/>
      <c r="G146" s="14"/>
      <c r="I146" s="14"/>
      <c r="J146" s="14"/>
      <c r="K146" s="14"/>
      <c r="M146" s="14"/>
    </row>
    <row r="147" spans="1:13" ht="18.75" customHeight="1">
      <c r="A147" s="23"/>
      <c r="B147" s="23"/>
      <c r="C147" s="23"/>
      <c r="D147" s="23"/>
      <c r="G147" s="14"/>
      <c r="I147" s="14"/>
      <c r="J147" s="14"/>
      <c r="K147" s="14"/>
      <c r="M147" s="14"/>
    </row>
    <row r="148" spans="1:13" s="15" customFormat="1" ht="21.95" customHeight="1">
      <c r="A148" s="175" t="str">
        <f>A50</f>
        <v>The notes on pages 12 to 50 are an integral part of these consolidated financial statements and separate financial statements.</v>
      </c>
      <c r="B148" s="175"/>
      <c r="C148" s="175"/>
      <c r="D148" s="175"/>
      <c r="E148" s="175"/>
      <c r="F148" s="175"/>
      <c r="G148" s="175"/>
      <c r="H148" s="175"/>
      <c r="I148" s="175"/>
      <c r="J148" s="175"/>
      <c r="K148" s="175"/>
      <c r="L148" s="175"/>
      <c r="M148" s="175"/>
    </row>
  </sheetData>
  <customSheetViews>
    <customSheetView guid="{D52888FA-1CEB-4AAD-A951-8CC0C56C2A2A}" showPageBreaks="1" printArea="1" showRuler="0" topLeftCell="A136">
      <selection activeCell="F152" sqref="F152"/>
      <rowBreaks count="2" manualBreakCount="2">
        <brk id="55" max="9" man="1"/>
        <brk id="110" max="9" man="1"/>
      </rowBreaks>
      <pageMargins left="1" right="0.75" top="0.5" bottom="0.6" header="0.49" footer="0.4"/>
      <pageSetup paperSize="9" scale="90" firstPageNumber="2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howPageBreaks="1" printArea="1" view="pageBreakPreview" showRuler="0" topLeftCell="A118">
      <selection activeCell="B130" sqref="B130"/>
      <rowBreaks count="2" manualBreakCount="2">
        <brk id="53" max="9" man="1"/>
        <brk id="115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howPageBreaks="1" printArea="1" view="pageBreakPreview" showRuler="0" topLeftCell="A127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printArea="1" showRuler="0" topLeftCell="A43">
      <selection activeCell="H58" sqref="H58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8" firstPageNumber="2" orientation="portrait" useFirstPageNumber="1" r:id="rId4"/>
      <headerFooter alignWithMargins="0">
        <oddFooter>&amp;R&amp;"Times New Roman,Regular"&amp;P</oddFooter>
      </headerFooter>
    </customSheetView>
    <customSheetView guid="{8B65E3B9-2A37-45E2-A101-DB578934AD75}" showPageBreaks="1" printArea="1" view="pageBreakPreview" showRuler="0" topLeftCell="A106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howPageBreaks="1" printArea="1" view="pageBreakPreview" showRuler="0" topLeftCell="A148">
      <selection activeCell="F167" sqref="F167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4" firstPageNumber="2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13">
    <mergeCell ref="G107:I107"/>
    <mergeCell ref="K107:M107"/>
    <mergeCell ref="G58:I58"/>
    <mergeCell ref="A47:M47"/>
    <mergeCell ref="K7:M7"/>
    <mergeCell ref="G7:I7"/>
    <mergeCell ref="G8:I8"/>
    <mergeCell ref="K8:M8"/>
    <mergeCell ref="G57:I57"/>
    <mergeCell ref="K57:M57"/>
    <mergeCell ref="K58:M58"/>
    <mergeCell ref="G106:I106"/>
    <mergeCell ref="K106:M106"/>
  </mergeCells>
  <phoneticPr fontId="3" type="noConversion"/>
  <pageMargins left="0.8" right="0.5" top="0.5" bottom="0.6" header="0.49" footer="0.4"/>
  <pageSetup paperSize="9" scale="95" firstPageNumber="5" orientation="portrait" useFirstPageNumber="1" horizontalDpi="1200" verticalDpi="1200" r:id="rId7"/>
  <headerFooter>
    <oddFooter>&amp;R&amp;9&amp;P</oddFooter>
  </headerFooter>
  <rowBreaks count="2" manualBreakCount="2">
    <brk id="50" max="16" man="1"/>
    <brk id="99" max="12" man="1"/>
  </rowBreaks>
  <ignoredErrors>
    <ignoredError sqref="E27:E28 E33" twoDigitTextYear="1"/>
    <ignoredError sqref="G131:M13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topLeftCell="A37" zoomScaleNormal="100" zoomScaleSheetLayoutView="120" workbookViewId="0">
      <selection activeCell="K19" sqref="K19"/>
    </sheetView>
  </sheetViews>
  <sheetFormatPr defaultColWidth="9.140625" defaultRowHeight="15" customHeight="1"/>
  <cols>
    <col min="1" max="3" width="1.5703125" style="10" customWidth="1"/>
    <col min="4" max="4" width="37.7109375" style="10" customWidth="1"/>
    <col min="5" max="5" width="4.5703125" style="121" customWidth="1"/>
    <col min="6" max="6" width="0.5703125" style="121" customWidth="1"/>
    <col min="7" max="7" width="11.28515625" style="9" customWidth="1"/>
    <col min="8" max="8" width="0.5703125" style="9" customWidth="1"/>
    <col min="9" max="9" width="11.28515625" style="9" customWidth="1"/>
    <col min="10" max="10" width="0.5703125" style="9" customWidth="1"/>
    <col min="11" max="11" width="11.28515625" style="9" customWidth="1"/>
    <col min="12" max="12" width="0.5703125" style="9" customWidth="1"/>
    <col min="13" max="13" width="11.28515625" style="9" customWidth="1"/>
    <col min="14" max="16384" width="9.140625" style="10"/>
  </cols>
  <sheetData>
    <row r="1" spans="1:13" ht="15" customHeight="1">
      <c r="A1" s="23" t="str">
        <f>'Eng 5-7'!A1</f>
        <v>Esso (Thailand) Public Company Limited</v>
      </c>
      <c r="B1" s="23"/>
      <c r="C1" s="23"/>
      <c r="D1" s="23"/>
    </row>
    <row r="2" spans="1:13" ht="15" customHeight="1">
      <c r="A2" s="23" t="s">
        <v>71</v>
      </c>
      <c r="B2" s="23"/>
      <c r="C2" s="23"/>
      <c r="D2" s="23"/>
    </row>
    <row r="3" spans="1:13" s="15" customFormat="1" ht="15" customHeight="1">
      <c r="A3" s="12" t="s">
        <v>151</v>
      </c>
      <c r="B3" s="12"/>
      <c r="C3" s="12"/>
      <c r="D3" s="12"/>
      <c r="E3" s="13"/>
      <c r="F3" s="13"/>
      <c r="G3" s="14"/>
      <c r="H3" s="14"/>
      <c r="I3" s="14"/>
      <c r="J3" s="14"/>
      <c r="K3" s="14"/>
      <c r="L3" s="14"/>
      <c r="M3" s="14"/>
    </row>
    <row r="4" spans="1:13" ht="15" customHeight="1">
      <c r="A4" s="16" t="str">
        <f>'Eng 5-7'!A4</f>
        <v>(All amounts in Baht thousand unless otherwise stated)</v>
      </c>
      <c r="B4" s="16"/>
      <c r="C4" s="16"/>
      <c r="D4" s="16"/>
      <c r="E4" s="17"/>
      <c r="F4" s="17"/>
      <c r="G4" s="18"/>
      <c r="H4" s="18"/>
      <c r="I4" s="18"/>
      <c r="J4" s="18"/>
      <c r="K4" s="18"/>
      <c r="L4" s="18"/>
      <c r="M4" s="18"/>
    </row>
    <row r="5" spans="1:13" ht="15" customHeight="1">
      <c r="A5" s="12"/>
      <c r="B5" s="12"/>
      <c r="C5" s="12"/>
      <c r="D5" s="12"/>
      <c r="E5" s="13"/>
      <c r="F5" s="13"/>
      <c r="G5" s="14"/>
      <c r="H5" s="14"/>
      <c r="I5" s="14"/>
      <c r="J5" s="14"/>
      <c r="K5" s="14"/>
      <c r="L5" s="14"/>
      <c r="M5" s="14"/>
    </row>
    <row r="6" spans="1:13" s="48" customFormat="1" ht="15" customHeight="1">
      <c r="E6" s="49"/>
      <c r="F6" s="49"/>
      <c r="G6" s="58"/>
      <c r="H6" s="58"/>
      <c r="I6" s="58"/>
      <c r="J6" s="58"/>
      <c r="K6" s="58"/>
      <c r="L6" s="58"/>
      <c r="M6" s="58"/>
    </row>
    <row r="7" spans="1:13" s="48" customFormat="1" ht="15" customHeight="1">
      <c r="E7" s="49"/>
      <c r="F7" s="49"/>
      <c r="G7" s="185" t="s">
        <v>109</v>
      </c>
      <c r="H7" s="185"/>
      <c r="I7" s="185"/>
      <c r="J7" s="50"/>
      <c r="K7" s="185" t="s">
        <v>111</v>
      </c>
      <c r="L7" s="185"/>
      <c r="M7" s="185"/>
    </row>
    <row r="8" spans="1:13" s="48" customFormat="1" ht="15" customHeight="1">
      <c r="E8" s="49"/>
      <c r="F8" s="49"/>
      <c r="G8" s="186" t="s">
        <v>110</v>
      </c>
      <c r="H8" s="186"/>
      <c r="I8" s="186"/>
      <c r="J8" s="50"/>
      <c r="K8" s="186" t="s">
        <v>110</v>
      </c>
      <c r="L8" s="186"/>
      <c r="M8" s="186"/>
    </row>
    <row r="9" spans="1:13" s="48" customFormat="1" ht="15" customHeight="1">
      <c r="E9" s="123" t="s">
        <v>67</v>
      </c>
      <c r="F9" s="51"/>
      <c r="G9" s="62">
        <v>2020</v>
      </c>
      <c r="H9" s="54"/>
      <c r="I9" s="62">
        <v>2019</v>
      </c>
      <c r="J9" s="55"/>
      <c r="K9" s="62">
        <v>2020</v>
      </c>
      <c r="L9" s="54"/>
      <c r="M9" s="62">
        <v>2019</v>
      </c>
    </row>
    <row r="10" spans="1:13" s="48" customFormat="1" ht="6" customHeight="1">
      <c r="E10" s="122"/>
      <c r="F10" s="51"/>
      <c r="G10" s="124"/>
      <c r="H10" s="56"/>
      <c r="I10" s="56"/>
      <c r="J10" s="56"/>
      <c r="K10" s="124"/>
      <c r="L10" s="56"/>
      <c r="M10" s="56"/>
    </row>
    <row r="11" spans="1:13" s="48" customFormat="1" ht="15" customHeight="1">
      <c r="A11" s="48" t="s">
        <v>127</v>
      </c>
      <c r="E11" s="49">
        <v>27</v>
      </c>
      <c r="F11" s="49"/>
      <c r="G11" s="125">
        <v>123649223</v>
      </c>
      <c r="H11" s="58"/>
      <c r="I11" s="58">
        <v>168529734</v>
      </c>
      <c r="J11" s="58"/>
      <c r="K11" s="125">
        <v>123649223</v>
      </c>
      <c r="L11" s="58"/>
      <c r="M11" s="58">
        <v>168529734</v>
      </c>
    </row>
    <row r="12" spans="1:13" s="48" customFormat="1" ht="15" customHeight="1">
      <c r="A12" s="48" t="s">
        <v>66</v>
      </c>
      <c r="E12" s="49"/>
      <c r="F12" s="49"/>
      <c r="G12" s="125">
        <v>3022499</v>
      </c>
      <c r="H12" s="58"/>
      <c r="I12" s="58">
        <v>818452</v>
      </c>
      <c r="J12" s="58"/>
      <c r="K12" s="125">
        <v>3022499</v>
      </c>
      <c r="L12" s="58"/>
      <c r="M12" s="58">
        <v>818452</v>
      </c>
    </row>
    <row r="13" spans="1:13" s="48" customFormat="1" ht="15" customHeight="1">
      <c r="A13" s="48" t="s">
        <v>158</v>
      </c>
      <c r="E13" s="49"/>
      <c r="F13" s="49"/>
      <c r="G13" s="151">
        <v>-131407566</v>
      </c>
      <c r="H13" s="58"/>
      <c r="I13" s="60">
        <v>-167343727</v>
      </c>
      <c r="J13" s="58"/>
      <c r="K13" s="151">
        <v>-131421664</v>
      </c>
      <c r="L13" s="59"/>
      <c r="M13" s="60">
        <v>-167358959</v>
      </c>
    </row>
    <row r="14" spans="1:13" s="48" customFormat="1" ht="6" customHeight="1">
      <c r="E14" s="76"/>
      <c r="F14" s="49"/>
      <c r="G14" s="125"/>
      <c r="H14" s="58"/>
      <c r="I14" s="58"/>
      <c r="J14" s="58"/>
      <c r="K14" s="125"/>
      <c r="M14" s="58"/>
    </row>
    <row r="15" spans="1:13" s="48" customFormat="1" ht="15" customHeight="1">
      <c r="A15" s="57" t="s">
        <v>187</v>
      </c>
      <c r="B15" s="57"/>
      <c r="C15" s="57"/>
      <c r="D15" s="57"/>
      <c r="E15" s="76"/>
      <c r="F15" s="49"/>
      <c r="G15" s="125">
        <f>SUM(G11:G13)</f>
        <v>-4735844</v>
      </c>
      <c r="H15" s="58"/>
      <c r="I15" s="58">
        <f>SUM(I11:I13)</f>
        <v>2004459</v>
      </c>
      <c r="J15" s="58"/>
      <c r="K15" s="125">
        <f>SUM(K11:K13)</f>
        <v>-4749942</v>
      </c>
      <c r="M15" s="58">
        <f>SUM(M11:M13)</f>
        <v>1989227</v>
      </c>
    </row>
    <row r="16" spans="1:13" s="48" customFormat="1" ht="15" customHeight="1">
      <c r="A16" s="48" t="s">
        <v>40</v>
      </c>
      <c r="E16" s="49"/>
      <c r="F16" s="49"/>
      <c r="G16" s="125">
        <v>-4948491</v>
      </c>
      <c r="H16" s="58"/>
      <c r="I16" s="58">
        <v>-5800455</v>
      </c>
      <c r="J16" s="58"/>
      <c r="K16" s="125">
        <v>-5132340</v>
      </c>
      <c r="L16" s="58"/>
      <c r="M16" s="58">
        <v>-5995374</v>
      </c>
    </row>
    <row r="17" spans="1:13" s="48" customFormat="1" ht="15" customHeight="1">
      <c r="A17" s="48" t="s">
        <v>41</v>
      </c>
      <c r="E17" s="49"/>
      <c r="F17" s="49"/>
      <c r="G17" s="152">
        <v>-268293</v>
      </c>
      <c r="I17" s="63">
        <v>-309886</v>
      </c>
      <c r="K17" s="152">
        <v>-267968</v>
      </c>
      <c r="L17" s="77"/>
      <c r="M17" s="63">
        <v>-309886</v>
      </c>
    </row>
    <row r="18" spans="1:13" s="48" customFormat="1" ht="6" customHeight="1">
      <c r="E18" s="49"/>
      <c r="F18" s="49"/>
      <c r="G18" s="125"/>
      <c r="H18" s="58"/>
      <c r="I18" s="58"/>
      <c r="J18" s="58"/>
      <c r="K18" s="125"/>
      <c r="L18" s="58"/>
      <c r="M18" s="58"/>
    </row>
    <row r="19" spans="1:13" s="48" customFormat="1" ht="15" customHeight="1">
      <c r="A19" s="57" t="s">
        <v>186</v>
      </c>
      <c r="B19" s="57"/>
      <c r="C19" s="57"/>
      <c r="D19" s="57"/>
      <c r="E19" s="76"/>
      <c r="F19" s="49"/>
      <c r="G19" s="125">
        <f>SUM(G15:G17)</f>
        <v>-9952628</v>
      </c>
      <c r="H19" s="58"/>
      <c r="I19" s="58">
        <f>SUM(I15:I17)</f>
        <v>-4105882</v>
      </c>
      <c r="J19" s="58"/>
      <c r="K19" s="125">
        <f>SUM(K15:K17)</f>
        <v>-10150250</v>
      </c>
      <c r="L19" s="58"/>
      <c r="M19" s="58">
        <f>SUM(M15:M17)</f>
        <v>-4316033</v>
      </c>
    </row>
    <row r="20" spans="1:13" s="48" customFormat="1" ht="15" customHeight="1">
      <c r="A20" s="48" t="s">
        <v>19</v>
      </c>
      <c r="E20" s="49"/>
      <c r="F20" s="49"/>
      <c r="G20" s="126">
        <v>67127</v>
      </c>
      <c r="H20" s="59"/>
      <c r="I20" s="59">
        <v>81884</v>
      </c>
      <c r="J20" s="59"/>
      <c r="K20" s="126">
        <v>424443</v>
      </c>
      <c r="L20" s="59"/>
      <c r="M20" s="59">
        <v>447857</v>
      </c>
    </row>
    <row r="21" spans="1:13" s="48" customFormat="1" ht="15" customHeight="1">
      <c r="A21" s="48" t="s">
        <v>81</v>
      </c>
      <c r="E21" s="49"/>
      <c r="F21" s="49"/>
      <c r="G21" s="126">
        <v>2970</v>
      </c>
      <c r="H21" s="59"/>
      <c r="I21" s="59">
        <v>8059</v>
      </c>
      <c r="J21" s="59"/>
      <c r="K21" s="126">
        <v>187763</v>
      </c>
      <c r="L21" s="59"/>
      <c r="M21" s="59">
        <v>204251</v>
      </c>
    </row>
    <row r="22" spans="1:13" s="48" customFormat="1" ht="15" customHeight="1">
      <c r="A22" s="48" t="s">
        <v>124</v>
      </c>
      <c r="E22" s="49"/>
      <c r="F22" s="49"/>
      <c r="G22" s="126">
        <f>-360486+1</f>
        <v>-360485</v>
      </c>
      <c r="H22" s="59"/>
      <c r="I22" s="59">
        <v>-321533</v>
      </c>
      <c r="J22" s="59"/>
      <c r="K22" s="126">
        <v>-361369</v>
      </c>
      <c r="L22" s="59"/>
      <c r="M22" s="59">
        <v>-321592</v>
      </c>
    </row>
    <row r="23" spans="1:13" s="48" customFormat="1" ht="15" customHeight="1">
      <c r="A23" s="48" t="s">
        <v>38</v>
      </c>
      <c r="E23" s="49">
        <v>15</v>
      </c>
      <c r="F23" s="49"/>
      <c r="G23" s="151">
        <v>285102</v>
      </c>
      <c r="H23" s="59"/>
      <c r="I23" s="60">
        <v>379986</v>
      </c>
      <c r="J23" s="59"/>
      <c r="K23" s="151" t="s">
        <v>0</v>
      </c>
      <c r="L23" s="59"/>
      <c r="M23" s="60" t="s">
        <v>0</v>
      </c>
    </row>
    <row r="24" spans="1:13" s="48" customFormat="1" ht="6" customHeight="1">
      <c r="E24" s="49"/>
      <c r="F24" s="49"/>
      <c r="G24" s="125"/>
      <c r="H24" s="58"/>
      <c r="I24" s="58"/>
      <c r="J24" s="58"/>
      <c r="K24" s="125"/>
      <c r="L24" s="58"/>
      <c r="M24" s="58"/>
    </row>
    <row r="25" spans="1:13" s="48" customFormat="1" ht="15" customHeight="1">
      <c r="A25" s="57" t="s">
        <v>188</v>
      </c>
      <c r="B25" s="57"/>
      <c r="C25" s="57"/>
      <c r="D25" s="57"/>
      <c r="E25" s="49"/>
      <c r="F25" s="49"/>
      <c r="G25" s="125">
        <f>SUM(G19:G23)</f>
        <v>-9957914</v>
      </c>
      <c r="H25" s="58"/>
      <c r="I25" s="58">
        <f>SUM(I19:I23)</f>
        <v>-3957486</v>
      </c>
      <c r="J25" s="58"/>
      <c r="K25" s="125">
        <f>SUM(K19:K23)</f>
        <v>-9899413</v>
      </c>
      <c r="L25" s="58"/>
      <c r="M25" s="58">
        <f>SUM(M19:M23)</f>
        <v>-3985517</v>
      </c>
    </row>
    <row r="26" spans="1:13" s="48" customFormat="1" ht="15" customHeight="1">
      <c r="A26" s="48" t="s">
        <v>196</v>
      </c>
      <c r="E26" s="49">
        <v>29</v>
      </c>
      <c r="F26" s="49"/>
      <c r="G26" s="151">
        <v>2047599</v>
      </c>
      <c r="H26" s="58"/>
      <c r="I26" s="60">
        <v>892545</v>
      </c>
      <c r="J26" s="58"/>
      <c r="K26" s="151">
        <v>2050117</v>
      </c>
      <c r="L26" s="59"/>
      <c r="M26" s="60">
        <v>895580</v>
      </c>
    </row>
    <row r="27" spans="1:13" s="48" customFormat="1" ht="6" customHeight="1">
      <c r="E27" s="49"/>
      <c r="F27" s="49"/>
      <c r="G27" s="125"/>
      <c r="H27" s="58"/>
      <c r="I27" s="58"/>
      <c r="J27" s="58"/>
      <c r="K27" s="125"/>
      <c r="L27" s="58"/>
      <c r="M27" s="58"/>
    </row>
    <row r="28" spans="1:13" s="48" customFormat="1" ht="15" customHeight="1">
      <c r="A28" s="57" t="s">
        <v>189</v>
      </c>
      <c r="B28" s="57"/>
      <c r="C28" s="57"/>
      <c r="D28" s="57"/>
      <c r="E28" s="49"/>
      <c r="F28" s="49"/>
      <c r="G28" s="151">
        <f>SUM(G25:G26)</f>
        <v>-7910315</v>
      </c>
      <c r="H28" s="58"/>
      <c r="I28" s="60">
        <f>SUM(I25:I26)</f>
        <v>-3064941</v>
      </c>
      <c r="J28" s="58"/>
      <c r="K28" s="151">
        <f>SUM(K25:K26)</f>
        <v>-7849296</v>
      </c>
      <c r="L28" s="59"/>
      <c r="M28" s="60">
        <f>SUM(M25:M26)</f>
        <v>-3089937</v>
      </c>
    </row>
    <row r="29" spans="1:13" s="48" customFormat="1" ht="12" customHeight="1">
      <c r="E29" s="76"/>
      <c r="F29" s="49"/>
      <c r="G29" s="125"/>
      <c r="H29" s="58"/>
      <c r="I29" s="58"/>
      <c r="J29" s="58"/>
      <c r="K29" s="125"/>
      <c r="M29" s="58"/>
    </row>
    <row r="30" spans="1:13" s="48" customFormat="1" ht="15" customHeight="1">
      <c r="A30" s="57" t="s">
        <v>190</v>
      </c>
      <c r="E30" s="49"/>
      <c r="F30" s="49"/>
      <c r="G30" s="126"/>
      <c r="H30" s="58"/>
      <c r="I30" s="59"/>
      <c r="J30" s="58"/>
      <c r="K30" s="126"/>
      <c r="L30" s="59"/>
      <c r="M30" s="59"/>
    </row>
    <row r="31" spans="1:13" s="48" customFormat="1" ht="15" customHeight="1">
      <c r="A31" s="48" t="s">
        <v>100</v>
      </c>
      <c r="B31" s="57"/>
      <c r="E31" s="49"/>
      <c r="F31" s="49"/>
      <c r="G31" s="126"/>
      <c r="H31" s="58"/>
      <c r="I31" s="59"/>
      <c r="J31" s="58"/>
      <c r="K31" s="126"/>
      <c r="L31" s="59"/>
      <c r="M31" s="59"/>
    </row>
    <row r="32" spans="1:13" s="48" customFormat="1" ht="15" customHeight="1">
      <c r="B32" s="48" t="s">
        <v>143</v>
      </c>
      <c r="E32" s="49">
        <v>26</v>
      </c>
      <c r="F32" s="49"/>
      <c r="G32" s="126">
        <f>375871-1</f>
        <v>375870</v>
      </c>
      <c r="H32" s="58"/>
      <c r="I32" s="59">
        <v>-198314</v>
      </c>
      <c r="J32" s="58"/>
      <c r="K32" s="126">
        <f>375871-1</f>
        <v>375870</v>
      </c>
      <c r="L32" s="59"/>
      <c r="M32" s="59">
        <v>-198314</v>
      </c>
    </row>
    <row r="33" spans="1:13" s="48" customFormat="1" ht="15" customHeight="1">
      <c r="B33" s="48" t="s">
        <v>137</v>
      </c>
      <c r="E33" s="49"/>
      <c r="F33" s="49"/>
      <c r="G33" s="126"/>
      <c r="H33" s="58"/>
      <c r="I33" s="59"/>
      <c r="J33" s="58"/>
      <c r="K33" s="126"/>
      <c r="L33" s="59"/>
      <c r="M33" s="59"/>
    </row>
    <row r="34" spans="1:13" s="48" customFormat="1" ht="15" customHeight="1">
      <c r="C34" s="48" t="s">
        <v>138</v>
      </c>
      <c r="E34" s="49">
        <v>26</v>
      </c>
      <c r="F34" s="49"/>
      <c r="G34" s="126" t="s">
        <v>0</v>
      </c>
      <c r="H34" s="58"/>
      <c r="I34" s="59">
        <v>-5065</v>
      </c>
      <c r="J34" s="58"/>
      <c r="K34" s="126" t="s">
        <v>0</v>
      </c>
      <c r="L34" s="59"/>
      <c r="M34" s="59" t="s">
        <v>0</v>
      </c>
    </row>
    <row r="35" spans="1:13" s="48" customFormat="1" ht="15" customHeight="1">
      <c r="B35" s="48" t="s">
        <v>159</v>
      </c>
      <c r="E35" s="49"/>
      <c r="F35" s="49"/>
      <c r="G35" s="126"/>
      <c r="H35" s="58"/>
      <c r="I35" s="59"/>
      <c r="J35" s="58"/>
      <c r="K35" s="126"/>
      <c r="L35" s="59"/>
      <c r="M35" s="59"/>
    </row>
    <row r="36" spans="1:13" s="48" customFormat="1" ht="15" customHeight="1">
      <c r="C36" s="48" t="s">
        <v>160</v>
      </c>
      <c r="E36" s="49">
        <v>26</v>
      </c>
      <c r="F36" s="49"/>
      <c r="G36" s="126">
        <v>-223200</v>
      </c>
      <c r="H36" s="58"/>
      <c r="I36" s="59" t="s">
        <v>0</v>
      </c>
      <c r="J36" s="58"/>
      <c r="K36" s="126">
        <v>-223200</v>
      </c>
      <c r="L36" s="59"/>
      <c r="M36" s="59" t="s">
        <v>0</v>
      </c>
    </row>
    <row r="37" spans="1:13" s="78" customFormat="1" ht="15" customHeight="1">
      <c r="A37" s="48" t="s">
        <v>144</v>
      </c>
      <c r="B37" s="48"/>
      <c r="C37" s="48"/>
      <c r="D37" s="48"/>
      <c r="E37" s="49"/>
      <c r="F37" s="49"/>
      <c r="G37" s="126"/>
      <c r="H37" s="58"/>
      <c r="I37" s="59"/>
      <c r="J37" s="58"/>
      <c r="K37" s="126"/>
      <c r="L37" s="58"/>
      <c r="M37" s="59"/>
    </row>
    <row r="38" spans="1:13" s="48" customFormat="1" ht="15" customHeight="1">
      <c r="B38" s="48" t="s">
        <v>145</v>
      </c>
      <c r="E38" s="49">
        <v>26</v>
      </c>
      <c r="F38" s="49"/>
      <c r="G38" s="151" t="s">
        <v>0</v>
      </c>
      <c r="H38" s="58"/>
      <c r="I38" s="60">
        <v>-99000</v>
      </c>
      <c r="J38" s="58"/>
      <c r="K38" s="151" t="s">
        <v>0</v>
      </c>
      <c r="L38" s="59"/>
      <c r="M38" s="60">
        <v>-99000</v>
      </c>
    </row>
    <row r="39" spans="1:13" s="48" customFormat="1" ht="6" customHeight="1">
      <c r="B39" s="57"/>
      <c r="E39" s="49"/>
      <c r="F39" s="49"/>
      <c r="G39" s="126"/>
      <c r="H39" s="58"/>
      <c r="I39" s="59"/>
      <c r="J39" s="58"/>
      <c r="K39" s="126"/>
      <c r="L39" s="59"/>
      <c r="M39" s="59"/>
    </row>
    <row r="40" spans="1:13" s="48" customFormat="1" ht="15" customHeight="1" thickBot="1">
      <c r="A40" s="57" t="s">
        <v>192</v>
      </c>
      <c r="B40" s="57"/>
      <c r="E40" s="49"/>
      <c r="F40" s="49"/>
      <c r="G40" s="153">
        <f>SUM(G28,G32,G34,G36,G38)</f>
        <v>-7757645</v>
      </c>
      <c r="H40" s="59"/>
      <c r="I40" s="61">
        <f>SUM(I28,I32,I34,I38)</f>
        <v>-3367320</v>
      </c>
      <c r="J40" s="59"/>
      <c r="K40" s="153">
        <f>SUM(K28,K32,K34,K36,K38)</f>
        <v>-7696626</v>
      </c>
      <c r="L40" s="59"/>
      <c r="M40" s="61">
        <f>SUM(M28,M32,M34,M38)</f>
        <v>-3387251</v>
      </c>
    </row>
    <row r="41" spans="1:13" s="48" customFormat="1" ht="12" customHeight="1" thickTop="1">
      <c r="E41" s="76"/>
      <c r="F41" s="49"/>
      <c r="G41" s="125"/>
      <c r="H41" s="58"/>
      <c r="I41" s="58"/>
      <c r="J41" s="58"/>
      <c r="K41" s="125"/>
      <c r="M41" s="58"/>
    </row>
    <row r="42" spans="1:13" s="48" customFormat="1" ht="15" customHeight="1">
      <c r="A42" s="57" t="s">
        <v>191</v>
      </c>
      <c r="B42" s="57"/>
      <c r="C42" s="57"/>
      <c r="D42" s="57"/>
      <c r="E42" s="49"/>
      <c r="F42" s="49"/>
      <c r="G42" s="126"/>
      <c r="H42" s="58"/>
      <c r="I42" s="59"/>
      <c r="J42" s="58"/>
      <c r="K42" s="126"/>
      <c r="L42" s="59"/>
      <c r="M42" s="59"/>
    </row>
    <row r="43" spans="1:13" s="48" customFormat="1" ht="15" customHeight="1">
      <c r="A43" s="48" t="s">
        <v>50</v>
      </c>
      <c r="E43" s="49"/>
      <c r="F43" s="49"/>
      <c r="G43" s="126">
        <v>-7911074</v>
      </c>
      <c r="H43" s="58"/>
      <c r="I43" s="59">
        <v>-3065703</v>
      </c>
      <c r="J43" s="58"/>
      <c r="K43" s="126">
        <v>-7849296</v>
      </c>
      <c r="L43" s="59"/>
      <c r="M43" s="59">
        <v>-3089937</v>
      </c>
    </row>
    <row r="44" spans="1:13" s="48" customFormat="1" ht="15" customHeight="1">
      <c r="A44" s="48" t="s">
        <v>49</v>
      </c>
      <c r="E44" s="49"/>
      <c r="F44" s="49"/>
      <c r="G44" s="154">
        <v>759</v>
      </c>
      <c r="H44" s="58"/>
      <c r="I44" s="79">
        <v>762</v>
      </c>
      <c r="J44" s="58"/>
      <c r="K44" s="154" t="s">
        <v>0</v>
      </c>
      <c r="L44" s="59"/>
      <c r="M44" s="79" t="s">
        <v>0</v>
      </c>
    </row>
    <row r="45" spans="1:13" s="48" customFormat="1" ht="6" customHeight="1">
      <c r="E45" s="49"/>
      <c r="F45" s="49"/>
      <c r="G45" s="126"/>
      <c r="H45" s="58"/>
      <c r="I45" s="59"/>
      <c r="J45" s="58"/>
      <c r="K45" s="126"/>
      <c r="L45" s="59"/>
      <c r="M45" s="59"/>
    </row>
    <row r="46" spans="1:13" s="48" customFormat="1" ht="15" customHeight="1" thickBot="1">
      <c r="E46" s="49"/>
      <c r="F46" s="49"/>
      <c r="G46" s="153">
        <f>SUM(G43:G45)</f>
        <v>-7910315</v>
      </c>
      <c r="H46" s="59"/>
      <c r="I46" s="61">
        <f>SUM(I43:I45)</f>
        <v>-3064941</v>
      </c>
      <c r="J46" s="59"/>
      <c r="K46" s="153">
        <f>SUM(K43:K45)</f>
        <v>-7849296</v>
      </c>
      <c r="L46" s="59"/>
      <c r="M46" s="61">
        <f>SUM(M43:M45)</f>
        <v>-3089937</v>
      </c>
    </row>
    <row r="47" spans="1:13" s="48" customFormat="1" ht="12" customHeight="1" thickTop="1">
      <c r="E47" s="76"/>
      <c r="F47" s="49"/>
      <c r="G47" s="125"/>
      <c r="H47" s="58"/>
      <c r="I47" s="58"/>
      <c r="J47" s="58"/>
      <c r="K47" s="125"/>
      <c r="M47" s="58"/>
    </row>
    <row r="48" spans="1:13" s="48" customFormat="1" ht="15" customHeight="1">
      <c r="A48" s="57" t="s">
        <v>193</v>
      </c>
      <c r="B48" s="57"/>
      <c r="C48" s="57"/>
      <c r="D48" s="57"/>
      <c r="E48" s="49"/>
      <c r="F48" s="49"/>
      <c r="G48" s="126"/>
      <c r="H48" s="58"/>
      <c r="I48" s="59"/>
      <c r="J48" s="58"/>
      <c r="K48" s="126"/>
      <c r="L48" s="59"/>
      <c r="M48" s="59"/>
    </row>
    <row r="49" spans="1:13" s="48" customFormat="1" ht="15" customHeight="1">
      <c r="A49" s="48" t="s">
        <v>50</v>
      </c>
      <c r="E49" s="49"/>
      <c r="F49" s="49"/>
      <c r="G49" s="126">
        <f>-7758403-1</f>
        <v>-7758404</v>
      </c>
      <c r="H49" s="58"/>
      <c r="I49" s="59">
        <v>-3368082</v>
      </c>
      <c r="J49" s="58"/>
      <c r="K49" s="126">
        <f>-7696625-1</f>
        <v>-7696626</v>
      </c>
      <c r="L49" s="59"/>
      <c r="M49" s="59">
        <v>-3387251</v>
      </c>
    </row>
    <row r="50" spans="1:13" s="48" customFormat="1" ht="15" customHeight="1">
      <c r="A50" s="48" t="s">
        <v>49</v>
      </c>
      <c r="E50" s="49"/>
      <c r="F50" s="49"/>
      <c r="G50" s="151">
        <v>759</v>
      </c>
      <c r="H50" s="58"/>
      <c r="I50" s="60">
        <v>762</v>
      </c>
      <c r="J50" s="58"/>
      <c r="K50" s="151" t="s">
        <v>0</v>
      </c>
      <c r="L50" s="59"/>
      <c r="M50" s="60" t="s">
        <v>0</v>
      </c>
    </row>
    <row r="51" spans="1:13" s="48" customFormat="1" ht="6" customHeight="1">
      <c r="E51" s="49"/>
      <c r="F51" s="49"/>
      <c r="G51" s="126"/>
      <c r="H51" s="58"/>
      <c r="I51" s="59"/>
      <c r="J51" s="58"/>
      <c r="K51" s="126"/>
      <c r="L51" s="59"/>
      <c r="M51" s="59"/>
    </row>
    <row r="52" spans="1:13" s="48" customFormat="1" ht="15" customHeight="1" thickBot="1">
      <c r="E52" s="49"/>
      <c r="F52" s="49"/>
      <c r="G52" s="153">
        <f>SUM(G49:G51)</f>
        <v>-7757645</v>
      </c>
      <c r="H52" s="59"/>
      <c r="I52" s="61">
        <f>SUM(I49:I51)</f>
        <v>-3367320</v>
      </c>
      <c r="J52" s="59"/>
      <c r="K52" s="153">
        <f>SUM(K49:K51)</f>
        <v>-7696626</v>
      </c>
      <c r="L52" s="59"/>
      <c r="M52" s="61">
        <f>SUM(M49:M51)</f>
        <v>-3387251</v>
      </c>
    </row>
    <row r="53" spans="1:13" s="48" customFormat="1" ht="12" customHeight="1" thickTop="1">
      <c r="E53" s="76"/>
      <c r="F53" s="49"/>
      <c r="G53" s="125"/>
      <c r="H53" s="58"/>
      <c r="I53" s="58"/>
      <c r="J53" s="58"/>
      <c r="K53" s="125"/>
      <c r="M53" s="58"/>
    </row>
    <row r="54" spans="1:13" s="48" customFormat="1" ht="15" customHeight="1">
      <c r="A54" s="57" t="s">
        <v>194</v>
      </c>
      <c r="B54" s="57"/>
      <c r="C54" s="57"/>
      <c r="D54" s="57"/>
      <c r="E54" s="49"/>
      <c r="F54" s="49"/>
      <c r="G54" s="126"/>
      <c r="H54" s="59"/>
      <c r="I54" s="59"/>
      <c r="J54" s="59"/>
      <c r="K54" s="126"/>
      <c r="L54" s="59"/>
      <c r="M54" s="59"/>
    </row>
    <row r="55" spans="1:13" s="48" customFormat="1" ht="15" customHeight="1">
      <c r="A55" s="57"/>
      <c r="B55" s="57" t="s">
        <v>97</v>
      </c>
      <c r="C55" s="57"/>
      <c r="D55" s="57"/>
      <c r="E55" s="49"/>
      <c r="F55" s="49"/>
      <c r="G55" s="126"/>
      <c r="H55" s="59"/>
      <c r="I55" s="59"/>
      <c r="J55" s="59"/>
      <c r="K55" s="126"/>
      <c r="L55" s="59"/>
      <c r="M55" s="59"/>
    </row>
    <row r="56" spans="1:13" s="48" customFormat="1" ht="15" customHeight="1">
      <c r="B56" s="48" t="s">
        <v>69</v>
      </c>
      <c r="C56" s="57"/>
      <c r="D56" s="57"/>
      <c r="E56" s="49"/>
      <c r="F56" s="49"/>
      <c r="G56" s="126"/>
      <c r="H56" s="59"/>
      <c r="I56" s="59"/>
      <c r="J56" s="59"/>
      <c r="K56" s="126"/>
      <c r="L56" s="59"/>
      <c r="M56" s="59"/>
    </row>
    <row r="57" spans="1:13" s="48" customFormat="1" ht="6" customHeight="1">
      <c r="E57" s="49"/>
      <c r="F57" s="49"/>
      <c r="G57" s="126"/>
      <c r="H57" s="59"/>
      <c r="I57" s="59"/>
      <c r="J57" s="59"/>
      <c r="K57" s="126"/>
      <c r="L57" s="59"/>
      <c r="M57" s="59"/>
    </row>
    <row r="58" spans="1:13" s="48" customFormat="1" ht="15" customHeight="1" thickBot="1">
      <c r="A58" s="48" t="s">
        <v>195</v>
      </c>
      <c r="E58" s="49">
        <v>30</v>
      </c>
      <c r="F58" s="49"/>
      <c r="G58" s="127">
        <v>-2.29</v>
      </c>
      <c r="H58" s="81"/>
      <c r="I58" s="80">
        <v>-0.89</v>
      </c>
      <c r="J58" s="81"/>
      <c r="K58" s="127">
        <v>-2.27</v>
      </c>
      <c r="L58" s="82"/>
      <c r="M58" s="80">
        <v>-0.89</v>
      </c>
    </row>
    <row r="59" spans="1:13" s="48" customFormat="1" ht="15" customHeight="1" thickTop="1">
      <c r="E59" s="49"/>
      <c r="F59" s="49"/>
      <c r="G59" s="82"/>
      <c r="H59" s="81"/>
      <c r="I59" s="82"/>
      <c r="J59" s="81"/>
      <c r="K59" s="82"/>
      <c r="L59" s="82"/>
      <c r="M59" s="82"/>
    </row>
    <row r="60" spans="1:13" s="48" customFormat="1" ht="6" customHeight="1">
      <c r="E60" s="49"/>
      <c r="F60" s="49"/>
      <c r="G60" s="82"/>
      <c r="H60" s="81"/>
      <c r="I60" s="82"/>
      <c r="J60" s="81"/>
      <c r="K60" s="82"/>
      <c r="L60" s="82"/>
      <c r="M60" s="82"/>
    </row>
    <row r="61" spans="1:13" ht="21.95" customHeight="1">
      <c r="A61" s="175" t="str">
        <f>'Eng 5-7'!A50</f>
        <v>The notes on pages 12 to 50 are an integral part of these consolidated financial statements and separate financial statements.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Y56"/>
  <sheetViews>
    <sheetView topLeftCell="A22" zoomScale="115" zoomScaleNormal="115" zoomScaleSheetLayoutView="90" workbookViewId="0">
      <selection activeCell="Q12" sqref="Q12"/>
    </sheetView>
  </sheetViews>
  <sheetFormatPr defaultColWidth="9.140625" defaultRowHeight="14.45" customHeight="1"/>
  <cols>
    <col min="1" max="3" width="0.85546875" style="1" customWidth="1"/>
    <col min="4" max="4" width="25.140625" style="1" customWidth="1"/>
    <col min="5" max="5" width="4.5703125" style="1" customWidth="1"/>
    <col min="6" max="6" width="0.5703125" style="85" customWidth="1"/>
    <col min="7" max="7" width="9.5703125" style="84" customWidth="1"/>
    <col min="8" max="8" width="0.5703125" style="85" customWidth="1"/>
    <col min="9" max="9" width="7.5703125" style="84" customWidth="1"/>
    <col min="10" max="10" width="0.5703125" style="85" customWidth="1"/>
    <col min="11" max="11" width="10.5703125" style="84" customWidth="1"/>
    <col min="12" max="12" width="0.5703125" style="85" customWidth="1"/>
    <col min="13" max="13" width="10.5703125" style="84" customWidth="1"/>
    <col min="14" max="14" width="0.5703125" style="85" customWidth="1"/>
    <col min="15" max="15" width="12.5703125" style="85" customWidth="1"/>
    <col min="16" max="16" width="0.5703125" style="85" customWidth="1"/>
    <col min="17" max="17" width="12.5703125" style="85" customWidth="1"/>
    <col min="18" max="18" width="0.5703125" style="85" customWidth="1"/>
    <col min="19" max="19" width="14" style="85" customWidth="1"/>
    <col min="20" max="20" width="0.5703125" style="85" customWidth="1"/>
    <col min="21" max="21" width="10.5703125" style="85" customWidth="1"/>
    <col min="22" max="22" width="0.5703125" style="85" customWidth="1"/>
    <col min="23" max="23" width="9.5703125" style="85" customWidth="1"/>
    <col min="24" max="24" width="0.5703125" style="85" customWidth="1"/>
    <col min="25" max="25" width="9.5703125" style="85" customWidth="1"/>
    <col min="26" max="26" width="0.5703125" style="85" customWidth="1"/>
    <col min="27" max="27" width="7.5703125" style="84" customWidth="1"/>
    <col min="28" max="28" width="0.5703125" style="85" customWidth="1"/>
    <col min="29" max="29" width="8.5703125" style="84" customWidth="1"/>
    <col min="30" max="16384" width="9.140625" style="1"/>
  </cols>
  <sheetData>
    <row r="1" spans="1:129" s="3" customFormat="1" ht="14.45" customHeight="1">
      <c r="A1" s="8" t="str">
        <f>+'Eng 5-7'!A1</f>
        <v>Esso (Thailand) Public Company Limited</v>
      </c>
      <c r="B1" s="5"/>
      <c r="C1" s="5"/>
      <c r="D1" s="5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129" s="3" customFormat="1" ht="14.45" customHeight="1">
      <c r="A2" s="5" t="s">
        <v>106</v>
      </c>
      <c r="B2" s="5"/>
      <c r="C2" s="5"/>
      <c r="D2" s="5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129" s="3" customFormat="1" ht="14.45" customHeight="1">
      <c r="A3" s="39" t="str">
        <f>'8 E'!A3</f>
        <v>For the year ended 31 December 2020</v>
      </c>
      <c r="B3" s="39"/>
      <c r="C3" s="39"/>
      <c r="D3" s="39"/>
      <c r="E3" s="39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</row>
    <row r="4" spans="1:129" s="3" customFormat="1" ht="14.45" customHeight="1">
      <c r="A4" s="43" t="s">
        <v>32</v>
      </c>
      <c r="B4" s="43"/>
      <c r="C4" s="43"/>
      <c r="D4" s="43"/>
      <c r="E4" s="43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</row>
    <row r="5" spans="1:129" ht="15" customHeight="1">
      <c r="A5" s="66"/>
      <c r="B5" s="66"/>
      <c r="C5" s="66"/>
      <c r="D5" s="66"/>
      <c r="E5" s="66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</row>
    <row r="6" spans="1:129" ht="15" customHeight="1">
      <c r="A6" s="66"/>
      <c r="B6" s="66"/>
      <c r="C6" s="66"/>
      <c r="D6" s="66"/>
      <c r="E6" s="66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</row>
    <row r="7" spans="1:129" ht="15" customHeight="1">
      <c r="A7" s="85"/>
      <c r="B7" s="85"/>
      <c r="C7" s="85"/>
      <c r="D7" s="85"/>
      <c r="E7" s="85"/>
      <c r="G7" s="187" t="s">
        <v>107</v>
      </c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</row>
    <row r="8" spans="1:129" ht="15" customHeight="1">
      <c r="A8" s="85"/>
      <c r="B8" s="85"/>
      <c r="C8" s="85"/>
      <c r="D8" s="85"/>
      <c r="E8" s="85"/>
      <c r="G8" s="187" t="s">
        <v>51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86"/>
      <c r="AA8" s="86"/>
      <c r="AB8" s="86"/>
      <c r="AC8" s="86"/>
    </row>
    <row r="9" spans="1:129" ht="15" customHeight="1">
      <c r="A9" s="85"/>
      <c r="B9" s="85"/>
      <c r="C9" s="85"/>
      <c r="D9" s="85"/>
      <c r="E9" s="85"/>
      <c r="F9" s="86"/>
      <c r="G9" s="86"/>
      <c r="H9" s="86"/>
      <c r="I9" s="86"/>
      <c r="J9" s="86"/>
      <c r="K9" s="86"/>
      <c r="L9" s="86"/>
      <c r="M9" s="86"/>
      <c r="N9" s="86"/>
      <c r="O9" s="187" t="s">
        <v>48</v>
      </c>
      <c r="P9" s="187"/>
      <c r="Q9" s="187"/>
      <c r="R9" s="187"/>
      <c r="S9" s="187"/>
      <c r="T9" s="187"/>
      <c r="U9" s="187"/>
      <c r="V9" s="187"/>
      <c r="W9" s="187"/>
      <c r="X9" s="87"/>
      <c r="Y9" s="87"/>
      <c r="Z9" s="86"/>
      <c r="AA9" s="86"/>
      <c r="AB9" s="86"/>
      <c r="AC9" s="86"/>
    </row>
    <row r="10" spans="1:129" ht="15" customHeight="1">
      <c r="A10" s="85"/>
      <c r="B10" s="85"/>
      <c r="C10" s="85"/>
      <c r="D10" s="85"/>
      <c r="E10" s="85"/>
      <c r="F10" s="86"/>
      <c r="G10" s="87"/>
      <c r="H10" s="86"/>
      <c r="I10" s="87"/>
      <c r="J10" s="86"/>
      <c r="K10" s="188" t="s">
        <v>70</v>
      </c>
      <c r="L10" s="188"/>
      <c r="M10" s="188"/>
      <c r="N10" s="87"/>
      <c r="O10" s="189" t="s">
        <v>74</v>
      </c>
      <c r="P10" s="189"/>
      <c r="Q10" s="189"/>
      <c r="R10" s="189"/>
      <c r="S10" s="189"/>
      <c r="T10" s="189"/>
      <c r="U10" s="189"/>
      <c r="V10" s="86"/>
      <c r="W10" s="88"/>
      <c r="X10" s="88"/>
      <c r="Y10" s="1"/>
      <c r="Z10" s="87"/>
      <c r="AB10" s="87"/>
    </row>
    <row r="11" spans="1:129" ht="15" customHeight="1">
      <c r="A11" s="85"/>
      <c r="B11" s="85"/>
      <c r="C11" s="85"/>
      <c r="D11" s="85"/>
      <c r="E11" s="85"/>
      <c r="F11" s="86"/>
      <c r="G11" s="87"/>
      <c r="H11" s="86"/>
      <c r="I11" s="87"/>
      <c r="J11" s="86"/>
      <c r="K11" s="86"/>
      <c r="L11" s="86"/>
      <c r="M11" s="86"/>
      <c r="N11" s="87"/>
      <c r="O11" s="86"/>
      <c r="P11" s="86"/>
      <c r="Q11" s="86"/>
      <c r="R11" s="86"/>
      <c r="S11" s="87" t="s">
        <v>166</v>
      </c>
      <c r="T11" s="86"/>
      <c r="U11" s="86"/>
      <c r="V11" s="86"/>
      <c r="W11" s="88"/>
      <c r="X11" s="88"/>
      <c r="Y11" s="87"/>
      <c r="Z11" s="87"/>
      <c r="AB11" s="87"/>
    </row>
    <row r="12" spans="1:129" ht="15" customHeight="1">
      <c r="A12" s="85"/>
      <c r="B12" s="85"/>
      <c r="C12" s="85"/>
      <c r="D12" s="85"/>
      <c r="E12" s="85"/>
      <c r="F12" s="86"/>
      <c r="G12" s="87"/>
      <c r="H12" s="86"/>
      <c r="I12" s="87"/>
      <c r="J12" s="86"/>
      <c r="K12" s="86"/>
      <c r="L12" s="86"/>
      <c r="M12" s="86"/>
      <c r="N12" s="87"/>
      <c r="O12" s="86"/>
      <c r="P12" s="86"/>
      <c r="Q12" s="86"/>
      <c r="R12" s="86"/>
      <c r="S12" s="87" t="s">
        <v>167</v>
      </c>
      <c r="T12" s="86"/>
      <c r="U12" s="86"/>
      <c r="V12" s="86"/>
      <c r="W12" s="88"/>
      <c r="X12" s="88"/>
      <c r="Y12" s="87" t="s">
        <v>103</v>
      </c>
      <c r="Z12" s="87"/>
      <c r="AB12" s="87"/>
    </row>
    <row r="13" spans="1:129" ht="15" customHeight="1">
      <c r="A13" s="85"/>
      <c r="B13" s="85"/>
      <c r="C13" s="85"/>
      <c r="D13" s="85"/>
      <c r="E13" s="85"/>
      <c r="F13" s="86"/>
      <c r="G13" s="87"/>
      <c r="H13" s="86"/>
      <c r="I13" s="87"/>
      <c r="J13" s="86"/>
      <c r="K13" s="86"/>
      <c r="L13" s="86"/>
      <c r="M13" s="86" t="s">
        <v>45</v>
      </c>
      <c r="N13" s="87"/>
      <c r="O13" s="86"/>
      <c r="P13" s="86"/>
      <c r="Q13" s="86"/>
      <c r="R13" s="86"/>
      <c r="S13" s="87" t="s">
        <v>162</v>
      </c>
      <c r="T13" s="86"/>
      <c r="U13" s="89" t="s">
        <v>114</v>
      </c>
      <c r="V13" s="86"/>
      <c r="W13" s="88" t="s">
        <v>9</v>
      </c>
      <c r="X13" s="88"/>
      <c r="Y13" s="88" t="s">
        <v>53</v>
      </c>
      <c r="Z13" s="87"/>
      <c r="AB13" s="87"/>
    </row>
    <row r="14" spans="1:129" ht="15" customHeight="1">
      <c r="A14" s="85"/>
      <c r="B14" s="85"/>
      <c r="C14" s="85"/>
      <c r="D14" s="85"/>
      <c r="E14" s="85"/>
      <c r="F14" s="88"/>
      <c r="G14" s="88" t="s">
        <v>52</v>
      </c>
      <c r="H14" s="88"/>
      <c r="I14" s="88"/>
      <c r="J14" s="88"/>
      <c r="K14" s="1"/>
      <c r="L14" s="88"/>
      <c r="M14" s="88" t="s">
        <v>55</v>
      </c>
      <c r="N14" s="84"/>
      <c r="O14" s="86"/>
      <c r="P14" s="86"/>
      <c r="Q14" s="88"/>
      <c r="R14" s="88"/>
      <c r="S14" s="88" t="s">
        <v>163</v>
      </c>
      <c r="T14" s="88"/>
      <c r="U14" s="88" t="s">
        <v>113</v>
      </c>
      <c r="V14" s="86"/>
      <c r="W14" s="88" t="s">
        <v>75</v>
      </c>
      <c r="X14" s="86"/>
      <c r="Y14" s="88" t="s">
        <v>57</v>
      </c>
      <c r="Z14" s="84"/>
      <c r="AA14" s="87" t="s">
        <v>54</v>
      </c>
      <c r="AB14" s="88"/>
      <c r="AC14" s="88"/>
    </row>
    <row r="15" spans="1:129" ht="15" customHeight="1">
      <c r="A15" s="85"/>
      <c r="B15" s="85"/>
      <c r="C15" s="85"/>
      <c r="D15" s="85"/>
      <c r="E15" s="85"/>
      <c r="F15" s="88"/>
      <c r="G15" s="88" t="s">
        <v>27</v>
      </c>
      <c r="H15" s="88"/>
      <c r="I15" s="88" t="s">
        <v>63</v>
      </c>
      <c r="J15" s="88"/>
      <c r="K15" s="88" t="s">
        <v>44</v>
      </c>
      <c r="L15" s="88"/>
      <c r="M15" s="136" t="s">
        <v>59</v>
      </c>
      <c r="N15" s="84"/>
      <c r="O15" s="88" t="s">
        <v>56</v>
      </c>
      <c r="P15" s="88"/>
      <c r="Q15" s="90" t="s">
        <v>120</v>
      </c>
      <c r="R15" s="90"/>
      <c r="S15" s="90" t="s">
        <v>164</v>
      </c>
      <c r="T15" s="90"/>
      <c r="U15" s="88" t="s">
        <v>168</v>
      </c>
      <c r="V15" s="88"/>
      <c r="W15" s="90" t="s">
        <v>76</v>
      </c>
      <c r="X15" s="88"/>
      <c r="Y15" s="90" t="s">
        <v>78</v>
      </c>
      <c r="Z15" s="84"/>
      <c r="AA15" s="87" t="s">
        <v>58</v>
      </c>
      <c r="AB15" s="88"/>
      <c r="AC15" s="88" t="s">
        <v>9</v>
      </c>
    </row>
    <row r="16" spans="1:129" ht="15" customHeight="1">
      <c r="A16" s="85"/>
      <c r="B16" s="85"/>
      <c r="C16" s="85"/>
      <c r="D16" s="85"/>
      <c r="E16" s="134" t="s">
        <v>67</v>
      </c>
      <c r="F16" s="88"/>
      <c r="G16" s="91" t="s">
        <v>28</v>
      </c>
      <c r="H16" s="88"/>
      <c r="I16" s="92" t="s">
        <v>62</v>
      </c>
      <c r="J16" s="88"/>
      <c r="K16" s="93" t="s">
        <v>47</v>
      </c>
      <c r="L16" s="88"/>
      <c r="M16" s="92" t="s">
        <v>161</v>
      </c>
      <c r="N16" s="84"/>
      <c r="O16" s="93" t="s">
        <v>60</v>
      </c>
      <c r="P16" s="87"/>
      <c r="Q16" s="92" t="s">
        <v>68</v>
      </c>
      <c r="R16" s="87"/>
      <c r="S16" s="94" t="s">
        <v>165</v>
      </c>
      <c r="T16" s="87"/>
      <c r="U16" s="94" t="s">
        <v>101</v>
      </c>
      <c r="V16" s="87"/>
      <c r="W16" s="92" t="s">
        <v>77</v>
      </c>
      <c r="X16" s="87"/>
      <c r="Y16" s="92" t="s">
        <v>79</v>
      </c>
      <c r="Z16" s="84"/>
      <c r="AA16" s="92" t="s">
        <v>30</v>
      </c>
      <c r="AB16" s="88"/>
      <c r="AC16" s="92" t="s">
        <v>61</v>
      </c>
    </row>
    <row r="17" spans="1:29" ht="6" customHeight="1">
      <c r="A17" s="85"/>
      <c r="B17" s="85"/>
      <c r="C17" s="85"/>
      <c r="D17" s="85"/>
      <c r="E17" s="85"/>
      <c r="F17" s="88"/>
      <c r="G17" s="87"/>
      <c r="H17" s="88"/>
      <c r="I17" s="87"/>
      <c r="J17" s="88"/>
      <c r="K17" s="87"/>
      <c r="L17" s="95"/>
      <c r="M17" s="87"/>
      <c r="AA17" s="87"/>
      <c r="AB17" s="87"/>
      <c r="AC17" s="87"/>
    </row>
    <row r="18" spans="1:29" ht="15" customHeight="1">
      <c r="A18" s="83" t="s">
        <v>169</v>
      </c>
      <c r="B18" s="83"/>
      <c r="C18" s="83"/>
      <c r="D18" s="83"/>
      <c r="E18" s="83"/>
      <c r="F18" s="96"/>
      <c r="G18" s="97">
        <v>17075181</v>
      </c>
      <c r="H18" s="96"/>
      <c r="I18" s="97">
        <v>4031711</v>
      </c>
      <c r="J18" s="97"/>
      <c r="K18" s="97">
        <v>1000901</v>
      </c>
      <c r="L18" s="98"/>
      <c r="M18" s="97">
        <v>3241873</v>
      </c>
      <c r="N18" s="99"/>
      <c r="O18" s="97">
        <v>1150200</v>
      </c>
      <c r="P18" s="97"/>
      <c r="Q18" s="97">
        <v>-673022</v>
      </c>
      <c r="R18" s="97"/>
      <c r="S18" s="97">
        <v>0</v>
      </c>
      <c r="T18" s="97"/>
      <c r="U18" s="97">
        <v>-2180</v>
      </c>
      <c r="V18" s="97"/>
      <c r="W18" s="97">
        <f>SUM(O18:U18)</f>
        <v>474998</v>
      </c>
      <c r="X18" s="97"/>
      <c r="Y18" s="97">
        <f>SUM(G18:M18,W18)</f>
        <v>25824664</v>
      </c>
      <c r="Z18" s="99"/>
      <c r="AA18" s="97">
        <v>7434</v>
      </c>
      <c r="AB18" s="97"/>
      <c r="AC18" s="97">
        <f>SUM(Y18:AA18)</f>
        <v>25832098</v>
      </c>
    </row>
    <row r="19" spans="1:29" ht="6" customHeight="1">
      <c r="A19" s="83"/>
      <c r="B19" s="83"/>
      <c r="C19" s="83"/>
      <c r="D19" s="83"/>
      <c r="E19" s="83"/>
      <c r="F19" s="96"/>
      <c r="G19" s="97"/>
      <c r="H19" s="96"/>
      <c r="I19" s="97"/>
      <c r="J19" s="97"/>
      <c r="K19" s="97"/>
      <c r="L19" s="98"/>
      <c r="M19" s="97"/>
      <c r="N19" s="99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9"/>
      <c r="AA19" s="97"/>
      <c r="AB19" s="97"/>
      <c r="AC19" s="97"/>
    </row>
    <row r="20" spans="1:29" ht="15" customHeight="1">
      <c r="A20" s="100" t="s">
        <v>135</v>
      </c>
      <c r="B20" s="83"/>
      <c r="C20" s="83"/>
      <c r="D20" s="83"/>
      <c r="E20" s="83"/>
      <c r="F20" s="96"/>
      <c r="G20" s="97"/>
      <c r="H20" s="96"/>
      <c r="I20" s="97"/>
      <c r="J20" s="97"/>
      <c r="K20" s="97"/>
      <c r="L20" s="98"/>
      <c r="M20" s="97"/>
      <c r="N20" s="99"/>
      <c r="O20" s="97"/>
      <c r="P20" s="97"/>
      <c r="Q20" s="99"/>
      <c r="R20" s="99"/>
      <c r="S20" s="99"/>
      <c r="T20" s="99"/>
      <c r="U20" s="97"/>
      <c r="V20" s="97"/>
      <c r="W20" s="99"/>
      <c r="X20" s="97"/>
      <c r="Y20" s="99"/>
      <c r="Z20" s="99"/>
      <c r="AA20" s="97"/>
      <c r="AB20" s="97"/>
      <c r="AC20" s="99"/>
    </row>
    <row r="21" spans="1:29" ht="15" customHeight="1">
      <c r="A21" s="1" t="s">
        <v>197</v>
      </c>
      <c r="B21" s="85"/>
      <c r="C21" s="85"/>
      <c r="D21" s="85"/>
      <c r="E21" s="85"/>
      <c r="F21" s="101"/>
      <c r="G21" s="155">
        <v>0</v>
      </c>
      <c r="H21" s="101"/>
      <c r="I21" s="155">
        <v>0</v>
      </c>
      <c r="J21" s="101"/>
      <c r="K21" s="155">
        <v>0</v>
      </c>
      <c r="L21" s="98"/>
      <c r="M21" s="97">
        <v>-3065703</v>
      </c>
      <c r="N21" s="97"/>
      <c r="O21" s="97">
        <v>-99000</v>
      </c>
      <c r="P21" s="97"/>
      <c r="Q21" s="97">
        <v>-198314</v>
      </c>
      <c r="R21" s="97"/>
      <c r="S21" s="97">
        <v>0</v>
      </c>
      <c r="T21" s="97"/>
      <c r="U21" s="97">
        <v>-5065</v>
      </c>
      <c r="V21" s="97"/>
      <c r="W21" s="97">
        <f>SUM(O21:U21)</f>
        <v>-302379</v>
      </c>
      <c r="X21" s="97"/>
      <c r="Y21" s="97">
        <f>SUM(G21:M21,W21)</f>
        <v>-3368082</v>
      </c>
      <c r="Z21" s="97"/>
      <c r="AA21" s="155">
        <v>762</v>
      </c>
      <c r="AB21" s="97"/>
      <c r="AC21" s="97">
        <f>SUM(Y21:AA21)</f>
        <v>-3367320</v>
      </c>
    </row>
    <row r="22" spans="1:29" ht="15" customHeight="1">
      <c r="A22" s="1" t="s">
        <v>80</v>
      </c>
      <c r="B22" s="85"/>
      <c r="C22" s="85"/>
      <c r="D22" s="85"/>
      <c r="E22" s="103">
        <v>36</v>
      </c>
      <c r="F22" s="101"/>
      <c r="G22" s="177">
        <v>0</v>
      </c>
      <c r="H22" s="101"/>
      <c r="I22" s="177">
        <v>0</v>
      </c>
      <c r="J22" s="101"/>
      <c r="K22" s="177">
        <v>0</v>
      </c>
      <c r="L22" s="98"/>
      <c r="M22" s="178">
        <v>-346086</v>
      </c>
      <c r="N22" s="97"/>
      <c r="O22" s="178">
        <v>0</v>
      </c>
      <c r="P22" s="97"/>
      <c r="Q22" s="178">
        <v>0</v>
      </c>
      <c r="R22" s="97"/>
      <c r="S22" s="178">
        <v>0</v>
      </c>
      <c r="T22" s="97"/>
      <c r="U22" s="178">
        <v>0</v>
      </c>
      <c r="V22" s="97"/>
      <c r="W22" s="178">
        <f>SUM(O22:U22)</f>
        <v>0</v>
      </c>
      <c r="X22" s="97"/>
      <c r="Y22" s="178">
        <f>SUM(G22:M22,W22)</f>
        <v>-346086</v>
      </c>
      <c r="Z22" s="97"/>
      <c r="AA22" s="177">
        <v>-762</v>
      </c>
      <c r="AB22" s="97"/>
      <c r="AC22" s="178">
        <f>SUM(Y22:AA22)</f>
        <v>-346848</v>
      </c>
    </row>
    <row r="23" spans="1:29" ht="12" customHeight="1">
      <c r="A23" s="85"/>
      <c r="B23" s="85"/>
      <c r="C23" s="85"/>
      <c r="D23" s="85"/>
      <c r="E23" s="85"/>
      <c r="F23" s="101"/>
      <c r="G23" s="97"/>
      <c r="H23" s="101"/>
      <c r="I23" s="97"/>
      <c r="J23" s="101"/>
      <c r="K23" s="97"/>
      <c r="L23" s="98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</row>
    <row r="24" spans="1:29" ht="15" customHeight="1" thickBot="1">
      <c r="A24" s="83" t="s">
        <v>136</v>
      </c>
      <c r="B24" s="83"/>
      <c r="C24" s="83"/>
      <c r="D24" s="83"/>
      <c r="E24" s="83"/>
      <c r="F24" s="97"/>
      <c r="G24" s="156">
        <f>SUM(G18:G22)</f>
        <v>17075181</v>
      </c>
      <c r="H24" s="97"/>
      <c r="I24" s="156">
        <f>SUM(I18:I22)</f>
        <v>4031711</v>
      </c>
      <c r="J24" s="97"/>
      <c r="K24" s="156">
        <f>SUM(K18:K22)</f>
        <v>1000901</v>
      </c>
      <c r="L24" s="97"/>
      <c r="M24" s="156">
        <f>SUM(M18:M22)</f>
        <v>-169916</v>
      </c>
      <c r="N24" s="97"/>
      <c r="O24" s="156">
        <f>SUM(O18:O22)</f>
        <v>1051200</v>
      </c>
      <c r="P24" s="97"/>
      <c r="Q24" s="156">
        <f>SUM(Q18:Q22)</f>
        <v>-871336</v>
      </c>
      <c r="R24" s="97"/>
      <c r="S24" s="156">
        <f>SUM(S18:S22)</f>
        <v>0</v>
      </c>
      <c r="T24" s="97"/>
      <c r="U24" s="156">
        <f>SUM(U18:U22)</f>
        <v>-7245</v>
      </c>
      <c r="V24" s="97"/>
      <c r="W24" s="156">
        <f>SUM(W18:W22)</f>
        <v>172619</v>
      </c>
      <c r="X24" s="97"/>
      <c r="Y24" s="156">
        <f>SUM(Y18:Y22)</f>
        <v>22110496</v>
      </c>
      <c r="Z24" s="97"/>
      <c r="AA24" s="156">
        <f>SUM(AA18:AA22)</f>
        <v>7434</v>
      </c>
      <c r="AB24" s="97"/>
      <c r="AC24" s="156">
        <f>SUM(AC18:AC22)</f>
        <v>22117930</v>
      </c>
    </row>
    <row r="25" spans="1:29" ht="12" customHeight="1" thickTop="1">
      <c r="A25" s="83"/>
      <c r="B25" s="83"/>
      <c r="C25" s="83"/>
      <c r="D25" s="83"/>
      <c r="E25" s="83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</row>
    <row r="26" spans="1:29" ht="12" customHeight="1">
      <c r="A26" s="83"/>
      <c r="B26" s="83"/>
      <c r="C26" s="83"/>
      <c r="D26" s="83"/>
      <c r="E26" s="83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</row>
    <row r="27" spans="1:29" ht="15" customHeight="1">
      <c r="A27" s="83" t="s">
        <v>170</v>
      </c>
      <c r="B27" s="83"/>
      <c r="C27" s="83"/>
      <c r="D27" s="83"/>
      <c r="E27" s="83"/>
      <c r="F27" s="96"/>
      <c r="G27" s="115"/>
      <c r="H27" s="96"/>
      <c r="I27" s="115"/>
      <c r="J27" s="96"/>
      <c r="K27" s="115"/>
      <c r="L27" s="96"/>
      <c r="M27" s="115"/>
      <c r="N27" s="96"/>
      <c r="O27" s="115"/>
      <c r="P27" s="96"/>
      <c r="Q27" s="115"/>
      <c r="R27" s="96"/>
      <c r="S27" s="115"/>
      <c r="T27" s="96"/>
      <c r="U27" s="115"/>
      <c r="V27" s="96"/>
      <c r="W27" s="115"/>
      <c r="X27" s="96"/>
      <c r="Y27" s="115"/>
      <c r="Z27" s="96"/>
      <c r="AA27" s="115"/>
      <c r="AB27" s="96"/>
      <c r="AC27" s="115"/>
    </row>
    <row r="28" spans="1:29" ht="15" customHeight="1">
      <c r="A28" s="83"/>
      <c r="B28" s="83" t="s">
        <v>171</v>
      </c>
      <c r="C28" s="83"/>
      <c r="D28" s="83"/>
      <c r="E28" s="83"/>
      <c r="F28" s="96"/>
      <c r="G28" s="115">
        <f>G24</f>
        <v>17075181</v>
      </c>
      <c r="H28" s="96"/>
      <c r="I28" s="115">
        <f>I24</f>
        <v>4031711</v>
      </c>
      <c r="J28" s="97"/>
      <c r="K28" s="115">
        <f>K24</f>
        <v>1000901</v>
      </c>
      <c r="L28" s="98"/>
      <c r="M28" s="115">
        <f>M24</f>
        <v>-169916</v>
      </c>
      <c r="N28" s="99"/>
      <c r="O28" s="115">
        <f>O24</f>
        <v>1051200</v>
      </c>
      <c r="P28" s="97"/>
      <c r="Q28" s="115">
        <f>Q24</f>
        <v>-871336</v>
      </c>
      <c r="R28" s="97"/>
      <c r="S28" s="115">
        <f>S24</f>
        <v>0</v>
      </c>
      <c r="T28" s="97"/>
      <c r="U28" s="115">
        <f>U24</f>
        <v>-7245</v>
      </c>
      <c r="V28" s="97"/>
      <c r="W28" s="115">
        <f t="shared" ref="W28:W30" si="0">SUM(O28:U28)</f>
        <v>172619</v>
      </c>
      <c r="X28" s="97"/>
      <c r="Y28" s="115">
        <f t="shared" ref="Y28:Y30" si="1">SUM(G28:M28,W28)</f>
        <v>22110496</v>
      </c>
      <c r="Z28" s="99"/>
      <c r="AA28" s="115">
        <f>AA24</f>
        <v>7434</v>
      </c>
      <c r="AB28" s="97"/>
      <c r="AC28" s="115">
        <f t="shared" ref="AC28:AC30" si="2">SUM(Y28:AA28)</f>
        <v>22117930</v>
      </c>
    </row>
    <row r="29" spans="1:29" ht="15" customHeight="1">
      <c r="A29" s="85" t="s">
        <v>172</v>
      </c>
      <c r="B29" s="85"/>
      <c r="C29" s="85"/>
      <c r="D29" s="85"/>
      <c r="E29" s="83"/>
      <c r="F29" s="96"/>
      <c r="G29" s="115"/>
      <c r="H29" s="96"/>
      <c r="I29" s="115"/>
      <c r="J29" s="97"/>
      <c r="K29" s="115"/>
      <c r="L29" s="98"/>
      <c r="M29" s="115"/>
      <c r="N29" s="99"/>
      <c r="O29" s="115"/>
      <c r="P29" s="97"/>
      <c r="Q29" s="115"/>
      <c r="R29" s="97"/>
      <c r="S29" s="115"/>
      <c r="T29" s="97"/>
      <c r="U29" s="115"/>
      <c r="V29" s="97"/>
      <c r="W29" s="115"/>
      <c r="X29" s="97"/>
      <c r="Y29" s="115"/>
      <c r="Z29" s="99"/>
      <c r="AA29" s="115"/>
      <c r="AB29" s="97"/>
      <c r="AC29" s="115"/>
    </row>
    <row r="30" spans="1:29" ht="15" customHeight="1">
      <c r="A30" s="85"/>
      <c r="B30" s="85"/>
      <c r="C30" s="85" t="s">
        <v>173</v>
      </c>
      <c r="D30" s="85"/>
      <c r="E30" s="103">
        <v>4</v>
      </c>
      <c r="F30" s="96"/>
      <c r="G30" s="157">
        <v>0</v>
      </c>
      <c r="H30" s="96"/>
      <c r="I30" s="157">
        <v>0</v>
      </c>
      <c r="J30" s="97"/>
      <c r="K30" s="157">
        <v>0</v>
      </c>
      <c r="L30" s="98"/>
      <c r="M30" s="157">
        <v>0</v>
      </c>
      <c r="N30" s="99"/>
      <c r="O30" s="157">
        <f>-O28</f>
        <v>-1051200</v>
      </c>
      <c r="P30" s="97"/>
      <c r="Q30" s="157">
        <v>0</v>
      </c>
      <c r="R30" s="97"/>
      <c r="S30" s="157">
        <f>-O30</f>
        <v>1051200</v>
      </c>
      <c r="T30" s="97"/>
      <c r="U30" s="157">
        <v>0</v>
      </c>
      <c r="V30" s="97"/>
      <c r="W30" s="157">
        <f t="shared" si="0"/>
        <v>0</v>
      </c>
      <c r="X30" s="97"/>
      <c r="Y30" s="157">
        <f t="shared" si="1"/>
        <v>0</v>
      </c>
      <c r="Z30" s="99"/>
      <c r="AA30" s="157">
        <v>0</v>
      </c>
      <c r="AB30" s="97"/>
      <c r="AC30" s="157">
        <f t="shared" si="2"/>
        <v>0</v>
      </c>
    </row>
    <row r="31" spans="1:29" ht="6" customHeight="1">
      <c r="A31" s="85"/>
      <c r="B31" s="85"/>
      <c r="C31" s="85"/>
      <c r="D31" s="85"/>
      <c r="E31" s="83"/>
      <c r="F31" s="96"/>
      <c r="G31" s="115"/>
      <c r="H31" s="96"/>
      <c r="I31" s="115"/>
      <c r="J31" s="97"/>
      <c r="K31" s="115"/>
      <c r="L31" s="98"/>
      <c r="M31" s="115"/>
      <c r="N31" s="99"/>
      <c r="O31" s="115"/>
      <c r="P31" s="97"/>
      <c r="Q31" s="115"/>
      <c r="R31" s="97"/>
      <c r="S31" s="115"/>
      <c r="T31" s="97"/>
      <c r="U31" s="115"/>
      <c r="V31" s="97"/>
      <c r="W31" s="115"/>
      <c r="X31" s="97"/>
      <c r="Y31" s="115"/>
      <c r="Z31" s="99"/>
      <c r="AA31" s="115"/>
      <c r="AB31" s="97"/>
      <c r="AC31" s="115"/>
    </row>
    <row r="32" spans="1:29" ht="15" customHeight="1">
      <c r="A32" s="83" t="s">
        <v>170</v>
      </c>
      <c r="B32" s="83"/>
      <c r="C32" s="83"/>
      <c r="D32" s="83"/>
      <c r="E32" s="83"/>
      <c r="F32" s="96"/>
      <c r="G32" s="115"/>
      <c r="H32" s="96"/>
      <c r="I32" s="115"/>
      <c r="J32" s="97"/>
      <c r="K32" s="115"/>
      <c r="L32" s="98"/>
      <c r="M32" s="115"/>
      <c r="N32" s="99"/>
      <c r="O32" s="115"/>
      <c r="P32" s="97"/>
      <c r="Q32" s="115"/>
      <c r="R32" s="97"/>
      <c r="S32" s="115"/>
      <c r="T32" s="97"/>
      <c r="U32" s="115"/>
      <c r="V32" s="97"/>
      <c r="W32" s="115"/>
      <c r="X32" s="97"/>
      <c r="Y32" s="115"/>
      <c r="Z32" s="99"/>
      <c r="AA32" s="115"/>
      <c r="AB32" s="97"/>
      <c r="AC32" s="115"/>
    </row>
    <row r="33" spans="1:129" ht="15" customHeight="1">
      <c r="A33" s="83"/>
      <c r="B33" s="83" t="s">
        <v>174</v>
      </c>
      <c r="C33" s="83"/>
      <c r="D33" s="83"/>
      <c r="E33" s="83"/>
      <c r="F33" s="96"/>
      <c r="G33" s="115">
        <f>SUM(G28:G30)</f>
        <v>17075181</v>
      </c>
      <c r="H33" s="96"/>
      <c r="I33" s="115">
        <f>SUM(I28:I30)</f>
        <v>4031711</v>
      </c>
      <c r="J33" s="97"/>
      <c r="K33" s="115">
        <f>SUM(K28:K30)</f>
        <v>1000901</v>
      </c>
      <c r="L33" s="98"/>
      <c r="M33" s="115">
        <f>SUM(M28:M30)</f>
        <v>-169916</v>
      </c>
      <c r="N33" s="99"/>
      <c r="O33" s="115">
        <f>SUM(O28:O30)</f>
        <v>0</v>
      </c>
      <c r="P33" s="97"/>
      <c r="Q33" s="115">
        <f>SUM(Q28:Q30)</f>
        <v>-871336</v>
      </c>
      <c r="R33" s="97"/>
      <c r="S33" s="115">
        <f>SUM(S28:S30)</f>
        <v>1051200</v>
      </c>
      <c r="T33" s="97"/>
      <c r="U33" s="115">
        <f>SUM(U28:U30)</f>
        <v>-7245</v>
      </c>
      <c r="V33" s="97"/>
      <c r="W33" s="115">
        <f>SUM(O33:U33)</f>
        <v>172619</v>
      </c>
      <c r="X33" s="97"/>
      <c r="Y33" s="115">
        <f>SUM(G33:M33,W33)</f>
        <v>22110496</v>
      </c>
      <c r="Z33" s="99"/>
      <c r="AA33" s="115">
        <f>SUM(AA28:AA30)</f>
        <v>7434</v>
      </c>
      <c r="AB33" s="97"/>
      <c r="AC33" s="115">
        <f>SUM(Y33:AA33)</f>
        <v>22117930</v>
      </c>
    </row>
    <row r="34" spans="1:129" ht="6" customHeight="1">
      <c r="A34" s="83"/>
      <c r="B34" s="83"/>
      <c r="C34" s="83"/>
      <c r="D34" s="83"/>
      <c r="E34" s="83"/>
      <c r="F34" s="96"/>
      <c r="G34" s="115"/>
      <c r="H34" s="96"/>
      <c r="I34" s="115"/>
      <c r="J34" s="97"/>
      <c r="K34" s="115"/>
      <c r="L34" s="98"/>
      <c r="M34" s="115"/>
      <c r="N34" s="99"/>
      <c r="O34" s="115"/>
      <c r="P34" s="97"/>
      <c r="Q34" s="115"/>
      <c r="R34" s="97"/>
      <c r="S34" s="115"/>
      <c r="T34" s="97"/>
      <c r="U34" s="115"/>
      <c r="V34" s="97"/>
      <c r="W34" s="115"/>
      <c r="X34" s="97"/>
      <c r="Y34" s="115"/>
      <c r="Z34" s="99"/>
      <c r="AA34" s="115"/>
      <c r="AB34" s="97"/>
      <c r="AC34" s="115"/>
    </row>
    <row r="35" spans="1:129" ht="15" customHeight="1">
      <c r="A35" s="100" t="s">
        <v>149</v>
      </c>
      <c r="B35" s="83"/>
      <c r="C35" s="83"/>
      <c r="D35" s="83"/>
      <c r="E35" s="83"/>
      <c r="F35" s="96"/>
      <c r="G35" s="115"/>
      <c r="H35" s="96"/>
      <c r="I35" s="115"/>
      <c r="J35" s="97"/>
      <c r="K35" s="115"/>
      <c r="L35" s="98"/>
      <c r="M35" s="115"/>
      <c r="N35" s="99"/>
      <c r="O35" s="115"/>
      <c r="P35" s="97"/>
      <c r="Q35" s="116"/>
      <c r="R35" s="99"/>
      <c r="S35" s="116"/>
      <c r="T35" s="99"/>
      <c r="U35" s="115"/>
      <c r="V35" s="97"/>
      <c r="W35" s="116"/>
      <c r="X35" s="97"/>
      <c r="Y35" s="116"/>
      <c r="Z35" s="99"/>
      <c r="AA35" s="115"/>
      <c r="AB35" s="97"/>
      <c r="AC35" s="116"/>
    </row>
    <row r="36" spans="1:129" ht="15" customHeight="1">
      <c r="A36" s="1" t="s">
        <v>197</v>
      </c>
      <c r="B36" s="85"/>
      <c r="C36" s="85"/>
      <c r="D36" s="85"/>
      <c r="E36" s="85"/>
      <c r="F36" s="101"/>
      <c r="G36" s="158" t="s">
        <v>0</v>
      </c>
      <c r="H36" s="101"/>
      <c r="I36" s="158" t="s">
        <v>0</v>
      </c>
      <c r="J36" s="101"/>
      <c r="K36" s="158" t="s">
        <v>0</v>
      </c>
      <c r="L36" s="98"/>
      <c r="M36" s="115">
        <v>-7911074</v>
      </c>
      <c r="N36" s="97"/>
      <c r="O36" s="115" t="s">
        <v>0</v>
      </c>
      <c r="P36" s="97"/>
      <c r="Q36" s="115">
        <f>375871-1</f>
        <v>375870</v>
      </c>
      <c r="R36" s="97"/>
      <c r="S36" s="115">
        <v>-223200</v>
      </c>
      <c r="T36" s="97"/>
      <c r="U36" s="115" t="s">
        <v>0</v>
      </c>
      <c r="V36" s="97"/>
      <c r="W36" s="115">
        <f>SUM(O36:U36)</f>
        <v>152670</v>
      </c>
      <c r="X36" s="97"/>
      <c r="Y36" s="115">
        <f>SUM(G36:M36,W36)</f>
        <v>-7758404</v>
      </c>
      <c r="Z36" s="97"/>
      <c r="AA36" s="158">
        <v>759</v>
      </c>
      <c r="AB36" s="97"/>
      <c r="AC36" s="115">
        <f>SUM(Y36:AA36)</f>
        <v>-7757645</v>
      </c>
    </row>
    <row r="37" spans="1:129" ht="15" customHeight="1">
      <c r="A37" s="1" t="s">
        <v>80</v>
      </c>
      <c r="B37" s="85"/>
      <c r="C37" s="85"/>
      <c r="D37" s="85"/>
      <c r="E37" s="103">
        <v>36</v>
      </c>
      <c r="F37" s="101"/>
      <c r="G37" s="176" t="s">
        <v>0</v>
      </c>
      <c r="H37" s="101"/>
      <c r="I37" s="176" t="s">
        <v>0</v>
      </c>
      <c r="J37" s="101"/>
      <c r="K37" s="176" t="s">
        <v>0</v>
      </c>
      <c r="L37" s="98"/>
      <c r="M37" s="157" t="s">
        <v>0</v>
      </c>
      <c r="N37" s="97"/>
      <c r="O37" s="157" t="s">
        <v>0</v>
      </c>
      <c r="P37" s="97"/>
      <c r="Q37" s="157" t="s">
        <v>0</v>
      </c>
      <c r="R37" s="97"/>
      <c r="S37" s="157" t="s">
        <v>0</v>
      </c>
      <c r="T37" s="97"/>
      <c r="U37" s="157" t="s">
        <v>0</v>
      </c>
      <c r="V37" s="97"/>
      <c r="W37" s="157">
        <f>SUM(O37:U37)</f>
        <v>0</v>
      </c>
      <c r="X37" s="97"/>
      <c r="Y37" s="157">
        <f>SUM(G37:M37,W37)</f>
        <v>0</v>
      </c>
      <c r="Z37" s="97"/>
      <c r="AA37" s="176">
        <v>-759</v>
      </c>
      <c r="AB37" s="97"/>
      <c r="AC37" s="157">
        <f>SUM(Y37:AA37)</f>
        <v>-759</v>
      </c>
    </row>
    <row r="38" spans="1:129" ht="12" customHeight="1">
      <c r="A38" s="85"/>
      <c r="B38" s="85"/>
      <c r="C38" s="85"/>
      <c r="D38" s="85"/>
      <c r="E38" s="85"/>
      <c r="F38" s="101"/>
      <c r="G38" s="115"/>
      <c r="H38" s="101"/>
      <c r="I38" s="115"/>
      <c r="J38" s="101"/>
      <c r="K38" s="115"/>
      <c r="L38" s="98"/>
      <c r="M38" s="115"/>
      <c r="N38" s="97"/>
      <c r="O38" s="115"/>
      <c r="P38" s="97"/>
      <c r="Q38" s="115"/>
      <c r="R38" s="97"/>
      <c r="S38" s="115"/>
      <c r="T38" s="97"/>
      <c r="U38" s="115"/>
      <c r="V38" s="97"/>
      <c r="W38" s="115"/>
      <c r="X38" s="97"/>
      <c r="Y38" s="115"/>
      <c r="Z38" s="97"/>
      <c r="AA38" s="115"/>
      <c r="AB38" s="97"/>
      <c r="AC38" s="115"/>
    </row>
    <row r="39" spans="1:129" ht="15" customHeight="1" thickBot="1">
      <c r="A39" s="83" t="s">
        <v>150</v>
      </c>
      <c r="B39" s="83"/>
      <c r="C39" s="83"/>
      <c r="D39" s="83"/>
      <c r="E39" s="83"/>
      <c r="F39" s="97"/>
      <c r="G39" s="159">
        <f>SUM(G33:G37)</f>
        <v>17075181</v>
      </c>
      <c r="H39" s="97"/>
      <c r="I39" s="159">
        <f>SUM(I33:I37)</f>
        <v>4031711</v>
      </c>
      <c r="J39" s="97"/>
      <c r="K39" s="159">
        <f>SUM(K33:K37)</f>
        <v>1000901</v>
      </c>
      <c r="L39" s="97"/>
      <c r="M39" s="159">
        <f>SUM(M33:M37)</f>
        <v>-8080990</v>
      </c>
      <c r="N39" s="97"/>
      <c r="O39" s="159">
        <f>SUM(O33:O37)</f>
        <v>0</v>
      </c>
      <c r="P39" s="97"/>
      <c r="Q39" s="159">
        <f>SUM(Q33:Q37)</f>
        <v>-495466</v>
      </c>
      <c r="R39" s="97"/>
      <c r="S39" s="159">
        <f>SUM(S33:S37)</f>
        <v>828000</v>
      </c>
      <c r="T39" s="97"/>
      <c r="U39" s="159">
        <f>SUM(U33:U37)</f>
        <v>-7245</v>
      </c>
      <c r="V39" s="97"/>
      <c r="W39" s="159">
        <f>SUM(W33:W37)</f>
        <v>325289</v>
      </c>
      <c r="X39" s="97"/>
      <c r="Y39" s="159">
        <f>SUM(Y33:Y37)</f>
        <v>14352092</v>
      </c>
      <c r="Z39" s="97"/>
      <c r="AA39" s="159">
        <f>SUM(AA33:AA37)</f>
        <v>7434</v>
      </c>
      <c r="AB39" s="97"/>
      <c r="AC39" s="159">
        <f>SUM(AC33:AC37)</f>
        <v>14359526</v>
      </c>
    </row>
    <row r="40" spans="1:129" ht="15" customHeight="1" thickTop="1">
      <c r="A40" s="83"/>
      <c r="B40" s="83"/>
      <c r="C40" s="83"/>
      <c r="D40" s="83"/>
      <c r="E40" s="83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</row>
    <row r="41" spans="1:129" ht="15" customHeight="1">
      <c r="A41" s="83"/>
      <c r="B41" s="83"/>
      <c r="C41" s="83"/>
      <c r="D41" s="83"/>
      <c r="E41" s="83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</row>
    <row r="42" spans="1:129" ht="9.1999999999999993" customHeight="1">
      <c r="A42" s="83"/>
      <c r="B42" s="83"/>
      <c r="C42" s="83"/>
      <c r="D42" s="83"/>
      <c r="E42" s="83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</row>
    <row r="43" spans="1:129" s="3" customFormat="1" ht="21.95" customHeight="1">
      <c r="A43" s="128" t="str">
        <f>'Eng 5-7'!A50</f>
        <v>The notes on pages 12 to 50 are an integral part of these consolidated financial statements and separate financial statements.</v>
      </c>
      <c r="B43" s="140"/>
      <c r="C43" s="140"/>
      <c r="D43" s="140"/>
      <c r="E43" s="140"/>
      <c r="F43" s="45"/>
      <c r="G43" s="45"/>
      <c r="H43" s="45"/>
      <c r="I43" s="45"/>
      <c r="J43" s="45"/>
      <c r="K43" s="45"/>
      <c r="L43" s="45"/>
      <c r="M43" s="45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45"/>
      <c r="AB43" s="140"/>
      <c r="AC43" s="45"/>
    </row>
    <row r="44" spans="1:129" ht="14.45" customHeight="1">
      <c r="A44" s="104"/>
      <c r="B44" s="104"/>
      <c r="C44" s="104"/>
      <c r="D44" s="104"/>
      <c r="E44" s="104"/>
      <c r="F44" s="67"/>
      <c r="G44" s="67"/>
      <c r="H44" s="67"/>
      <c r="I44" s="67"/>
      <c r="J44" s="67"/>
      <c r="K44" s="67"/>
      <c r="L44" s="67"/>
      <c r="M44" s="67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67"/>
      <c r="AB44" s="104"/>
      <c r="AC44" s="67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</row>
    <row r="45" spans="1:129" ht="14.45" customHeight="1">
      <c r="A45" s="85"/>
      <c r="B45" s="85"/>
      <c r="C45" s="85"/>
      <c r="D45" s="85"/>
      <c r="E45" s="85"/>
      <c r="F45" s="84"/>
      <c r="H45" s="84"/>
      <c r="J45" s="84"/>
      <c r="L45" s="84"/>
    </row>
    <row r="46" spans="1:129" ht="14.45" customHeight="1">
      <c r="A46" s="85"/>
      <c r="B46" s="85"/>
      <c r="C46" s="85"/>
      <c r="D46" s="85"/>
      <c r="E46" s="85"/>
      <c r="F46" s="84"/>
      <c r="H46" s="84"/>
      <c r="J46" s="84"/>
      <c r="L46" s="84"/>
    </row>
    <row r="47" spans="1:129" ht="14.45" customHeight="1">
      <c r="A47" s="85"/>
      <c r="B47" s="85"/>
      <c r="C47" s="85"/>
      <c r="D47" s="85"/>
      <c r="E47" s="85"/>
      <c r="F47" s="84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</row>
    <row r="48" spans="1:129" ht="14.45" customHeight="1">
      <c r="A48" s="85"/>
      <c r="B48" s="85"/>
      <c r="C48" s="85"/>
      <c r="D48" s="85"/>
      <c r="E48" s="85"/>
      <c r="F48" s="84"/>
      <c r="H48" s="84"/>
      <c r="J48" s="84"/>
      <c r="L48" s="84"/>
    </row>
    <row r="49" spans="1:12" ht="14.45" customHeight="1">
      <c r="A49" s="85"/>
      <c r="B49" s="85"/>
      <c r="C49" s="85"/>
      <c r="D49" s="85"/>
      <c r="E49" s="85"/>
      <c r="F49" s="84"/>
      <c r="H49" s="84"/>
      <c r="J49" s="84"/>
      <c r="L49" s="84"/>
    </row>
    <row r="50" spans="1:12" ht="14.45" customHeight="1">
      <c r="A50" s="85"/>
      <c r="B50" s="85"/>
      <c r="C50" s="85"/>
      <c r="D50" s="85"/>
      <c r="E50" s="85"/>
      <c r="F50" s="84"/>
      <c r="H50" s="84"/>
      <c r="J50" s="84"/>
      <c r="L50" s="84"/>
    </row>
    <row r="51" spans="1:12" ht="14.45" customHeight="1">
      <c r="A51" s="85"/>
      <c r="B51" s="85"/>
      <c r="C51" s="85"/>
      <c r="D51" s="85"/>
      <c r="E51" s="85"/>
      <c r="F51" s="84"/>
      <c r="H51" s="84"/>
      <c r="J51" s="84"/>
      <c r="L51" s="84"/>
    </row>
    <row r="52" spans="1:12" ht="14.45" customHeight="1">
      <c r="A52" s="85"/>
      <c r="B52" s="85"/>
      <c r="C52" s="85"/>
      <c r="D52" s="85"/>
      <c r="E52" s="85"/>
      <c r="F52" s="84"/>
      <c r="H52" s="84"/>
      <c r="J52" s="84"/>
      <c r="L52" s="84"/>
    </row>
    <row r="53" spans="1:12" ht="14.45" customHeight="1">
      <c r="A53" s="85"/>
      <c r="B53" s="85"/>
      <c r="C53" s="85"/>
      <c r="D53" s="85"/>
      <c r="E53" s="85"/>
      <c r="F53" s="84"/>
      <c r="H53" s="84"/>
      <c r="J53" s="84"/>
      <c r="L53" s="84"/>
    </row>
    <row r="54" spans="1:12" ht="14.45" customHeight="1">
      <c r="A54" s="85"/>
      <c r="B54" s="85"/>
      <c r="C54" s="85"/>
      <c r="D54" s="85"/>
      <c r="E54" s="85"/>
      <c r="F54" s="84"/>
      <c r="H54" s="84"/>
      <c r="J54" s="84"/>
      <c r="L54" s="84"/>
    </row>
    <row r="55" spans="1:12" ht="14.45" customHeight="1">
      <c r="A55" s="85"/>
      <c r="B55" s="85"/>
      <c r="C55" s="85"/>
      <c r="D55" s="85"/>
      <c r="E55" s="85"/>
      <c r="F55" s="84"/>
      <c r="H55" s="84"/>
      <c r="J55" s="84"/>
      <c r="L55" s="84"/>
    </row>
    <row r="56" spans="1:12" ht="14.45" customHeight="1">
      <c r="A56" s="85"/>
      <c r="B56" s="85"/>
      <c r="C56" s="85"/>
      <c r="D56" s="85"/>
      <c r="E56" s="85"/>
      <c r="F56" s="84"/>
      <c r="H56" s="84"/>
      <c r="J56" s="84"/>
      <c r="L56" s="84"/>
    </row>
  </sheetData>
  <mergeCells count="5">
    <mergeCell ref="G7:AC7"/>
    <mergeCell ref="G8:Y8"/>
    <mergeCell ref="O9:W9"/>
    <mergeCell ref="K10:M10"/>
    <mergeCell ref="O10:U10"/>
  </mergeCells>
  <pageMargins left="0.3" right="0.3" top="0.5" bottom="0.6" header="0.49" footer="0.4"/>
  <pageSetup paperSize="9" scale="88" firstPageNumber="9" orientation="landscape" useFirstPageNumber="1" horizontalDpi="1200" verticalDpi="1200" r:id="rId1"/>
  <headerFoot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B147"/>
  <sheetViews>
    <sheetView topLeftCell="A22" zoomScale="115" zoomScaleNormal="115" zoomScaleSheetLayoutView="120" workbookViewId="0">
      <selection activeCell="D1" sqref="D1"/>
    </sheetView>
  </sheetViews>
  <sheetFormatPr defaultColWidth="9.140625" defaultRowHeight="14.45" customHeight="1"/>
  <cols>
    <col min="1" max="3" width="1.5703125" style="3" customWidth="1"/>
    <col min="4" max="4" width="29.28515625" style="3" customWidth="1"/>
    <col min="5" max="5" width="5.5703125" style="3" customWidth="1"/>
    <col min="6" max="6" width="0.85546875" style="3" customWidth="1"/>
    <col min="7" max="7" width="10.42578125" style="47" customWidth="1"/>
    <col min="8" max="8" width="0.85546875" style="3" customWidth="1"/>
    <col min="9" max="9" width="9.5703125" style="47" customWidth="1"/>
    <col min="10" max="10" width="0.85546875" style="3" customWidth="1"/>
    <col min="11" max="11" width="11.7109375" style="47" customWidth="1"/>
    <col min="12" max="12" width="0.85546875" style="3" customWidth="1"/>
    <col min="13" max="13" width="12.42578125" style="47" customWidth="1"/>
    <col min="14" max="14" width="0.85546875" style="47" customWidth="1"/>
    <col min="15" max="15" width="13.5703125" style="47" customWidth="1"/>
    <col min="16" max="16" width="0.85546875" style="47" customWidth="1"/>
    <col min="17" max="17" width="12.5703125" style="3" customWidth="1"/>
    <col min="18" max="18" width="0.85546875" style="3" customWidth="1"/>
    <col min="19" max="19" width="16.5703125" style="3" customWidth="1"/>
    <col min="20" max="20" width="0.85546875" style="47" customWidth="1"/>
    <col min="21" max="21" width="10.42578125" style="3" customWidth="1"/>
    <col min="22" max="22" width="0.85546875" style="47" customWidth="1"/>
    <col min="23" max="23" width="11.28515625" style="3" customWidth="1"/>
    <col min="24" max="16384" width="9.140625" style="3"/>
  </cols>
  <sheetData>
    <row r="1" spans="1:210" ht="14.45" customHeight="1">
      <c r="A1" s="8" t="s">
        <v>112</v>
      </c>
      <c r="B1" s="5"/>
      <c r="C1" s="5"/>
      <c r="D1" s="5"/>
      <c r="E1" s="3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T1" s="4"/>
      <c r="V1" s="4"/>
    </row>
    <row r="2" spans="1:210" ht="14.45" customHeight="1">
      <c r="A2" s="5" t="s">
        <v>106</v>
      </c>
      <c r="B2" s="5"/>
      <c r="C2" s="5"/>
      <c r="D2" s="5"/>
      <c r="E2" s="3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T2" s="4"/>
      <c r="V2" s="4"/>
    </row>
    <row r="3" spans="1:210" ht="14.45" customHeight="1">
      <c r="A3" s="39" t="str">
        <f>'9 E'!A3</f>
        <v>For the year ended 31 December 2020</v>
      </c>
      <c r="B3" s="39"/>
      <c r="C3" s="39"/>
      <c r="D3" s="39"/>
      <c r="E3" s="4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2"/>
      <c r="S3" s="42"/>
      <c r="T3" s="41"/>
      <c r="U3" s="42"/>
      <c r="V3" s="41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</row>
    <row r="4" spans="1:210" ht="14.45" customHeight="1">
      <c r="A4" s="43" t="s">
        <v>32</v>
      </c>
      <c r="B4" s="43"/>
      <c r="C4" s="43"/>
      <c r="D4" s="43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  <c r="R4" s="46"/>
      <c r="S4" s="46"/>
      <c r="T4" s="45"/>
      <c r="U4" s="46"/>
      <c r="V4" s="45"/>
      <c r="W4" s="46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</row>
    <row r="5" spans="1:210" s="1" customFormat="1" ht="13.5" customHeight="1">
      <c r="A5" s="66"/>
      <c r="B5" s="66"/>
      <c r="C5" s="66"/>
      <c r="D5" s="66"/>
      <c r="E5" s="141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8"/>
      <c r="R5" s="68"/>
      <c r="S5" s="68"/>
      <c r="T5" s="67"/>
      <c r="U5" s="68"/>
      <c r="V5" s="67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</row>
    <row r="6" spans="1:210" s="1" customFormat="1" ht="13.5" customHeight="1">
      <c r="A6" s="85"/>
      <c r="B6" s="85"/>
      <c r="C6" s="85"/>
      <c r="D6" s="85"/>
      <c r="E6" s="103"/>
      <c r="F6" s="88"/>
      <c r="G6" s="84"/>
      <c r="H6" s="88"/>
      <c r="I6" s="84"/>
      <c r="J6" s="67"/>
      <c r="K6" s="84"/>
      <c r="L6" s="86"/>
      <c r="M6" s="84"/>
      <c r="N6" s="84"/>
      <c r="O6" s="84"/>
      <c r="P6" s="84"/>
      <c r="T6" s="84"/>
      <c r="V6" s="84"/>
    </row>
    <row r="7" spans="1:210" s="1" customFormat="1" ht="13.5" customHeight="1">
      <c r="A7" s="85"/>
      <c r="B7" s="85"/>
      <c r="C7" s="85"/>
      <c r="D7" s="85"/>
      <c r="E7" s="103"/>
      <c r="F7" s="103"/>
      <c r="G7" s="187" t="s">
        <v>108</v>
      </c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10" s="1" customFormat="1" ht="13.5" customHeight="1">
      <c r="A8" s="85"/>
      <c r="B8" s="85"/>
      <c r="C8" s="85"/>
      <c r="D8" s="85"/>
      <c r="E8" s="103"/>
      <c r="F8" s="86"/>
      <c r="G8" s="86"/>
      <c r="H8" s="86"/>
      <c r="I8" s="86"/>
      <c r="J8" s="86"/>
      <c r="K8" s="86"/>
      <c r="L8" s="86"/>
      <c r="M8" s="86"/>
      <c r="N8" s="86"/>
      <c r="O8" s="187" t="s">
        <v>48</v>
      </c>
      <c r="P8" s="187"/>
      <c r="Q8" s="187"/>
      <c r="R8" s="187"/>
      <c r="S8" s="187"/>
      <c r="T8" s="187"/>
      <c r="U8" s="187"/>
      <c r="V8" s="87"/>
      <c r="W8" s="86"/>
    </row>
    <row r="9" spans="1:210" s="1" customFormat="1" ht="13.5" customHeight="1">
      <c r="A9" s="85"/>
      <c r="B9" s="85"/>
      <c r="C9" s="85"/>
      <c r="D9" s="85"/>
      <c r="E9" s="85"/>
      <c r="F9" s="86"/>
      <c r="G9" s="87"/>
      <c r="H9" s="86"/>
      <c r="I9" s="87"/>
      <c r="J9" s="86"/>
      <c r="K9" s="188" t="s">
        <v>70</v>
      </c>
      <c r="L9" s="188"/>
      <c r="M9" s="188"/>
      <c r="N9" s="87"/>
      <c r="O9" s="189" t="s">
        <v>74</v>
      </c>
      <c r="P9" s="189"/>
      <c r="Q9" s="189"/>
      <c r="R9" s="189"/>
      <c r="S9" s="189"/>
      <c r="T9" s="87"/>
      <c r="V9" s="87"/>
      <c r="W9" s="87"/>
    </row>
    <row r="10" spans="1:210" s="1" customFormat="1" ht="13.5" customHeight="1">
      <c r="A10" s="85"/>
      <c r="B10" s="85"/>
      <c r="C10" s="85"/>
      <c r="D10" s="85"/>
      <c r="E10" s="85"/>
      <c r="F10" s="86"/>
      <c r="G10" s="87"/>
      <c r="H10" s="86"/>
      <c r="I10" s="87"/>
      <c r="J10" s="86"/>
      <c r="K10" s="86"/>
      <c r="L10" s="86"/>
      <c r="M10" s="86"/>
      <c r="N10" s="87"/>
      <c r="O10" s="86"/>
      <c r="P10" s="86"/>
      <c r="Q10" s="86"/>
      <c r="R10" s="86"/>
      <c r="S10" s="87" t="s">
        <v>166</v>
      </c>
      <c r="T10" s="87"/>
      <c r="U10" s="88"/>
      <c r="V10" s="87"/>
      <c r="W10" s="87"/>
    </row>
    <row r="11" spans="1:210" s="1" customFormat="1" ht="13.5" customHeight="1">
      <c r="A11" s="85"/>
      <c r="B11" s="85"/>
      <c r="C11" s="85"/>
      <c r="D11" s="85"/>
      <c r="E11" s="85"/>
      <c r="F11" s="86"/>
      <c r="G11" s="87"/>
      <c r="H11" s="86"/>
      <c r="I11" s="87"/>
      <c r="J11" s="86"/>
      <c r="K11" s="86"/>
      <c r="L11" s="86"/>
      <c r="M11" s="86"/>
      <c r="N11" s="87"/>
      <c r="O11" s="86"/>
      <c r="P11" s="86"/>
      <c r="Q11" s="86"/>
      <c r="R11" s="86"/>
      <c r="S11" s="87" t="s">
        <v>167</v>
      </c>
      <c r="T11" s="87"/>
      <c r="U11" s="88"/>
      <c r="V11" s="87"/>
      <c r="W11" s="87"/>
    </row>
    <row r="12" spans="1:210" s="1" customFormat="1" ht="13.5" customHeight="1">
      <c r="A12" s="85"/>
      <c r="B12" s="85"/>
      <c r="C12" s="85"/>
      <c r="D12" s="85"/>
      <c r="E12" s="85"/>
      <c r="F12" s="86"/>
      <c r="G12" s="87"/>
      <c r="H12" s="86"/>
      <c r="I12" s="87"/>
      <c r="J12" s="86"/>
      <c r="K12" s="86"/>
      <c r="L12" s="86"/>
      <c r="M12" s="86" t="s">
        <v>45</v>
      </c>
      <c r="N12" s="87"/>
      <c r="O12" s="86"/>
      <c r="P12" s="86"/>
      <c r="Q12" s="86"/>
      <c r="R12" s="86"/>
      <c r="S12" s="87" t="s">
        <v>162</v>
      </c>
      <c r="T12" s="87"/>
      <c r="U12" s="88" t="s">
        <v>9</v>
      </c>
      <c r="V12" s="87"/>
      <c r="W12" s="87"/>
    </row>
    <row r="13" spans="1:210" s="1" customFormat="1" ht="13.5" customHeight="1">
      <c r="A13" s="85"/>
      <c r="B13" s="85"/>
      <c r="C13" s="85"/>
      <c r="D13" s="85"/>
      <c r="E13" s="85"/>
      <c r="F13" s="88"/>
      <c r="G13" s="88" t="s">
        <v>52</v>
      </c>
      <c r="H13" s="88"/>
      <c r="I13" s="88"/>
      <c r="J13" s="88"/>
      <c r="L13" s="88"/>
      <c r="M13" s="88" t="s">
        <v>55</v>
      </c>
      <c r="N13" s="84"/>
      <c r="O13" s="86"/>
      <c r="P13" s="86"/>
      <c r="Q13" s="88" t="s">
        <v>120</v>
      </c>
      <c r="R13" s="88"/>
      <c r="S13" s="88" t="s">
        <v>163</v>
      </c>
      <c r="T13" s="86"/>
      <c r="U13" s="88" t="s">
        <v>75</v>
      </c>
      <c r="V13" s="86"/>
    </row>
    <row r="14" spans="1:210" s="1" customFormat="1" ht="13.5" customHeight="1">
      <c r="A14" s="85"/>
      <c r="B14" s="85"/>
      <c r="C14" s="85"/>
      <c r="D14" s="85"/>
      <c r="E14" s="85"/>
      <c r="F14" s="88"/>
      <c r="G14" s="88" t="s">
        <v>27</v>
      </c>
      <c r="H14" s="88"/>
      <c r="I14" s="88" t="s">
        <v>63</v>
      </c>
      <c r="J14" s="88"/>
      <c r="K14" s="88" t="s">
        <v>44</v>
      </c>
      <c r="L14" s="88"/>
      <c r="M14" s="136" t="s">
        <v>59</v>
      </c>
      <c r="N14" s="84"/>
      <c r="O14" s="88" t="s">
        <v>56</v>
      </c>
      <c r="P14" s="88"/>
      <c r="Q14" s="90" t="s">
        <v>122</v>
      </c>
      <c r="R14" s="90"/>
      <c r="S14" s="90" t="s">
        <v>164</v>
      </c>
      <c r="T14" s="88"/>
      <c r="U14" s="90" t="s">
        <v>76</v>
      </c>
      <c r="V14" s="88"/>
      <c r="W14" s="88" t="s">
        <v>9</v>
      </c>
    </row>
    <row r="15" spans="1:210" s="1" customFormat="1" ht="13.5" customHeight="1">
      <c r="A15" s="85"/>
      <c r="B15" s="85"/>
      <c r="C15" s="85"/>
      <c r="D15" s="85"/>
      <c r="E15" s="139" t="s">
        <v>67</v>
      </c>
      <c r="F15" s="88"/>
      <c r="G15" s="91" t="s">
        <v>28</v>
      </c>
      <c r="H15" s="88"/>
      <c r="I15" s="92" t="s">
        <v>62</v>
      </c>
      <c r="J15" s="88"/>
      <c r="K15" s="93" t="s">
        <v>47</v>
      </c>
      <c r="L15" s="88"/>
      <c r="M15" s="92" t="s">
        <v>161</v>
      </c>
      <c r="N15" s="84"/>
      <c r="O15" s="92" t="s">
        <v>60</v>
      </c>
      <c r="P15" s="87"/>
      <c r="Q15" s="92" t="s">
        <v>121</v>
      </c>
      <c r="R15" s="87"/>
      <c r="S15" s="94" t="s">
        <v>165</v>
      </c>
      <c r="T15" s="87"/>
      <c r="U15" s="92" t="s">
        <v>77</v>
      </c>
      <c r="V15" s="87"/>
      <c r="W15" s="92" t="s">
        <v>61</v>
      </c>
    </row>
    <row r="16" spans="1:210" s="1" customFormat="1" ht="13.5" customHeight="1">
      <c r="A16" s="85"/>
      <c r="B16" s="85"/>
      <c r="C16" s="85"/>
      <c r="D16" s="85"/>
      <c r="E16" s="95"/>
      <c r="F16" s="88"/>
      <c r="G16" s="87"/>
      <c r="H16" s="88"/>
      <c r="I16" s="87"/>
      <c r="J16" s="87"/>
      <c r="K16" s="87"/>
      <c r="L16" s="87"/>
      <c r="M16" s="87"/>
      <c r="N16" s="87"/>
      <c r="O16" s="87"/>
      <c r="P16" s="87"/>
      <c r="T16" s="87"/>
      <c r="V16" s="87"/>
    </row>
    <row r="17" spans="1:25" s="1" customFormat="1" ht="13.5" customHeight="1">
      <c r="A17" s="83" t="s">
        <v>169</v>
      </c>
      <c r="B17" s="85"/>
      <c r="C17" s="85"/>
      <c r="D17" s="85"/>
      <c r="E17" s="103"/>
      <c r="F17" s="142"/>
      <c r="G17" s="142">
        <v>17075181</v>
      </c>
      <c r="H17" s="142"/>
      <c r="I17" s="142">
        <v>4031711</v>
      </c>
      <c r="J17" s="142"/>
      <c r="K17" s="142">
        <v>1000901</v>
      </c>
      <c r="L17" s="142"/>
      <c r="M17" s="142">
        <v>2452481</v>
      </c>
      <c r="N17" s="142"/>
      <c r="O17" s="142">
        <v>1150200</v>
      </c>
      <c r="P17" s="142"/>
      <c r="Q17" s="142">
        <v>-673022</v>
      </c>
      <c r="R17" s="142"/>
      <c r="S17" s="142">
        <v>0</v>
      </c>
      <c r="T17" s="142"/>
      <c r="U17" s="97">
        <f>SUM(O17:S17)</f>
        <v>477178</v>
      </c>
      <c r="V17" s="143"/>
      <c r="W17" s="142">
        <f>SUM(G17:M17,U17)</f>
        <v>25037452</v>
      </c>
    </row>
    <row r="18" spans="1:25" s="1" customFormat="1" ht="6" customHeight="1">
      <c r="A18" s="83"/>
      <c r="B18" s="85"/>
      <c r="C18" s="85"/>
      <c r="D18" s="85"/>
      <c r="E18" s="103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97"/>
      <c r="V18" s="143"/>
      <c r="W18" s="142"/>
    </row>
    <row r="19" spans="1:25" s="1" customFormat="1" ht="13.5" customHeight="1">
      <c r="A19" s="100" t="s">
        <v>135</v>
      </c>
      <c r="B19" s="83"/>
      <c r="C19" s="83"/>
      <c r="D19" s="83"/>
      <c r="E19" s="10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2"/>
      <c r="R19" s="142"/>
      <c r="S19" s="142"/>
      <c r="T19" s="143"/>
      <c r="U19" s="142"/>
      <c r="V19" s="143"/>
      <c r="W19" s="142"/>
    </row>
    <row r="20" spans="1:25" s="1" customFormat="1" ht="13.5" customHeight="1">
      <c r="A20" s="1" t="s">
        <v>198</v>
      </c>
      <c r="B20" s="83"/>
      <c r="C20" s="83"/>
      <c r="D20" s="83"/>
      <c r="E20" s="103"/>
      <c r="F20" s="143"/>
      <c r="G20" s="143" t="s">
        <v>0</v>
      </c>
      <c r="H20" s="143"/>
      <c r="I20" s="143" t="s">
        <v>0</v>
      </c>
      <c r="J20" s="143"/>
      <c r="K20" s="143" t="s">
        <v>0</v>
      </c>
      <c r="L20" s="143"/>
      <c r="M20" s="143">
        <v>-3089937</v>
      </c>
      <c r="N20" s="143"/>
      <c r="O20" s="143">
        <v>-99000</v>
      </c>
      <c r="P20" s="143"/>
      <c r="Q20" s="143">
        <v>-198314</v>
      </c>
      <c r="R20" s="143"/>
      <c r="S20" s="142">
        <v>0</v>
      </c>
      <c r="T20" s="143"/>
      <c r="U20" s="97">
        <f>SUM(O20:S20)</f>
        <v>-297314</v>
      </c>
      <c r="V20" s="143"/>
      <c r="W20" s="142">
        <f>SUM(G20:M20,U20)</f>
        <v>-3387251</v>
      </c>
      <c r="Y20" s="102"/>
    </row>
    <row r="21" spans="1:25" s="1" customFormat="1" ht="13.5" customHeight="1">
      <c r="A21" s="1" t="s">
        <v>80</v>
      </c>
      <c r="B21" s="83"/>
      <c r="C21" s="83"/>
      <c r="D21" s="83"/>
      <c r="E21" s="103">
        <v>36</v>
      </c>
      <c r="F21" s="143"/>
      <c r="G21" s="179" t="s">
        <v>0</v>
      </c>
      <c r="H21" s="143"/>
      <c r="I21" s="179" t="s">
        <v>0</v>
      </c>
      <c r="J21" s="143"/>
      <c r="K21" s="179" t="s">
        <v>0</v>
      </c>
      <c r="L21" s="143"/>
      <c r="M21" s="179">
        <v>-346086</v>
      </c>
      <c r="N21" s="143"/>
      <c r="O21" s="179" t="s">
        <v>0</v>
      </c>
      <c r="P21" s="143"/>
      <c r="Q21" s="143" t="s">
        <v>0</v>
      </c>
      <c r="R21" s="143"/>
      <c r="S21" s="142">
        <v>0</v>
      </c>
      <c r="T21" s="143"/>
      <c r="U21" s="97">
        <f t="shared" ref="U21" si="0">SUM(O21:S21)</f>
        <v>0</v>
      </c>
      <c r="V21" s="143"/>
      <c r="W21" s="142">
        <f>SUM(G21:M21,U21)</f>
        <v>-346086</v>
      </c>
      <c r="Y21" s="102"/>
    </row>
    <row r="22" spans="1:25" s="1" customFormat="1" ht="13.5" customHeight="1">
      <c r="A22" s="85"/>
      <c r="B22" s="85"/>
      <c r="C22" s="85"/>
      <c r="D22" s="85"/>
      <c r="E22" s="103"/>
      <c r="F22" s="97"/>
      <c r="G22" s="97"/>
      <c r="H22" s="97"/>
      <c r="I22" s="97"/>
      <c r="J22" s="101"/>
      <c r="K22" s="97"/>
      <c r="L22" s="97"/>
      <c r="M22" s="97"/>
      <c r="N22" s="97"/>
      <c r="O22" s="97"/>
      <c r="P22" s="97"/>
      <c r="Q22" s="160"/>
      <c r="R22" s="143"/>
      <c r="S22" s="160"/>
      <c r="T22" s="97"/>
      <c r="U22" s="161"/>
      <c r="V22" s="97"/>
      <c r="W22" s="161"/>
    </row>
    <row r="23" spans="1:25" s="1" customFormat="1" ht="13.5" customHeight="1" thickBot="1">
      <c r="A23" s="83" t="s">
        <v>136</v>
      </c>
      <c r="B23" s="83"/>
      <c r="C23" s="83"/>
      <c r="D23" s="83"/>
      <c r="E23" s="103"/>
      <c r="F23" s="143"/>
      <c r="G23" s="162">
        <f>SUM(G17:G21)</f>
        <v>17075181</v>
      </c>
      <c r="H23" s="143"/>
      <c r="I23" s="162">
        <f>SUM(I17:I21)</f>
        <v>4031711</v>
      </c>
      <c r="J23" s="143"/>
      <c r="K23" s="162">
        <f>SUM(K17:K21)</f>
        <v>1000901</v>
      </c>
      <c r="L23" s="143"/>
      <c r="M23" s="162">
        <f>SUM(M17:M21)</f>
        <v>-983542</v>
      </c>
      <c r="N23" s="143"/>
      <c r="O23" s="162">
        <f>SUM(O17:O21)</f>
        <v>1051200</v>
      </c>
      <c r="P23" s="143"/>
      <c r="Q23" s="162">
        <f>SUM(Q17:Q21)</f>
        <v>-871336</v>
      </c>
      <c r="R23" s="143"/>
      <c r="S23" s="162">
        <f>SUM(S17:S21)</f>
        <v>0</v>
      </c>
      <c r="T23" s="143"/>
      <c r="U23" s="162">
        <f>SUM(U17:U21)</f>
        <v>179864</v>
      </c>
      <c r="V23" s="143"/>
      <c r="W23" s="162">
        <f>SUM(W17:W21)</f>
        <v>21304115</v>
      </c>
    </row>
    <row r="24" spans="1:25" s="1" customFormat="1" ht="13.5" customHeight="1" thickTop="1">
      <c r="A24" s="83"/>
      <c r="B24" s="83"/>
      <c r="C24" s="83"/>
      <c r="D24" s="83"/>
      <c r="E24" s="10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1:25" s="1" customFormat="1" ht="13.5" customHeight="1">
      <c r="A25" s="83"/>
      <c r="B25" s="83"/>
      <c r="C25" s="83"/>
      <c r="D25" s="83"/>
      <c r="E25" s="103"/>
      <c r="F25" s="143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</row>
    <row r="26" spans="1:25" s="1" customFormat="1" ht="13.5" customHeight="1">
      <c r="A26" s="83" t="s">
        <v>204</v>
      </c>
      <c r="B26" s="83"/>
      <c r="C26" s="83"/>
      <c r="D26" s="83"/>
      <c r="E26" s="103"/>
      <c r="F26" s="143"/>
      <c r="G26" s="145">
        <f>G23</f>
        <v>17075181</v>
      </c>
      <c r="H26" s="142"/>
      <c r="I26" s="145">
        <f>I23</f>
        <v>4031711</v>
      </c>
      <c r="J26" s="142"/>
      <c r="K26" s="145">
        <f>K23</f>
        <v>1000901</v>
      </c>
      <c r="L26" s="142"/>
      <c r="M26" s="145">
        <f>M23</f>
        <v>-983542</v>
      </c>
      <c r="N26" s="142"/>
      <c r="O26" s="145">
        <f>O23</f>
        <v>1051200</v>
      </c>
      <c r="P26" s="142"/>
      <c r="Q26" s="145">
        <f>Q23</f>
        <v>-871336</v>
      </c>
      <c r="R26" s="142"/>
      <c r="S26" s="145">
        <f>S23</f>
        <v>0</v>
      </c>
      <c r="T26" s="142"/>
      <c r="U26" s="115">
        <f t="shared" ref="U26:U28" si="1">SUM(O26:S26)</f>
        <v>179864</v>
      </c>
      <c r="V26" s="143"/>
      <c r="W26" s="145">
        <f t="shared" ref="W26:W28" si="2">SUM(G26:M26,U26)</f>
        <v>21304115</v>
      </c>
    </row>
    <row r="27" spans="1:25" s="1" customFormat="1" ht="13.5" customHeight="1">
      <c r="A27" s="85" t="s">
        <v>172</v>
      </c>
      <c r="B27" s="85"/>
      <c r="C27" s="85"/>
      <c r="D27" s="85"/>
      <c r="E27" s="103"/>
      <c r="F27" s="143"/>
      <c r="G27" s="145"/>
      <c r="H27" s="142"/>
      <c r="I27" s="145"/>
      <c r="J27" s="142"/>
      <c r="K27" s="145"/>
      <c r="L27" s="142"/>
      <c r="M27" s="145"/>
      <c r="N27" s="142"/>
      <c r="O27" s="145"/>
      <c r="P27" s="142"/>
      <c r="Q27" s="145"/>
      <c r="R27" s="142"/>
      <c r="S27" s="145"/>
      <c r="T27" s="142"/>
      <c r="U27" s="115"/>
      <c r="V27" s="143"/>
      <c r="W27" s="145"/>
    </row>
    <row r="28" spans="1:25" s="1" customFormat="1" ht="13.5" customHeight="1">
      <c r="A28" s="85"/>
      <c r="B28" s="85"/>
      <c r="C28" s="85" t="s">
        <v>173</v>
      </c>
      <c r="D28" s="85"/>
      <c r="E28" s="103">
        <v>4</v>
      </c>
      <c r="F28" s="143"/>
      <c r="G28" s="163">
        <v>0</v>
      </c>
      <c r="H28" s="142"/>
      <c r="I28" s="163">
        <v>0</v>
      </c>
      <c r="J28" s="142"/>
      <c r="K28" s="163">
        <v>0</v>
      </c>
      <c r="L28" s="142"/>
      <c r="M28" s="163">
        <v>0</v>
      </c>
      <c r="N28" s="142"/>
      <c r="O28" s="163">
        <f>-O26</f>
        <v>-1051200</v>
      </c>
      <c r="P28" s="142"/>
      <c r="Q28" s="163">
        <v>0</v>
      </c>
      <c r="R28" s="142"/>
      <c r="S28" s="163">
        <f>-O28</f>
        <v>1051200</v>
      </c>
      <c r="T28" s="142"/>
      <c r="U28" s="157">
        <f t="shared" si="1"/>
        <v>0</v>
      </c>
      <c r="V28" s="143"/>
      <c r="W28" s="163">
        <f t="shared" si="2"/>
        <v>0</v>
      </c>
    </row>
    <row r="29" spans="1:25" s="1" customFormat="1" ht="13.5" customHeight="1">
      <c r="A29" s="83"/>
      <c r="B29" s="83"/>
      <c r="C29" s="83"/>
      <c r="D29" s="83"/>
      <c r="E29" s="103"/>
      <c r="F29" s="143"/>
      <c r="G29" s="145"/>
      <c r="H29" s="142"/>
      <c r="I29" s="145"/>
      <c r="J29" s="142"/>
      <c r="K29" s="145"/>
      <c r="L29" s="142"/>
      <c r="M29" s="145"/>
      <c r="N29" s="142"/>
      <c r="O29" s="145"/>
      <c r="P29" s="142"/>
      <c r="Q29" s="145"/>
      <c r="R29" s="142"/>
      <c r="S29" s="145"/>
      <c r="T29" s="142"/>
      <c r="U29" s="115"/>
      <c r="V29" s="143"/>
      <c r="W29" s="145"/>
    </row>
    <row r="30" spans="1:25" s="1" customFormat="1" ht="13.5" customHeight="1">
      <c r="A30" s="83" t="s">
        <v>205</v>
      </c>
      <c r="B30" s="83"/>
      <c r="C30" s="85"/>
      <c r="D30" s="85"/>
      <c r="E30" s="103"/>
      <c r="F30" s="142"/>
      <c r="G30" s="145">
        <f>SUM(G26:G28)</f>
        <v>17075181</v>
      </c>
      <c r="H30" s="142"/>
      <c r="I30" s="145">
        <f>SUM(I26:I28)</f>
        <v>4031711</v>
      </c>
      <c r="J30" s="142"/>
      <c r="K30" s="145">
        <f>SUM(K26:K28)</f>
        <v>1000901</v>
      </c>
      <c r="L30" s="142"/>
      <c r="M30" s="145">
        <f>SUM(M26:M28)</f>
        <v>-983542</v>
      </c>
      <c r="N30" s="142"/>
      <c r="O30" s="145">
        <f>SUM(O26:O28)</f>
        <v>0</v>
      </c>
      <c r="P30" s="142"/>
      <c r="Q30" s="145">
        <f>SUM(Q26:Q28)</f>
        <v>-871336</v>
      </c>
      <c r="R30" s="142"/>
      <c r="S30" s="145">
        <f>SUM(S26:S28)</f>
        <v>1051200</v>
      </c>
      <c r="T30" s="142"/>
      <c r="U30" s="115">
        <f>SUM(O30:S30)</f>
        <v>179864</v>
      </c>
      <c r="V30" s="143"/>
      <c r="W30" s="145">
        <f>SUM(G30:M30,U30)</f>
        <v>21304115</v>
      </c>
    </row>
    <row r="31" spans="1:25" s="1" customFormat="1" ht="6" customHeight="1">
      <c r="A31" s="83"/>
      <c r="B31" s="85"/>
      <c r="C31" s="85"/>
      <c r="D31" s="85"/>
      <c r="E31" s="103"/>
      <c r="F31" s="142"/>
      <c r="G31" s="145"/>
      <c r="H31" s="142"/>
      <c r="I31" s="145"/>
      <c r="J31" s="142"/>
      <c r="K31" s="145"/>
      <c r="L31" s="142"/>
      <c r="M31" s="145"/>
      <c r="N31" s="142"/>
      <c r="O31" s="145"/>
      <c r="P31" s="142"/>
      <c r="Q31" s="145"/>
      <c r="R31" s="142"/>
      <c r="S31" s="145"/>
      <c r="T31" s="142"/>
      <c r="U31" s="115"/>
      <c r="V31" s="143"/>
      <c r="W31" s="145"/>
    </row>
    <row r="32" spans="1:25" s="1" customFormat="1" ht="13.5" customHeight="1">
      <c r="A32" s="100" t="s">
        <v>149</v>
      </c>
      <c r="B32" s="83"/>
      <c r="C32" s="83"/>
      <c r="D32" s="83"/>
      <c r="E32" s="103"/>
      <c r="F32" s="143"/>
      <c r="G32" s="164"/>
      <c r="H32" s="143"/>
      <c r="I32" s="164"/>
      <c r="J32" s="143"/>
      <c r="K32" s="164"/>
      <c r="L32" s="143"/>
      <c r="M32" s="164"/>
      <c r="N32" s="143"/>
      <c r="O32" s="164"/>
      <c r="P32" s="143"/>
      <c r="Q32" s="145"/>
      <c r="R32" s="143"/>
      <c r="S32" s="145"/>
      <c r="T32" s="143"/>
      <c r="U32" s="145"/>
      <c r="V32" s="143"/>
      <c r="W32" s="145"/>
    </row>
    <row r="33" spans="1:24" s="1" customFormat="1" ht="13.5" customHeight="1">
      <c r="A33" s="1" t="s">
        <v>199</v>
      </c>
      <c r="B33" s="83"/>
      <c r="C33" s="83"/>
      <c r="D33" s="83"/>
      <c r="E33" s="103"/>
      <c r="F33" s="143"/>
      <c r="G33" s="163" t="s">
        <v>0</v>
      </c>
      <c r="H33" s="143"/>
      <c r="I33" s="163" t="s">
        <v>0</v>
      </c>
      <c r="J33" s="143"/>
      <c r="K33" s="163" t="s">
        <v>0</v>
      </c>
      <c r="L33" s="143"/>
      <c r="M33" s="163">
        <v>-7849296</v>
      </c>
      <c r="N33" s="143"/>
      <c r="O33" s="163" t="s">
        <v>0</v>
      </c>
      <c r="P33" s="143"/>
      <c r="Q33" s="164">
        <f>375871-1</f>
        <v>375870</v>
      </c>
      <c r="R33" s="143"/>
      <c r="S33" s="164">
        <v>-223200</v>
      </c>
      <c r="T33" s="143"/>
      <c r="U33" s="115">
        <f t="shared" ref="U33" si="3">SUM(O33:S33)</f>
        <v>152670</v>
      </c>
      <c r="V33" s="143"/>
      <c r="W33" s="145">
        <f>SUM(G33:M33,U33)</f>
        <v>-7696626</v>
      </c>
      <c r="X33" s="102"/>
    </row>
    <row r="34" spans="1:24" s="1" customFormat="1" ht="13.5" customHeight="1">
      <c r="A34" s="85"/>
      <c r="B34" s="85"/>
      <c r="C34" s="85"/>
      <c r="D34" s="85"/>
      <c r="E34" s="103"/>
      <c r="F34" s="97"/>
      <c r="G34" s="115"/>
      <c r="H34" s="97"/>
      <c r="I34" s="115"/>
      <c r="J34" s="101"/>
      <c r="K34" s="115"/>
      <c r="L34" s="97"/>
      <c r="M34" s="115"/>
      <c r="N34" s="97"/>
      <c r="O34" s="115"/>
      <c r="P34" s="97"/>
      <c r="Q34" s="165"/>
      <c r="R34" s="97"/>
      <c r="S34" s="165"/>
      <c r="T34" s="97"/>
      <c r="U34" s="166"/>
      <c r="V34" s="97"/>
      <c r="W34" s="166"/>
    </row>
    <row r="35" spans="1:24" s="1" customFormat="1" ht="13.5" customHeight="1" thickBot="1">
      <c r="A35" s="83" t="s">
        <v>150</v>
      </c>
      <c r="B35" s="83"/>
      <c r="C35" s="83"/>
      <c r="D35" s="83"/>
      <c r="E35" s="103"/>
      <c r="F35" s="143"/>
      <c r="G35" s="167">
        <f>SUM(G30:G33)</f>
        <v>17075181</v>
      </c>
      <c r="H35" s="143"/>
      <c r="I35" s="167">
        <f>SUM(I30:I33)</f>
        <v>4031711</v>
      </c>
      <c r="J35" s="143"/>
      <c r="K35" s="167">
        <f>SUM(K30:K33)</f>
        <v>1000901</v>
      </c>
      <c r="L35" s="143"/>
      <c r="M35" s="167">
        <f>SUM(M30:M33)</f>
        <v>-8832838</v>
      </c>
      <c r="N35" s="143"/>
      <c r="O35" s="167">
        <f>SUM(O30:O33)</f>
        <v>0</v>
      </c>
      <c r="P35" s="143"/>
      <c r="Q35" s="167">
        <f>SUM(Q30:Q33)</f>
        <v>-495466</v>
      </c>
      <c r="R35" s="143"/>
      <c r="S35" s="167">
        <f>SUM(S30:S33)</f>
        <v>828000</v>
      </c>
      <c r="T35" s="143"/>
      <c r="U35" s="167">
        <f>SUM(U30:U33)</f>
        <v>332534</v>
      </c>
      <c r="V35" s="143"/>
      <c r="W35" s="167">
        <f>SUM(W30:W33)</f>
        <v>13607489</v>
      </c>
      <c r="X35" s="102"/>
    </row>
    <row r="36" spans="1:24" s="1" customFormat="1" ht="13.5" customHeight="1" thickTop="1">
      <c r="A36" s="83"/>
      <c r="B36" s="83"/>
      <c r="C36" s="83"/>
      <c r="D36" s="83"/>
      <c r="E36" s="10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02"/>
    </row>
    <row r="37" spans="1:24" s="1" customFormat="1" ht="13.5" customHeight="1">
      <c r="A37" s="83"/>
      <c r="B37" s="83"/>
      <c r="C37" s="83"/>
      <c r="D37" s="83"/>
      <c r="E37" s="10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02"/>
    </row>
    <row r="38" spans="1:24" s="1" customFormat="1" ht="13.5" customHeight="1">
      <c r="A38" s="83"/>
      <c r="B38" s="83"/>
      <c r="C38" s="83"/>
      <c r="D38" s="83"/>
      <c r="E38" s="10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02"/>
    </row>
    <row r="39" spans="1:24" s="1" customFormat="1" ht="13.5" customHeight="1">
      <c r="A39" s="83"/>
      <c r="B39" s="83"/>
      <c r="C39" s="83"/>
      <c r="D39" s="83"/>
      <c r="E39" s="10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02"/>
    </row>
    <row r="40" spans="1:24" s="1" customFormat="1" ht="13.5" customHeight="1">
      <c r="A40" s="83"/>
      <c r="B40" s="83"/>
      <c r="C40" s="83"/>
      <c r="D40" s="83"/>
      <c r="E40" s="10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02"/>
    </row>
    <row r="41" spans="1:24" s="1" customFormat="1" ht="13.5" customHeight="1">
      <c r="A41" s="83"/>
      <c r="B41" s="83"/>
      <c r="C41" s="83"/>
      <c r="D41" s="83"/>
      <c r="E41" s="10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02"/>
    </row>
    <row r="42" spans="1:24" s="1" customFormat="1" ht="13.5" customHeight="1">
      <c r="A42" s="83"/>
      <c r="B42" s="83"/>
      <c r="C42" s="83"/>
      <c r="D42" s="83"/>
      <c r="E42" s="10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02"/>
    </row>
    <row r="43" spans="1:24" ht="4.5" customHeight="1">
      <c r="A43" s="5"/>
      <c r="B43" s="5"/>
      <c r="C43" s="5"/>
      <c r="D43" s="5"/>
      <c r="E43" s="38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4" ht="21.95" customHeight="1">
      <c r="A44" s="190" t="str">
        <f>'Eng 5-7'!A50</f>
        <v>The notes on pages 12 to 50 are an integral part of these consolidated financial statements and separate financial statements.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</row>
    <row r="45" spans="1:24" ht="14.45" customHeight="1">
      <c r="A45" s="2"/>
      <c r="B45" s="2"/>
      <c r="C45" s="2"/>
      <c r="D45" s="2"/>
      <c r="E45" s="3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T45" s="4"/>
      <c r="V45" s="4"/>
    </row>
    <row r="46" spans="1:24" ht="14.45" customHeight="1">
      <c r="A46" s="2"/>
      <c r="B46" s="2"/>
      <c r="C46" s="2"/>
      <c r="D46" s="2"/>
      <c r="E46" s="38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T46" s="4"/>
      <c r="V46" s="4"/>
    </row>
    <row r="47" spans="1:24" ht="14.45" customHeight="1">
      <c r="A47" s="2"/>
      <c r="B47" s="2"/>
      <c r="C47" s="2"/>
      <c r="D47" s="2"/>
      <c r="E47" s="3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T47" s="4"/>
      <c r="V47" s="4"/>
    </row>
    <row r="48" spans="1:24" ht="14.45" customHeight="1">
      <c r="A48" s="2"/>
      <c r="B48" s="2"/>
      <c r="C48" s="2"/>
      <c r="D48" s="2"/>
      <c r="E48" s="38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T48" s="4"/>
      <c r="V48" s="4"/>
    </row>
    <row r="49" spans="1:22" ht="14.45" customHeight="1">
      <c r="A49" s="2"/>
      <c r="B49" s="2"/>
      <c r="C49" s="2"/>
      <c r="D49" s="2"/>
      <c r="E49" s="3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T49" s="4"/>
      <c r="V49" s="4"/>
    </row>
    <row r="50" spans="1:22" ht="14.45" customHeight="1">
      <c r="A50" s="2"/>
      <c r="B50" s="2"/>
      <c r="C50" s="2"/>
      <c r="D50" s="2"/>
      <c r="E50" s="3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T50" s="4"/>
      <c r="V50" s="4"/>
    </row>
    <row r="51" spans="1:22" ht="14.45" customHeight="1">
      <c r="A51" s="2"/>
      <c r="B51" s="2"/>
      <c r="C51" s="2"/>
      <c r="D51" s="2"/>
      <c r="E51" s="38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T51" s="4"/>
      <c r="V51" s="4"/>
    </row>
    <row r="52" spans="1:22" ht="14.45" customHeight="1">
      <c r="A52" s="2"/>
      <c r="B52" s="2"/>
      <c r="C52" s="2"/>
      <c r="D52" s="2"/>
      <c r="E52" s="38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T52" s="4"/>
      <c r="V52" s="4"/>
    </row>
    <row r="53" spans="1:22" ht="14.45" customHeight="1">
      <c r="A53" s="2"/>
      <c r="B53" s="2"/>
      <c r="C53" s="2"/>
      <c r="D53" s="2"/>
      <c r="E53" s="38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T53" s="4"/>
      <c r="V53" s="4"/>
    </row>
    <row r="54" spans="1:22" ht="14.45" customHeight="1">
      <c r="A54" s="2"/>
      <c r="B54" s="2"/>
      <c r="C54" s="2"/>
      <c r="D54" s="2"/>
      <c r="E54" s="38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T54" s="4"/>
      <c r="V54" s="4"/>
    </row>
    <row r="55" spans="1:22" ht="14.45" customHeight="1">
      <c r="A55" s="2"/>
      <c r="B55" s="2"/>
      <c r="C55" s="2"/>
      <c r="D55" s="2"/>
      <c r="E55" s="38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T55" s="4"/>
      <c r="V55" s="4"/>
    </row>
    <row r="56" spans="1:22" ht="14.45" customHeight="1">
      <c r="A56" s="2"/>
      <c r="B56" s="2"/>
      <c r="C56" s="2"/>
      <c r="D56" s="2"/>
      <c r="E56" s="3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T56" s="4"/>
      <c r="V56" s="4"/>
    </row>
    <row r="57" spans="1:22" ht="14.45" customHeight="1">
      <c r="A57" s="2"/>
      <c r="B57" s="2"/>
      <c r="C57" s="2"/>
      <c r="D57" s="2"/>
      <c r="E57" s="38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T57" s="4"/>
      <c r="V57" s="4"/>
    </row>
    <row r="146" spans="11:11" ht="14.45" customHeight="1">
      <c r="K146" s="47">
        <v>-196263</v>
      </c>
    </row>
    <row r="147" spans="11:11" ht="14.45" customHeight="1">
      <c r="K147" s="47" t="s">
        <v>0</v>
      </c>
    </row>
  </sheetData>
  <mergeCells count="5">
    <mergeCell ref="G7:W7"/>
    <mergeCell ref="O8:U8"/>
    <mergeCell ref="K9:M9"/>
    <mergeCell ref="A44:W44"/>
    <mergeCell ref="O9:S9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&amp;R&amp;9&amp;P</oddFooter>
  </headerFooter>
  <rowBreaks count="1" manualBreakCount="1">
    <brk id="44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4"/>
  <sheetViews>
    <sheetView tabSelected="1" topLeftCell="A4" zoomScaleNormal="100" zoomScaleSheetLayoutView="110" workbookViewId="0">
      <selection activeCell="Q49" sqref="Q49"/>
    </sheetView>
  </sheetViews>
  <sheetFormatPr defaultColWidth="9.140625" defaultRowHeight="16.5" customHeight="1"/>
  <cols>
    <col min="1" max="3" width="1.5703125" style="10" customWidth="1"/>
    <col min="4" max="4" width="36.5703125" style="10" customWidth="1"/>
    <col min="5" max="5" width="5.140625" style="131" customWidth="1"/>
    <col min="6" max="6" width="0.5703125" style="131" customWidth="1"/>
    <col min="7" max="7" width="11.42578125" style="9" customWidth="1"/>
    <col min="8" max="8" width="0.5703125" style="9" customWidth="1"/>
    <col min="9" max="9" width="11.42578125" style="9" customWidth="1"/>
    <col min="10" max="10" width="0.5703125" style="9" customWidth="1"/>
    <col min="11" max="11" width="11.42578125" style="28" customWidth="1"/>
    <col min="12" max="12" width="0.5703125" style="9" customWidth="1"/>
    <col min="13" max="13" width="11.42578125" style="9" customWidth="1"/>
    <col min="14" max="14" width="10.42578125" style="10" customWidth="1"/>
    <col min="15" max="16384" width="9.140625" style="10"/>
  </cols>
  <sheetData>
    <row r="1" spans="1:13" ht="16.5" customHeight="1">
      <c r="A1" s="8" t="s">
        <v>112</v>
      </c>
      <c r="B1" s="23"/>
      <c r="C1" s="23"/>
      <c r="D1" s="23"/>
    </row>
    <row r="2" spans="1:13" ht="16.5" customHeight="1">
      <c r="A2" s="23" t="s">
        <v>64</v>
      </c>
      <c r="B2" s="23"/>
      <c r="C2" s="23"/>
      <c r="D2" s="23"/>
    </row>
    <row r="3" spans="1:13" s="15" customFormat="1" ht="16.5" customHeight="1">
      <c r="A3" s="39" t="str">
        <f>'8 E'!A3</f>
        <v>For the year ended 31 December 2020</v>
      </c>
      <c r="B3" s="12"/>
      <c r="C3" s="12"/>
      <c r="D3" s="12"/>
      <c r="E3" s="13"/>
      <c r="F3" s="13"/>
      <c r="G3" s="14"/>
      <c r="H3" s="14"/>
      <c r="I3" s="14"/>
      <c r="J3" s="14"/>
      <c r="K3" s="29"/>
      <c r="L3" s="14"/>
      <c r="M3" s="14"/>
    </row>
    <row r="4" spans="1:13" ht="16.5" customHeight="1">
      <c r="A4" s="16" t="str">
        <f>'Eng 5-7'!A4</f>
        <v>(All amounts in Baht thousand unless otherwise stated)</v>
      </c>
      <c r="B4" s="30"/>
      <c r="C4" s="30"/>
      <c r="D4" s="30"/>
      <c r="E4" s="17"/>
      <c r="F4" s="17"/>
      <c r="G4" s="18"/>
      <c r="H4" s="18"/>
      <c r="I4" s="18"/>
      <c r="J4" s="18"/>
      <c r="K4" s="31"/>
      <c r="L4" s="18"/>
      <c r="M4" s="18"/>
    </row>
    <row r="5" spans="1:13" ht="15.6" customHeight="1">
      <c r="A5" s="32"/>
      <c r="B5" s="12"/>
      <c r="C5" s="12"/>
      <c r="D5" s="12"/>
      <c r="E5" s="13"/>
      <c r="F5" s="13"/>
      <c r="G5" s="14"/>
      <c r="H5" s="14"/>
      <c r="I5" s="14"/>
      <c r="J5" s="14"/>
      <c r="K5" s="29"/>
      <c r="L5" s="14"/>
      <c r="M5" s="14"/>
    </row>
    <row r="6" spans="1:13" ht="15.6" customHeight="1"/>
    <row r="7" spans="1:13" ht="15.6" customHeight="1">
      <c r="G7" s="184" t="s">
        <v>109</v>
      </c>
      <c r="H7" s="184"/>
      <c r="I7" s="184"/>
      <c r="J7" s="12"/>
      <c r="K7" s="184" t="s">
        <v>111</v>
      </c>
      <c r="L7" s="184"/>
      <c r="M7" s="184"/>
    </row>
    <row r="8" spans="1:13" ht="15.6" customHeight="1">
      <c r="G8" s="182" t="s">
        <v>110</v>
      </c>
      <c r="H8" s="182"/>
      <c r="I8" s="182"/>
      <c r="J8" s="12"/>
      <c r="K8" s="182" t="s">
        <v>110</v>
      </c>
      <c r="L8" s="182"/>
      <c r="M8" s="182"/>
    </row>
    <row r="9" spans="1:13" ht="15.6" customHeight="1">
      <c r="E9" s="129" t="s">
        <v>67</v>
      </c>
      <c r="F9" s="19"/>
      <c r="G9" s="52">
        <v>2020</v>
      </c>
      <c r="H9" s="53"/>
      <c r="I9" s="52">
        <v>2019</v>
      </c>
      <c r="J9" s="12"/>
      <c r="K9" s="52">
        <v>2020</v>
      </c>
      <c r="L9" s="53"/>
      <c r="M9" s="52">
        <v>2019</v>
      </c>
    </row>
    <row r="10" spans="1:13" ht="12" customHeight="1">
      <c r="E10" s="130"/>
      <c r="F10" s="19"/>
      <c r="G10" s="117"/>
      <c r="H10" s="21"/>
      <c r="I10" s="21"/>
      <c r="J10" s="33"/>
      <c r="K10" s="117"/>
      <c r="L10" s="21"/>
      <c r="M10" s="21"/>
    </row>
    <row r="11" spans="1:13" ht="15.6" customHeight="1">
      <c r="A11" s="23" t="s">
        <v>16</v>
      </c>
      <c r="B11" s="12"/>
      <c r="C11" s="15"/>
      <c r="D11" s="15"/>
      <c r="F11" s="13"/>
      <c r="G11" s="107"/>
      <c r="H11" s="24"/>
      <c r="K11" s="107"/>
    </row>
    <row r="12" spans="1:13" ht="15.6" customHeight="1">
      <c r="A12" s="10" t="s">
        <v>201</v>
      </c>
      <c r="B12" s="12"/>
      <c r="C12" s="15"/>
      <c r="D12" s="15"/>
      <c r="E12" s="13">
        <v>31</v>
      </c>
      <c r="F12" s="13"/>
      <c r="G12" s="118">
        <v>135975</v>
      </c>
      <c r="H12" s="34"/>
      <c r="I12" s="7">
        <v>-9947982</v>
      </c>
      <c r="J12" s="34"/>
      <c r="K12" s="118">
        <v>159735</v>
      </c>
      <c r="L12" s="35"/>
      <c r="M12" s="7">
        <v>-9930863</v>
      </c>
    </row>
    <row r="13" spans="1:13" ht="15.6" customHeight="1">
      <c r="B13" s="15" t="s">
        <v>2</v>
      </c>
      <c r="C13" s="15"/>
      <c r="D13" s="15"/>
      <c r="E13" s="13"/>
      <c r="F13" s="13"/>
      <c r="G13" s="118">
        <f>-220810</f>
        <v>-220810</v>
      </c>
      <c r="H13" s="34"/>
      <c r="I13" s="7">
        <v>-237803</v>
      </c>
      <c r="J13" s="34"/>
      <c r="K13" s="118">
        <f>-220845+1</f>
        <v>-220844</v>
      </c>
      <c r="L13" s="35"/>
      <c r="M13" s="7">
        <v>-237864</v>
      </c>
    </row>
    <row r="14" spans="1:13" ht="15.6" customHeight="1">
      <c r="A14" s="23"/>
      <c r="B14" s="15" t="s">
        <v>208</v>
      </c>
      <c r="C14" s="15"/>
      <c r="D14" s="15"/>
      <c r="E14" s="13"/>
      <c r="F14" s="13"/>
      <c r="G14" s="168">
        <v>493764</v>
      </c>
      <c r="H14" s="34"/>
      <c r="I14" s="169">
        <v>18938</v>
      </c>
      <c r="J14" s="34"/>
      <c r="K14" s="168">
        <v>495079</v>
      </c>
      <c r="L14" s="35"/>
      <c r="M14" s="169">
        <v>20126</v>
      </c>
    </row>
    <row r="15" spans="1:13" s="15" customFormat="1" ht="12" customHeight="1">
      <c r="A15" s="12"/>
      <c r="E15" s="13"/>
      <c r="F15" s="13"/>
      <c r="G15" s="118"/>
      <c r="H15" s="34"/>
      <c r="I15" s="7"/>
      <c r="J15" s="34"/>
      <c r="K15" s="118"/>
      <c r="L15" s="35"/>
      <c r="M15" s="7"/>
    </row>
    <row r="16" spans="1:13" ht="15.6" customHeight="1">
      <c r="A16" s="15" t="s">
        <v>200</v>
      </c>
      <c r="B16" s="12"/>
      <c r="D16" s="15"/>
      <c r="E16" s="13"/>
      <c r="F16" s="13"/>
      <c r="G16" s="168">
        <f>SUM(G12:G14)</f>
        <v>408929</v>
      </c>
      <c r="H16" s="34"/>
      <c r="I16" s="169">
        <f>SUM(I12:I14)</f>
        <v>-10166847</v>
      </c>
      <c r="J16" s="34"/>
      <c r="K16" s="168">
        <f>SUM(K12:K14)</f>
        <v>433970</v>
      </c>
      <c r="L16" s="35"/>
      <c r="M16" s="169">
        <f>SUM(M12:M14)</f>
        <v>-10148601</v>
      </c>
    </row>
    <row r="17" spans="1:17" ht="12" customHeight="1">
      <c r="A17" s="15"/>
      <c r="B17" s="15"/>
      <c r="C17" s="15"/>
      <c r="D17" s="15"/>
      <c r="E17" s="13"/>
      <c r="F17" s="13"/>
      <c r="G17" s="119"/>
      <c r="H17" s="34"/>
      <c r="I17" s="34"/>
      <c r="J17" s="34"/>
      <c r="K17" s="119"/>
      <c r="L17" s="34"/>
      <c r="M17" s="34"/>
    </row>
    <row r="18" spans="1:17" ht="15.6" customHeight="1">
      <c r="A18" s="23" t="s">
        <v>17</v>
      </c>
      <c r="C18" s="15"/>
      <c r="D18" s="15"/>
      <c r="E18" s="13"/>
      <c r="F18" s="13"/>
      <c r="G18" s="119"/>
      <c r="H18" s="34"/>
      <c r="I18" s="34"/>
      <c r="J18" s="34"/>
      <c r="K18" s="119"/>
      <c r="L18" s="34"/>
      <c r="M18" s="34"/>
    </row>
    <row r="19" spans="1:17" ht="15.6" customHeight="1">
      <c r="A19" s="15" t="s">
        <v>84</v>
      </c>
      <c r="C19" s="15"/>
      <c r="D19" s="15"/>
      <c r="E19" s="13" t="s">
        <v>182</v>
      </c>
      <c r="F19" s="10"/>
      <c r="G19" s="119" t="s">
        <v>0</v>
      </c>
      <c r="H19" s="34"/>
      <c r="I19" s="34">
        <v>0</v>
      </c>
      <c r="J19" s="34"/>
      <c r="K19" s="119">
        <v>658</v>
      </c>
      <c r="L19" s="34"/>
      <c r="M19" s="34">
        <v>1003</v>
      </c>
    </row>
    <row r="20" spans="1:17" ht="15.6" customHeight="1">
      <c r="A20" s="15" t="s">
        <v>85</v>
      </c>
      <c r="B20" s="15"/>
      <c r="D20" s="15"/>
      <c r="E20" s="13" t="s">
        <v>182</v>
      </c>
      <c r="F20" s="13"/>
      <c r="G20" s="119" t="s">
        <v>0</v>
      </c>
      <c r="H20" s="34"/>
      <c r="I20" s="34">
        <v>0</v>
      </c>
      <c r="J20" s="34"/>
      <c r="K20" s="119">
        <v>-193182</v>
      </c>
      <c r="L20" s="34"/>
      <c r="M20" s="34">
        <v>-216717</v>
      </c>
    </row>
    <row r="21" spans="1:17" ht="15.6" customHeight="1">
      <c r="A21" s="15" t="s">
        <v>1</v>
      </c>
      <c r="G21" s="118">
        <v>-1468673</v>
      </c>
      <c r="H21" s="36"/>
      <c r="I21" s="7">
        <v>-1610879</v>
      </c>
      <c r="J21" s="36"/>
      <c r="K21" s="118">
        <v>-1468673</v>
      </c>
      <c r="L21" s="36"/>
      <c r="M21" s="7">
        <v>-1610879</v>
      </c>
    </row>
    <row r="22" spans="1:17" ht="15.6" customHeight="1">
      <c r="A22" s="15" t="s">
        <v>86</v>
      </c>
      <c r="B22" s="15"/>
      <c r="D22" s="15"/>
      <c r="E22" s="13">
        <v>18</v>
      </c>
      <c r="F22" s="13"/>
      <c r="G22" s="119">
        <v>-17923</v>
      </c>
      <c r="H22" s="34"/>
      <c r="I22" s="34">
        <v>-47838</v>
      </c>
      <c r="J22" s="34"/>
      <c r="K22" s="119">
        <v>-17923</v>
      </c>
      <c r="L22" s="34"/>
      <c r="M22" s="34">
        <v>-47838</v>
      </c>
    </row>
    <row r="23" spans="1:17" ht="15.6" customHeight="1">
      <c r="A23" s="15" t="s">
        <v>175</v>
      </c>
      <c r="B23" s="15"/>
      <c r="D23" s="15"/>
      <c r="E23" s="13"/>
      <c r="F23" s="13"/>
      <c r="G23" s="119">
        <v>-181872</v>
      </c>
      <c r="H23" s="34"/>
      <c r="I23" s="34">
        <v>0</v>
      </c>
      <c r="J23" s="34"/>
      <c r="K23" s="119">
        <v>-181872</v>
      </c>
      <c r="L23" s="34"/>
      <c r="M23" s="34">
        <v>0</v>
      </c>
    </row>
    <row r="24" spans="1:17" ht="15.6" customHeight="1">
      <c r="A24" s="10" t="s">
        <v>96</v>
      </c>
      <c r="E24" s="13"/>
      <c r="F24" s="13"/>
      <c r="G24" s="119"/>
      <c r="H24" s="34"/>
      <c r="I24" s="34"/>
      <c r="J24" s="34"/>
      <c r="K24" s="119"/>
      <c r="L24" s="34"/>
      <c r="M24" s="34"/>
    </row>
    <row r="25" spans="1:17" ht="15.6" customHeight="1">
      <c r="B25" s="10" t="s">
        <v>90</v>
      </c>
      <c r="E25" s="131">
        <v>31</v>
      </c>
      <c r="F25" s="13"/>
      <c r="G25" s="119">
        <v>13292</v>
      </c>
      <c r="H25" s="34"/>
      <c r="I25" s="34">
        <v>15437</v>
      </c>
      <c r="J25" s="34"/>
      <c r="K25" s="119">
        <v>13292</v>
      </c>
      <c r="L25" s="34"/>
      <c r="M25" s="34">
        <v>15437</v>
      </c>
    </row>
    <row r="26" spans="1:17" ht="15.6" customHeight="1">
      <c r="A26" s="15" t="s">
        <v>33</v>
      </c>
      <c r="G26" s="119">
        <v>2970</v>
      </c>
      <c r="H26" s="36"/>
      <c r="I26" s="34">
        <v>8059</v>
      </c>
      <c r="J26" s="36"/>
      <c r="K26" s="119">
        <v>192725</v>
      </c>
      <c r="L26" s="36"/>
      <c r="M26" s="34">
        <v>201528</v>
      </c>
    </row>
    <row r="27" spans="1:17" ht="15.6" customHeight="1">
      <c r="A27" s="15" t="s">
        <v>126</v>
      </c>
      <c r="G27" s="119" t="s">
        <v>0</v>
      </c>
      <c r="H27" s="36"/>
      <c r="I27" s="34">
        <v>0</v>
      </c>
      <c r="J27" s="36"/>
      <c r="K27" s="119">
        <v>2500</v>
      </c>
      <c r="L27" s="36"/>
      <c r="M27" s="34">
        <v>3700</v>
      </c>
    </row>
    <row r="28" spans="1:17" ht="15.6" customHeight="1">
      <c r="A28" s="15" t="s">
        <v>125</v>
      </c>
      <c r="G28" s="119">
        <v>354815</v>
      </c>
      <c r="H28" s="36"/>
      <c r="I28" s="34">
        <v>362271</v>
      </c>
      <c r="J28" s="36"/>
      <c r="K28" s="119">
        <v>354815</v>
      </c>
      <c r="L28" s="36"/>
      <c r="M28" s="34">
        <v>362271</v>
      </c>
    </row>
    <row r="29" spans="1:17" ht="15.6" customHeight="1">
      <c r="A29" s="15" t="s">
        <v>176</v>
      </c>
      <c r="E29" s="132"/>
      <c r="F29" s="132"/>
      <c r="G29" s="119"/>
      <c r="H29" s="36"/>
      <c r="I29" s="34"/>
      <c r="J29" s="36"/>
      <c r="K29" s="119"/>
      <c r="L29" s="36"/>
      <c r="M29" s="34"/>
    </row>
    <row r="30" spans="1:17" ht="15.6" customHeight="1">
      <c r="A30" s="15"/>
      <c r="B30" s="10" t="s">
        <v>177</v>
      </c>
      <c r="G30" s="170">
        <v>45900</v>
      </c>
      <c r="H30" s="36"/>
      <c r="I30" s="171">
        <v>61650</v>
      </c>
      <c r="J30" s="36"/>
      <c r="K30" s="170">
        <v>45900</v>
      </c>
      <c r="L30" s="36"/>
      <c r="M30" s="171">
        <v>61650</v>
      </c>
      <c r="O30" s="34"/>
      <c r="P30" s="36"/>
      <c r="Q30" s="34"/>
    </row>
    <row r="31" spans="1:17" ht="12" customHeight="1">
      <c r="G31" s="120"/>
      <c r="H31" s="37"/>
      <c r="I31" s="37"/>
      <c r="J31" s="37"/>
      <c r="K31" s="120"/>
      <c r="L31" s="37"/>
      <c r="M31" s="37"/>
    </row>
    <row r="32" spans="1:17" ht="15.6" customHeight="1">
      <c r="A32" s="10" t="s">
        <v>39</v>
      </c>
      <c r="B32" s="23"/>
      <c r="G32" s="168">
        <f>SUM(G19:G30)</f>
        <v>-1251491</v>
      </c>
      <c r="H32" s="7"/>
      <c r="I32" s="169">
        <f>SUM(I19:I30)</f>
        <v>-1211300</v>
      </c>
      <c r="J32" s="7"/>
      <c r="K32" s="168">
        <f>SUM(K19:K30)</f>
        <v>-1251760</v>
      </c>
      <c r="L32" s="7"/>
      <c r="M32" s="169">
        <f>SUM(M19:M30)</f>
        <v>-1229845</v>
      </c>
    </row>
    <row r="33" spans="1:13" ht="12" customHeight="1">
      <c r="B33" s="23"/>
      <c r="G33" s="118"/>
      <c r="H33" s="7"/>
      <c r="I33" s="7"/>
      <c r="J33" s="7"/>
      <c r="K33" s="118"/>
      <c r="L33" s="7"/>
      <c r="M33" s="7"/>
    </row>
    <row r="34" spans="1:13" ht="15.6" customHeight="1">
      <c r="A34" s="23" t="s">
        <v>18</v>
      </c>
      <c r="G34" s="120"/>
      <c r="H34" s="37"/>
      <c r="I34" s="37"/>
      <c r="J34" s="37"/>
      <c r="K34" s="120"/>
      <c r="L34" s="37"/>
      <c r="M34" s="37"/>
    </row>
    <row r="35" spans="1:13" ht="15.6" customHeight="1">
      <c r="A35" s="10" t="s">
        <v>209</v>
      </c>
      <c r="G35" s="120">
        <v>-406872</v>
      </c>
      <c r="H35" s="37"/>
      <c r="I35" s="37">
        <v>1192188</v>
      </c>
      <c r="J35" s="37"/>
      <c r="K35" s="120">
        <v>-406872</v>
      </c>
      <c r="L35" s="10"/>
      <c r="M35" s="37">
        <v>1192188</v>
      </c>
    </row>
    <row r="36" spans="1:13" ht="15.6" customHeight="1">
      <c r="A36" s="10" t="s">
        <v>72</v>
      </c>
      <c r="G36" s="120">
        <v>-1633333</v>
      </c>
      <c r="H36" s="37"/>
      <c r="I36" s="37">
        <v>-1616666</v>
      </c>
      <c r="J36" s="37"/>
      <c r="K36" s="120">
        <v>-1633333</v>
      </c>
      <c r="L36" s="37"/>
      <c r="M36" s="37">
        <v>-1616666</v>
      </c>
    </row>
    <row r="37" spans="1:13" ht="15.6" customHeight="1">
      <c r="A37" s="10" t="s">
        <v>73</v>
      </c>
      <c r="G37" s="120">
        <v>2000000</v>
      </c>
      <c r="H37" s="37"/>
      <c r="I37" s="37">
        <v>2300000</v>
      </c>
      <c r="J37" s="37"/>
      <c r="K37" s="120">
        <v>2000000</v>
      </c>
      <c r="L37" s="37"/>
      <c r="M37" s="37">
        <v>2300000</v>
      </c>
    </row>
    <row r="38" spans="1:13" ht="15.6" customHeight="1">
      <c r="A38" s="10" t="s">
        <v>210</v>
      </c>
      <c r="E38" s="180"/>
      <c r="F38" s="180"/>
      <c r="G38" s="120"/>
      <c r="H38" s="37"/>
      <c r="I38" s="37"/>
      <c r="J38" s="37"/>
      <c r="K38" s="120"/>
      <c r="L38" s="37"/>
      <c r="M38" s="37"/>
    </row>
    <row r="39" spans="1:13" ht="15.6" customHeight="1">
      <c r="B39" s="10" t="s">
        <v>134</v>
      </c>
      <c r="G39" s="114">
        <v>-2641717</v>
      </c>
      <c r="H39" s="37"/>
      <c r="I39" s="10">
        <v>8360175</v>
      </c>
      <c r="J39" s="37"/>
      <c r="K39" s="114">
        <v>-2641740</v>
      </c>
      <c r="M39" s="10">
        <v>8360156</v>
      </c>
    </row>
    <row r="40" spans="1:13" ht="15.6" customHeight="1">
      <c r="A40" s="10" t="s">
        <v>116</v>
      </c>
      <c r="E40" s="34"/>
      <c r="G40" s="119">
        <v>-2133333.3319999999</v>
      </c>
      <c r="H40" s="7"/>
      <c r="I40" s="34">
        <v>-2416667</v>
      </c>
      <c r="J40" s="7"/>
      <c r="K40" s="119">
        <v>-2136991</v>
      </c>
      <c r="L40" s="7"/>
      <c r="M40" s="34">
        <v>-2421629</v>
      </c>
    </row>
    <row r="41" spans="1:13" ht="15.6" customHeight="1">
      <c r="A41" s="10" t="s">
        <v>117</v>
      </c>
      <c r="G41" s="119">
        <v>6000000</v>
      </c>
      <c r="H41" s="15"/>
      <c r="I41" s="34">
        <v>3700000</v>
      </c>
      <c r="J41" s="15"/>
      <c r="K41" s="119">
        <v>6004203</v>
      </c>
      <c r="L41" s="7"/>
      <c r="M41" s="34">
        <v>3704518</v>
      </c>
    </row>
    <row r="42" spans="1:13" ht="15.6" customHeight="1">
      <c r="A42" s="10" t="s">
        <v>128</v>
      </c>
      <c r="G42" s="119" t="s">
        <v>0</v>
      </c>
      <c r="H42" s="15"/>
      <c r="I42" s="34">
        <v>-346086</v>
      </c>
      <c r="J42" s="15"/>
      <c r="K42" s="119" t="s">
        <v>0</v>
      </c>
      <c r="L42" s="7"/>
      <c r="M42" s="34">
        <v>-346086</v>
      </c>
    </row>
    <row r="43" spans="1:13" ht="15.6" customHeight="1">
      <c r="A43" s="10" t="s">
        <v>88</v>
      </c>
      <c r="E43" s="132"/>
      <c r="F43" s="132"/>
      <c r="G43" s="119">
        <v>-759</v>
      </c>
      <c r="H43" s="15"/>
      <c r="I43" s="34">
        <v>-762</v>
      </c>
      <c r="J43" s="15"/>
      <c r="K43" s="119" t="s">
        <v>0</v>
      </c>
      <c r="L43" s="7"/>
      <c r="M43" s="34">
        <v>0</v>
      </c>
    </row>
    <row r="44" spans="1:13" ht="15.6" customHeight="1">
      <c r="A44" s="10" t="s">
        <v>178</v>
      </c>
      <c r="G44" s="170">
        <v>-356420</v>
      </c>
      <c r="H44" s="7"/>
      <c r="I44" s="171">
        <v>0</v>
      </c>
      <c r="J44" s="7"/>
      <c r="K44" s="170">
        <v>-382473</v>
      </c>
      <c r="L44" s="7"/>
      <c r="M44" s="171">
        <v>0</v>
      </c>
    </row>
    <row r="45" spans="1:13" ht="12" customHeight="1">
      <c r="G45" s="118"/>
      <c r="H45" s="7"/>
      <c r="I45" s="7"/>
      <c r="J45" s="7"/>
      <c r="K45" s="118"/>
      <c r="L45" s="7"/>
      <c r="M45" s="7"/>
    </row>
    <row r="46" spans="1:13" ht="15.6" customHeight="1">
      <c r="A46" s="10" t="s">
        <v>206</v>
      </c>
      <c r="B46" s="23"/>
      <c r="G46" s="168">
        <f>SUM(G35:G44)</f>
        <v>827565.6679999996</v>
      </c>
      <c r="H46" s="37"/>
      <c r="I46" s="169">
        <f>SUM(I35:I44)</f>
        <v>11172182</v>
      </c>
      <c r="J46" s="37"/>
      <c r="K46" s="168">
        <f>SUM(K35:K44)</f>
        <v>802794</v>
      </c>
      <c r="L46" s="37"/>
      <c r="M46" s="169">
        <f>SUM(M35:M44)</f>
        <v>11172481</v>
      </c>
    </row>
    <row r="47" spans="1:13" ht="12" customHeight="1">
      <c r="G47" s="114"/>
      <c r="H47" s="10"/>
      <c r="I47" s="10"/>
      <c r="J47" s="10"/>
      <c r="K47" s="114"/>
      <c r="L47" s="10"/>
      <c r="M47" s="10"/>
    </row>
    <row r="48" spans="1:13" ht="15.6" customHeight="1">
      <c r="A48" s="23" t="s">
        <v>207</v>
      </c>
      <c r="B48" s="23"/>
      <c r="G48" s="118">
        <f>SUM(G16,G32,G46)</f>
        <v>-14996.332000000402</v>
      </c>
      <c r="H48" s="7"/>
      <c r="I48" s="7">
        <f>SUM(I16,I32,I46)</f>
        <v>-205965</v>
      </c>
      <c r="J48" s="7"/>
      <c r="K48" s="118">
        <f>SUM(K16,K32,K46)</f>
        <v>-14996</v>
      </c>
      <c r="L48" s="7"/>
      <c r="M48" s="7">
        <f>SUM(M16,M32,M46)</f>
        <v>-205965</v>
      </c>
    </row>
    <row r="49" spans="1:13" ht="15.6" customHeight="1">
      <c r="A49" s="10" t="s">
        <v>146</v>
      </c>
      <c r="G49" s="168">
        <f>+I51</f>
        <v>276683</v>
      </c>
      <c r="H49" s="37"/>
      <c r="I49" s="169">
        <v>482648</v>
      </c>
      <c r="J49" s="37"/>
      <c r="K49" s="168">
        <f>+M51</f>
        <v>276683</v>
      </c>
      <c r="L49" s="37"/>
      <c r="M49" s="169">
        <v>482648</v>
      </c>
    </row>
    <row r="50" spans="1:13" ht="12" customHeight="1">
      <c r="G50" s="118"/>
      <c r="H50" s="7"/>
      <c r="I50" s="7"/>
      <c r="J50" s="7"/>
      <c r="K50" s="118"/>
      <c r="L50" s="7"/>
      <c r="M50" s="7"/>
    </row>
    <row r="51" spans="1:13" ht="15.6" customHeight="1" thickBot="1">
      <c r="A51" s="23" t="s">
        <v>118</v>
      </c>
      <c r="B51" s="23"/>
      <c r="E51" s="131">
        <v>8</v>
      </c>
      <c r="G51" s="173">
        <f>SUM(G48:G49)</f>
        <v>261686.6679999996</v>
      </c>
      <c r="H51" s="37"/>
      <c r="I51" s="172">
        <f>SUM(I48:I49)</f>
        <v>276683</v>
      </c>
      <c r="J51" s="37"/>
      <c r="K51" s="173">
        <f>SUM(K48:K49)</f>
        <v>261687</v>
      </c>
      <c r="L51" s="37"/>
      <c r="M51" s="172">
        <f>SUM(M48:M49)</f>
        <v>276683</v>
      </c>
    </row>
    <row r="52" spans="1:13" ht="14.25" customHeight="1" thickTop="1">
      <c r="A52" s="23"/>
      <c r="B52" s="23"/>
      <c r="G52" s="7"/>
      <c r="H52" s="37"/>
      <c r="I52" s="7"/>
      <c r="J52" s="37"/>
      <c r="K52" s="7"/>
      <c r="L52" s="37"/>
      <c r="M52" s="7"/>
    </row>
    <row r="53" spans="1:13" ht="13.5" customHeight="1">
      <c r="A53" s="23"/>
      <c r="B53" s="23"/>
      <c r="E53" s="181"/>
      <c r="F53" s="181"/>
      <c r="G53" s="7"/>
      <c r="H53" s="37"/>
      <c r="I53" s="7"/>
      <c r="J53" s="37"/>
      <c r="K53" s="7"/>
      <c r="L53" s="37"/>
      <c r="M53" s="7"/>
    </row>
    <row r="54" spans="1:13" s="48" customFormat="1" ht="21.95" customHeight="1">
      <c r="A54" s="128" t="str">
        <f>'Eng 5-7'!A50</f>
        <v>The notes on pages 12 to 50 are an integral part of these consolidated financial statements and separate financial statements.</v>
      </c>
      <c r="B54" s="63"/>
      <c r="C54" s="63"/>
      <c r="D54" s="63"/>
      <c r="E54" s="64"/>
      <c r="F54" s="64"/>
      <c r="G54" s="60"/>
      <c r="H54" s="60"/>
      <c r="I54" s="60"/>
      <c r="J54" s="60"/>
      <c r="K54" s="65"/>
      <c r="L54" s="60"/>
      <c r="M54" s="60"/>
    </row>
  </sheetData>
  <customSheetViews>
    <customSheetView guid="{D52888FA-1CEB-4AAD-A951-8CC0C56C2A2A}" showPageBreaks="1" showRuler="0" topLeftCell="A43">
      <selection activeCell="G63" sqref="G63"/>
      <pageMargins left="0.8" right="0.75" top="0.5" bottom="0.6" header="0.49" footer="0.4"/>
      <pageSetup paperSize="9" scale="79" firstPageNumber="7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cale="95" showPageBreaks="1" view="pageBreakPreview" showRuler="0" topLeftCell="A10">
      <selection activeCell="C18" sqref="C18"/>
      <pageMargins left="0.8" right="0.75" top="0.5" bottom="0.6" header="0.49" footer="0.4"/>
      <pageSetup paperSize="9" scale="89" firstPageNumber="7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cale="95" showPageBreaks="1" view="pageBreakPreview" showRuler="0">
      <selection activeCell="I44" sqref="I44"/>
      <pageMargins left="0.8" right="0.75" top="0.5" bottom="0.6" header="0.49" footer="0.4"/>
      <pageSetup paperSize="9" scale="89" firstPageNumber="7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showRuler="0" topLeftCell="A10">
      <selection activeCell="D39" sqref="D39"/>
      <pageMargins left="0.8" right="0.75" top="0.5" bottom="0.6" header="0.49" footer="0.4"/>
      <pageSetup paperSize="9" scale="88" firstPageNumber="7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8B65E3B9-2A37-45E2-A101-DB578934AD75}" scale="95" showPageBreaks="1" view="pageBreakPreview" showRuler="0" topLeftCell="A31">
      <selection activeCell="I17" sqref="I17"/>
      <pageMargins left="0.8" right="0.75" top="0.5" bottom="0.6" header="0.49" footer="0.4"/>
      <pageSetup paperSize="9" scale="89" firstPageNumber="7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cale="95" showPageBreaks="1" view="pageBreakPreview" showRuler="0" topLeftCell="A16">
      <selection activeCell="N40" sqref="N40"/>
      <pageMargins left="0.8" right="0.75" top="0.5" bottom="0.6" header="0.49" footer="0.4"/>
      <pageSetup paperSize="9" scale="89" firstPageNumber="7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4">
    <mergeCell ref="G7:I7"/>
    <mergeCell ref="K7:M7"/>
    <mergeCell ref="G8:I8"/>
    <mergeCell ref="K8:M8"/>
  </mergeCells>
  <phoneticPr fontId="3" type="noConversion"/>
  <pageMargins left="0.8" right="0.5" top="0.5" bottom="0.6" header="0.49" footer="0.4"/>
  <pageSetup paperSize="9" scale="95" firstPageNumber="11" orientation="portrait" useFirstPageNumber="1" horizontalDpi="1200" verticalDpi="1200" r:id="rId7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5-7</vt:lpstr>
      <vt:lpstr>8 E</vt:lpstr>
      <vt:lpstr>9 E</vt:lpstr>
      <vt:lpstr>10 E</vt:lpstr>
      <vt:lpstr>11 E</vt:lpstr>
      <vt:lpstr>'10 E'!Print_Area</vt:lpstr>
      <vt:lpstr>'11 E'!Print_Area</vt:lpstr>
      <vt:lpstr>'8 E'!Print_Area</vt:lpstr>
      <vt:lpstr>'9 E'!Print_Area</vt:lpstr>
      <vt:lpstr>'Eng 5-7'!Print_Area</vt:lpstr>
    </vt:vector>
  </TitlesOfParts>
  <Company>ExxonMobil or Affiliate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Budsakorn Saengwattanapan</cp:lastModifiedBy>
  <cp:lastPrinted>2021-02-08T06:50:18Z</cp:lastPrinted>
  <dcterms:created xsi:type="dcterms:W3CDTF">2006-03-10T03:57:43Z</dcterms:created>
  <dcterms:modified xsi:type="dcterms:W3CDTF">2021-02-08T07:16:49Z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-424226483</vt:i4>
  </property>
  <property fmtid="{D5CDD505-2E9C-101B-9397-08002B2CF9AE}" pid="3" name="_NewReviewCycle">
    <vt:lpwstr/>
  </property>
  <property fmtid="{D5CDD505-2E9C-101B-9397-08002B2CF9AE}" pid="4" name="_EmailSubject">
    <vt:lpwstr>Draft FS ETL 4Q 2020 (English)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639104702</vt:i4>
  </property>
  <property fmtid="{D5CDD505-2E9C-101B-9397-08002B2CF9AE}" pid="8" name="_ReviewingToolsShownOnce">
    <vt:lpwstr/>
  </property>
</Properties>
</file>