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10200" tabRatio="338" firstSheet="2" activeTab="2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BS!$A$1:$G$61</definedName>
    <definedName name="_xlnm.Print_Area" localSheetId="5">CF!$A$1:$E$78</definedName>
    <definedName name="_xlnm.Print_Area" localSheetId="3">PL!$A$1:$G$33</definedName>
    <definedName name="_xlnm.Print_Area" localSheetId="4">SE!$A$1:$N$19</definedName>
  </definedNames>
  <calcPr calcId="191029"/>
</workbook>
</file>

<file path=xl/calcChain.xml><?xml version="1.0" encoding="utf-8"?>
<calcChain xmlns="http://schemas.openxmlformats.org/spreadsheetml/2006/main">
  <c r="E33" i="12" l="1"/>
  <c r="G31" i="12"/>
  <c r="E31" i="12"/>
  <c r="E75" i="10"/>
  <c r="C75" i="10"/>
  <c r="E50" i="10"/>
  <c r="C50" i="10"/>
  <c r="C64" i="10" l="1"/>
  <c r="C60" i="10"/>
  <c r="C14" i="10"/>
  <c r="G30" i="1" l="1"/>
  <c r="E30" i="1"/>
  <c r="E21" i="1" l="1"/>
  <c r="E19" i="12" l="1"/>
  <c r="E23" i="12" s="1"/>
  <c r="A40" i="10"/>
  <c r="D16" i="9"/>
  <c r="D19" i="9" s="1"/>
  <c r="N14" i="9"/>
  <c r="G19" i="12"/>
  <c r="G23" i="12" s="1"/>
  <c r="G12" i="12"/>
  <c r="E12" i="12"/>
  <c r="A26" i="1"/>
  <c r="N17" i="9"/>
  <c r="N13" i="9"/>
  <c r="N12" i="9"/>
  <c r="C76" i="10"/>
  <c r="N11" i="9"/>
  <c r="H16" i="9"/>
  <c r="H19" i="9" s="1"/>
  <c r="F16" i="9"/>
  <c r="F19" i="9" s="1"/>
  <c r="L15" i="9"/>
  <c r="L16" i="9" s="1"/>
  <c r="L19" i="9" s="1"/>
  <c r="E60" i="10"/>
  <c r="E76" i="10"/>
  <c r="G47" i="1"/>
  <c r="E47" i="1"/>
  <c r="G21" i="1"/>
  <c r="G23" i="1" s="1"/>
  <c r="G41" i="1"/>
  <c r="G14" i="1"/>
  <c r="E41" i="1"/>
  <c r="E14" i="1"/>
  <c r="E49" i="1" l="1"/>
  <c r="E58" i="1"/>
  <c r="G58" i="1"/>
  <c r="E56" i="1"/>
  <c r="G56" i="1"/>
  <c r="E54" i="1"/>
  <c r="G54" i="1"/>
  <c r="E23" i="1"/>
  <c r="G49" i="1"/>
  <c r="G25" i="12"/>
  <c r="E25" i="12"/>
  <c r="J18" i="9" l="1"/>
  <c r="N18" i="9" s="1"/>
  <c r="E8" i="10"/>
  <c r="E36" i="10" s="1"/>
  <c r="C8" i="10"/>
  <c r="C36" i="10" s="1"/>
  <c r="J15" i="9"/>
  <c r="J16" i="9" s="1"/>
  <c r="J19" i="9" l="1"/>
  <c r="E57" i="1" s="1"/>
  <c r="E59" i="1" s="1"/>
  <c r="C62" i="10"/>
  <c r="C69" i="10" s="1"/>
  <c r="E62" i="10"/>
  <c r="E69" i="10" s="1"/>
  <c r="G57" i="1"/>
  <c r="G59" i="1" s="1"/>
  <c r="G61" i="1" s="1"/>
  <c r="N15" i="9"/>
  <c r="N16" i="9" s="1"/>
  <c r="N19" i="9" s="1"/>
  <c r="E61" i="1" l="1"/>
</calcChain>
</file>

<file path=xl/sharedStrings.xml><?xml version="1.0" encoding="utf-8"?>
<sst xmlns="http://schemas.openxmlformats.org/spreadsheetml/2006/main" count="193" uniqueCount="160">
  <si>
    <t>-</t>
  </si>
  <si>
    <t>STATEMENT OF CASH FLOWS</t>
  </si>
  <si>
    <t>CASH FLOWS FROM OPERATING ACTIVITIES:</t>
  </si>
  <si>
    <t xml:space="preserve">   operating activities:</t>
  </si>
  <si>
    <t>Depreciation and amortization</t>
  </si>
  <si>
    <t>Provision for employee retirement benefit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</si>
  <si>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</si>
  <si>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</si>
  <si>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</si>
  <si>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</si>
  <si>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</si>
  <si>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</si>
  <si>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</si>
  <si>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</si>
  <si>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</si>
  <si>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</si>
  <si>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Interest received</t>
  </si>
  <si>
    <t>STATEMENT OF CASH FLOWS (Continued)</t>
  </si>
  <si>
    <t>CASH FLOWS FROM FINANCING ACTIVITIES:</t>
  </si>
  <si>
    <t>Repayment of lease liabilities</t>
  </si>
  <si>
    <t>Finance costs paid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</si>
  <si>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</si>
  <si>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</si>
  <si>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</si>
  <si>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</si>
  <si>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</si>
  <si>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</si>
  <si>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</si>
  <si>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</si>
  <si>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Interest income</t>
  </si>
  <si>
    <t>Advances received from customers</t>
  </si>
  <si>
    <t>Other payables and accrued expenses</t>
  </si>
  <si>
    <t>Repayment of liabilities under rehabilitation plan</t>
  </si>
  <si>
    <t xml:space="preserve">   held in foreign currencies</t>
  </si>
  <si>
    <t>Work roll amortization</t>
  </si>
  <si>
    <t xml:space="preserve">Effect of exchange rate changes on cash and cash equivalents </t>
  </si>
  <si>
    <t>STATEMENT OF FINANCIAL POSITION</t>
  </si>
  <si>
    <t>A S S E T S</t>
  </si>
  <si>
    <t>Notes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</si>
  <si>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</si>
  <si>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</si>
  <si>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</si>
  <si>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</si>
  <si>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</si>
  <si>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</si>
  <si>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</si>
  <si>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</si>
  <si>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</si>
  <si>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</si>
  <si>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</si>
  <si>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</si>
  <si>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</si>
  <si>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</si>
  <si>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</si>
  <si>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</si>
  <si>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</si>
  <si>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</si>
  <si>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</si>
  <si>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</si>
  <si>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Trade account receivables - net</t>
  </si>
  <si>
    <t>Advance payment for purchase of land and building</t>
  </si>
  <si>
    <t>Other intangible assets - net</t>
  </si>
  <si>
    <t>Non-current provision for employee retirement benefit</t>
  </si>
  <si>
    <t>Liabilities from terminated rehabilitation plan</t>
  </si>
  <si>
    <t>Warrants</t>
  </si>
  <si>
    <t>Other components of equity</t>
  </si>
  <si>
    <t>Other income</t>
  </si>
  <si>
    <t>Selling expenses</t>
  </si>
  <si>
    <t>Administrative expenses</t>
  </si>
  <si>
    <t>Accrued interest expense</t>
  </si>
  <si>
    <t>Deficit</t>
  </si>
  <si>
    <t>STATEMENT OF COMPREHENSIVE INCOME</t>
  </si>
  <si>
    <t>REVENUES</t>
  </si>
  <si>
    <t>Gain on foreign exchange - net</t>
  </si>
  <si>
    <t>Total Revenues</t>
  </si>
  <si>
    <t>EXPENSES</t>
  </si>
  <si>
    <t>Cost of sales</t>
  </si>
  <si>
    <t>Total Expenses</t>
  </si>
  <si>
    <t>Basic Loss per Share (In Baht)</t>
  </si>
  <si>
    <t>Revenue from sales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</si>
  <si>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</si>
  <si>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</si>
  <si>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</si>
  <si>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</si>
  <si>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</si>
  <si>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</si>
  <si>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</si>
  <si>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Appropriated for</t>
  </si>
  <si>
    <t>Retained Earnings (Deficit)</t>
  </si>
  <si>
    <t>Net</t>
  </si>
  <si>
    <t>Shareholders' Equity - Net</t>
  </si>
  <si>
    <t>Balance as at January 1, 2019</t>
  </si>
  <si>
    <t>Issuance of new ordinary shares</t>
  </si>
  <si>
    <t>Par value reduction to compensate the deficit</t>
  </si>
  <si>
    <t>Transfer of legal reserve to compensate the deficit</t>
  </si>
  <si>
    <t>1)</t>
  </si>
  <si>
    <t>2)</t>
  </si>
  <si>
    <t>Current provision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</si>
  <si>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</si>
  <si>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</si>
  <si>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</si>
  <si>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</si>
  <si>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</si>
  <si>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Current portion of long-term borrowings from related party</t>
  </si>
  <si>
    <t>Long-term borrowings from related party - net</t>
  </si>
  <si>
    <t>Cash receipts from short-term borrowings from related party</t>
  </si>
  <si>
    <t>Repayment of short-term borrowings from related party</t>
  </si>
  <si>
    <t>Employee retirement benefit paid</t>
  </si>
  <si>
    <t>Cash received from short-term loans to related party</t>
  </si>
  <si>
    <t>Cash received from issuance of new ordinary shares</t>
  </si>
  <si>
    <t>NET INCREASE (DECREASE) IN CASH AND CASH EQUIVALENTS</t>
  </si>
  <si>
    <t>Reversal of loss on confirmed purchase orders for undelivered raw materials</t>
  </si>
  <si>
    <t>Legal Reserve</t>
  </si>
  <si>
    <t>Discount on</t>
  </si>
  <si>
    <t>Ordinary Shares</t>
  </si>
  <si>
    <t>Other Components</t>
  </si>
  <si>
    <t>of Equity</t>
  </si>
  <si>
    <t>Loss on write-off of fixed assets</t>
  </si>
  <si>
    <t>Payment of expenses relating to issuance of new shares</t>
  </si>
  <si>
    <t>Net Cash Provided by (Used in) Investing Activities</t>
  </si>
  <si>
    <t>Net Cash Used in Financing Activities</t>
  </si>
  <si>
    <t>Proceeds from insurance claim</t>
  </si>
  <si>
    <t>Insurance compensation income - net</t>
  </si>
  <si>
    <t>Provision loss for court case claim</t>
  </si>
  <si>
    <t>AS AT DECEMBER 31, 2020</t>
  </si>
  <si>
    <t>In Baht</t>
  </si>
  <si>
    <t>LOSS FOR THE YEAR</t>
  </si>
  <si>
    <t>TOTAL COMPREHENSIVE LOSS FOR THE YEAR</t>
  </si>
  <si>
    <t>Item that will not be reclassified subsequently to profit or loss:</t>
  </si>
  <si>
    <t>Balance as at December 31, 2019</t>
  </si>
  <si>
    <t>Balance as at December 31, 2020</t>
  </si>
  <si>
    <t>Total comprehensive loss for the year</t>
  </si>
  <si>
    <t>Loss for the year</t>
  </si>
  <si>
    <t>CASH AND CASH EQUIVALENTS, AT BEGINNING OF YEAR</t>
  </si>
  <si>
    <t>CASH AND CASH EQUIVALENTS, AT END OF YEAR</t>
  </si>
  <si>
    <t>Actuarial losses</t>
  </si>
  <si>
    <t>Unrealized gain on foreign exchange - net</t>
  </si>
  <si>
    <t>Reversal of allowance for decline in value of inventories</t>
  </si>
  <si>
    <t>Net Cash Provided by (Used in) Operating Activities</t>
  </si>
  <si>
    <t>5, 9</t>
  </si>
  <si>
    <t>5, 14</t>
  </si>
  <si>
    <t>8, 16</t>
  </si>
  <si>
    <t>5, 17</t>
  </si>
  <si>
    <t>5, 18</t>
  </si>
  <si>
    <t>5, 20</t>
  </si>
  <si>
    <t>11, 21</t>
  </si>
  <si>
    <t>4, 22</t>
  </si>
  <si>
    <t>5, 15</t>
  </si>
  <si>
    <t>Reversal of loss on decline in value of inventories</t>
  </si>
  <si>
    <t>Other Comprehensive Loss:</t>
  </si>
  <si>
    <t>25, 26</t>
  </si>
  <si>
    <t>Adjustments to reconcile loss for the year to net cash provided by (used in)</t>
  </si>
  <si>
    <t>Write-off trade account receaviable</t>
  </si>
  <si>
    <t>4, 29</t>
  </si>
  <si>
    <t>4, 5, 29</t>
  </si>
  <si>
    <t>Gain from write-off the expired legal prescription of liabilities - net</t>
  </si>
  <si>
    <t>Gain from write-back advance received from customer</t>
  </si>
  <si>
    <t>4, 11, 15, 21, 33, 35</t>
  </si>
  <si>
    <t>4, 8, 16, 33</t>
  </si>
  <si>
    <t>FOR THE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</si>
</sst>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4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b/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99">
    <xf numFmtId="0" fontId="0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192" fontId="7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85" fillId="0" borderId="0"/>
    <xf numFmtId="193" fontId="7" fillId="0" borderId="0" applyFont="0" applyFill="0" applyBorder="0" applyAlignment="0" applyProtection="0"/>
    <xf numFmtId="41" fontId="78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5" fontId="74" fillId="0" borderId="0"/>
    <xf numFmtId="41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5" fontId="33" fillId="0" borderId="0"/>
    <xf numFmtId="0" fontId="6" fillId="3" borderId="0" applyNumberFormat="0" applyBorder="0" applyAlignment="0" applyProtection="0"/>
    <xf numFmtId="205" fontId="49" fillId="4" borderId="0" applyNumberFormat="0" applyBorder="0" applyAlignment="0" applyProtection="0"/>
    <xf numFmtId="0" fontId="6" fillId="6" borderId="0" applyNumberFormat="0" applyBorder="0" applyAlignment="0" applyProtection="0"/>
    <xf numFmtId="205" fontId="49" fillId="7" borderId="0" applyNumberFormat="0" applyBorder="0" applyAlignment="0" applyProtection="0"/>
    <xf numFmtId="0" fontId="6" fillId="9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4" borderId="0" applyNumberFormat="0" applyBorder="0" applyAlignment="0" applyProtection="0"/>
    <xf numFmtId="0" fontId="6" fillId="12" borderId="0" applyNumberFormat="0" applyBorder="0" applyAlignment="0" applyProtection="0"/>
    <xf numFmtId="205" fontId="49" fillId="13" borderId="0" applyNumberFormat="0" applyBorder="0" applyAlignment="0" applyProtection="0"/>
    <xf numFmtId="0" fontId="6" fillId="15" borderId="0" applyNumberFormat="0" applyBorder="0" applyAlignment="0" applyProtection="0"/>
    <xf numFmtId="205" fontId="49" fillId="16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205" fontId="49" fillId="19" borderId="0" applyNumberFormat="0" applyBorder="0" applyAlignment="0" applyProtection="0"/>
    <xf numFmtId="0" fontId="6" fillId="21" borderId="0" applyNumberFormat="0" applyBorder="0" applyAlignment="0" applyProtection="0"/>
    <xf numFmtId="205" fontId="49" fillId="7" borderId="0" applyNumberFormat="0" applyBorder="0" applyAlignment="0" applyProtection="0"/>
    <xf numFmtId="0" fontId="6" fillId="22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23" borderId="0" applyNumberFormat="0" applyBorder="0" applyAlignment="0" applyProtection="0"/>
    <xf numFmtId="0" fontId="6" fillId="18" borderId="0" applyNumberFormat="0" applyBorder="0" applyAlignment="0" applyProtection="0"/>
    <xf numFmtId="205" fontId="49" fillId="24" borderId="0" applyNumberFormat="0" applyBorder="0" applyAlignment="0" applyProtection="0"/>
    <xf numFmtId="0" fontId="6" fillId="26" borderId="0" applyNumberFormat="0" applyBorder="0" applyAlignment="0" applyProtection="0"/>
    <xf numFmtId="205" fontId="49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8" fillId="27" borderId="0" applyNumberFormat="0" applyBorder="0" applyAlignment="0" applyProtection="0"/>
    <xf numFmtId="205" fontId="50" fillId="19" borderId="0" applyNumberFormat="0" applyBorder="0" applyAlignment="0" applyProtection="0"/>
    <xf numFmtId="0" fontId="8" fillId="21" borderId="0" applyNumberFormat="0" applyBorder="0" applyAlignment="0" applyProtection="0"/>
    <xf numFmtId="205" fontId="50" fillId="7" borderId="0" applyNumberFormat="0" applyBorder="0" applyAlignment="0" applyProtection="0"/>
    <xf numFmtId="0" fontId="8" fillId="22" borderId="0" applyNumberFormat="0" applyBorder="0" applyAlignment="0" applyProtection="0"/>
    <xf numFmtId="205" fontId="50" fillId="10" borderId="0" applyNumberFormat="0" applyBorder="0" applyAlignment="0" applyProtection="0"/>
    <xf numFmtId="0" fontId="8" fillId="28" borderId="0" applyNumberFormat="0" applyBorder="0" applyAlignment="0" applyProtection="0"/>
    <xf numFmtId="205" fontId="50" fillId="23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0" fontId="8" fillId="31" borderId="0" applyNumberFormat="0" applyBorder="0" applyAlignment="0" applyProtection="0"/>
    <xf numFmtId="205" fontId="50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9" borderId="0" applyNumberFormat="0" applyBorder="0" applyAlignment="0" applyProtection="0"/>
    <xf numFmtId="0" fontId="8" fillId="14" borderId="0" applyNumberFormat="0" applyBorder="0" applyAlignment="0" applyProtection="0"/>
    <xf numFmtId="9" fontId="44" fillId="0" borderId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3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205" fontId="52" fillId="36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1" fillId="41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1" fillId="3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205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5" fontId="52" fillId="41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205" fontId="51" fillId="33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205" fontId="52" fillId="36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1" fillId="3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1" fillId="54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3" fillId="17" borderId="1">
      <alignment horizontal="center" vertical="center"/>
    </xf>
    <xf numFmtId="0" fontId="53" fillId="57" borderId="1">
      <alignment horizontal="center" vertical="center"/>
    </xf>
    <xf numFmtId="0" fontId="53" fillId="57" borderId="1">
      <alignment horizontal="center"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205" fontId="54" fillId="5" borderId="0" applyNumberFormat="0" applyBorder="0" applyAlignment="0" applyProtection="0"/>
    <xf numFmtId="191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207" fontId="7" fillId="0" borderId="0" applyFill="0" applyBorder="0" applyAlignment="0"/>
    <xf numFmtId="208" fontId="87" fillId="0" borderId="0" applyFill="0" applyBorder="0" applyAlignment="0"/>
    <xf numFmtId="172" fontId="8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205" fontId="55" fillId="4" borderId="2" applyNumberFormat="0" applyAlignment="0" applyProtection="0"/>
    <xf numFmtId="205" fontId="55" fillId="4" borderId="2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205" fontId="56" fillId="23" borderId="4" applyNumberFormat="0" applyAlignment="0" applyProtection="0"/>
    <xf numFmtId="0" fontId="88" fillId="61" borderId="5">
      <alignment horizontal="center" wrapText="1"/>
    </xf>
    <xf numFmtId="0" fontId="89" fillId="0" borderId="6">
      <alignment horizontal="center"/>
    </xf>
    <xf numFmtId="165" fontId="1" fillId="0" borderId="0" applyFont="0" applyFill="0" applyBorder="0" applyAlignment="0" applyProtection="0"/>
    <xf numFmtId="205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7" fillId="0" borderId="0" applyFont="0" applyFill="0" applyBorder="0" applyAlignment="0" applyProtection="0"/>
    <xf numFmtId="41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2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0" fillId="0" borderId="0"/>
    <xf numFmtId="185" fontId="30" fillId="0" borderId="0"/>
    <xf numFmtId="185" fontId="30" fillId="0" borderId="0"/>
    <xf numFmtId="185" fontId="30" fillId="0" borderId="0"/>
    <xf numFmtId="210" fontId="44" fillId="0" borderId="0"/>
    <xf numFmtId="210" fontId="44" fillId="0" borderId="0"/>
    <xf numFmtId="210" fontId="4" fillId="0" borderId="0"/>
    <xf numFmtId="40" fontId="44" fillId="0" borderId="0" applyFont="0" applyFill="0" applyBorder="0" applyAlignment="0" applyProtection="0"/>
    <xf numFmtId="205" fontId="35" fillId="0" borderId="0" applyNumberFormat="0" applyAlignment="0">
      <alignment horizontal="left"/>
    </xf>
    <xf numFmtId="205" fontId="34" fillId="0" borderId="0"/>
    <xf numFmtId="205" fontId="34" fillId="0" borderId="0"/>
    <xf numFmtId="208" fontId="8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30" fillId="0" borderId="0"/>
    <xf numFmtId="183" fontId="30" fillId="0" borderId="0"/>
    <xf numFmtId="183" fontId="30" fillId="0" borderId="0"/>
    <xf numFmtId="183" fontId="30" fillId="0" borderId="0"/>
    <xf numFmtId="211" fontId="44" fillId="0" borderId="0"/>
    <xf numFmtId="211" fontId="44" fillId="0" borderId="0"/>
    <xf numFmtId="211" fontId="4" fillId="0" borderId="0"/>
    <xf numFmtId="0" fontId="47" fillId="62" borderId="0" applyNumberFormat="0" applyFont="0" applyFill="0" applyBorder="0" applyProtection="0">
      <alignment horizontal="left"/>
    </xf>
    <xf numFmtId="6" fontId="57" fillId="0" borderId="0">
      <protection locked="0"/>
    </xf>
    <xf numFmtId="15" fontId="7" fillId="0" borderId="0"/>
    <xf numFmtId="15" fontId="7" fillId="0" borderId="0"/>
    <xf numFmtId="14" fontId="83" fillId="0" borderId="0" applyFill="0" applyBorder="0" applyAlignment="0"/>
    <xf numFmtId="6" fontId="57" fillId="0" borderId="0">
      <protection locked="0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4" fontId="30" fillId="0" borderId="0"/>
    <xf numFmtId="184" fontId="30" fillId="0" borderId="0"/>
    <xf numFmtId="184" fontId="30" fillId="0" borderId="0"/>
    <xf numFmtId="184" fontId="30" fillId="0" borderId="0"/>
    <xf numFmtId="178" fontId="44" fillId="0" borderId="0"/>
    <xf numFmtId="178" fontId="44" fillId="0" borderId="0"/>
    <xf numFmtId="178" fontId="4" fillId="0" borderId="0"/>
    <xf numFmtId="205" fontId="75" fillId="0" borderId="0" applyNumberFormat="0" applyFill="0" applyBorder="0" applyAlignment="0" applyProtection="0"/>
    <xf numFmtId="205" fontId="5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205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205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58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205" fontId="36" fillId="0" borderId="0" applyNumberFormat="0" applyAlignment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59" fillId="0" borderId="0" applyNumberForma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205" fontId="60" fillId="10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205" fontId="61" fillId="0" borderId="0" applyNumberFormat="0" applyFill="0" applyBorder="0" applyAlignment="0" applyProtection="0"/>
    <xf numFmtId="205" fontId="37" fillId="0" borderId="7" applyNumberFormat="0" applyAlignment="0" applyProtection="0">
      <alignment horizontal="left" vertical="center"/>
    </xf>
    <xf numFmtId="205" fontId="37" fillId="0" borderId="8">
      <alignment horizontal="left" vertical="center"/>
    </xf>
    <xf numFmtId="213" fontId="93" fillId="61" borderId="0">
      <alignment horizontal="left" vertical="top"/>
    </xf>
    <xf numFmtId="0" fontId="47" fillId="57" borderId="8">
      <alignment horizontal="left" vertical="top" wrapText="1"/>
    </xf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19" fillId="0" borderId="9" applyNumberFormat="0" applyFill="0" applyAlignment="0" applyProtection="0"/>
    <xf numFmtId="205" fontId="62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205" fontId="63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205" fontId="64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5" fontId="64" fillId="0" borderId="0" applyNumberFormat="0" applyFill="0" applyBorder="0" applyAlignment="0" applyProtection="0"/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5" fontId="65" fillId="0" borderId="15" applyNumberFormat="0" applyFill="0" applyAlignment="0" applyProtection="0"/>
    <xf numFmtId="0" fontId="26" fillId="61" borderId="0">
      <alignment horizontal="left" wrapText="1"/>
    </xf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5" fillId="0" borderId="0"/>
    <xf numFmtId="0" fontId="5" fillId="0" borderId="0"/>
    <xf numFmtId="0" fontId="5" fillId="0" borderId="0"/>
    <xf numFmtId="205" fontId="38" fillId="0" borderId="0" applyNumberFormat="0" applyFont="0" applyFill="0" applyBorder="0" applyProtection="0">
      <alignment horizontal="left" vertical="center"/>
    </xf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205" fontId="67" fillId="0" borderId="18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98" fontId="7" fillId="0" borderId="0" applyFill="0" applyBorder="0"/>
    <xf numFmtId="198" fontId="7" fillId="0" borderId="0" applyFill="0" applyBorder="0"/>
    <xf numFmtId="198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8" fontId="7" fillId="0" borderId="0" applyFill="0" applyBorder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205" fontId="68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182" fontId="30" fillId="0" borderId="0"/>
    <xf numFmtId="214" fontId="4" fillId="0" borderId="0"/>
    <xf numFmtId="214" fontId="44" fillId="0" borderId="0"/>
    <xf numFmtId="214" fontId="44" fillId="0" borderId="0"/>
    <xf numFmtId="215" fontId="98" fillId="0" borderId="0"/>
    <xf numFmtId="214" fontId="4" fillId="0" borderId="0"/>
    <xf numFmtId="216" fontId="4" fillId="0" borderId="0"/>
    <xf numFmtId="205" fontId="34" fillId="0" borderId="0"/>
    <xf numFmtId="205" fontId="7" fillId="0" borderId="0"/>
    <xf numFmtId="205" fontId="24" fillId="0" borderId="0"/>
    <xf numFmtId="205" fontId="24" fillId="0" borderId="0"/>
    <xf numFmtId="206" fontId="24" fillId="0" borderId="0"/>
    <xf numFmtId="205" fontId="5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3" fillId="0" borderId="0"/>
    <xf numFmtId="0" fontId="73" fillId="0" borderId="0"/>
    <xf numFmtId="205" fontId="73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4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48" fillId="0" borderId="0"/>
    <xf numFmtId="0" fontId="121" fillId="0" borderId="0" applyNumberFormat="0" applyFill="0" applyBorder="0" applyAlignment="0" applyProtection="0"/>
    <xf numFmtId="205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48" fillId="0" borderId="0"/>
    <xf numFmtId="206" fontId="48" fillId="0" borderId="0"/>
    <xf numFmtId="0" fontId="1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28" fillId="0" borderId="0"/>
    <xf numFmtId="0" fontId="7" fillId="0" borderId="0"/>
    <xf numFmtId="205" fontId="48" fillId="0" borderId="0"/>
    <xf numFmtId="205" fontId="48" fillId="0" borderId="0"/>
    <xf numFmtId="205" fontId="7" fillId="0" borderId="0"/>
    <xf numFmtId="204" fontId="48" fillId="0" borderId="0"/>
    <xf numFmtId="204" fontId="48" fillId="0" borderId="0"/>
    <xf numFmtId="204" fontId="48" fillId="0" borderId="0"/>
    <xf numFmtId="0" fontId="24" fillId="0" borderId="0"/>
    <xf numFmtId="204" fontId="48" fillId="0" borderId="0"/>
    <xf numFmtId="0" fontId="128" fillId="0" borderId="0"/>
    <xf numFmtId="0" fontId="7" fillId="0" borderId="0"/>
    <xf numFmtId="205" fontId="24" fillId="0" borderId="0"/>
    <xf numFmtId="204" fontId="48" fillId="0" borderId="0"/>
    <xf numFmtId="206" fontId="48" fillId="0" borderId="0"/>
    <xf numFmtId="206" fontId="48" fillId="0" borderId="0"/>
    <xf numFmtId="0" fontId="73" fillId="0" borderId="0"/>
    <xf numFmtId="0" fontId="73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29" fillId="0" borderId="0"/>
    <xf numFmtId="0" fontId="73" fillId="0" borderId="0"/>
    <xf numFmtId="0" fontId="73" fillId="0" borderId="0"/>
    <xf numFmtId="0" fontId="80" fillId="0" borderId="0"/>
    <xf numFmtId="0" fontId="83" fillId="0" borderId="0"/>
    <xf numFmtId="0" fontId="83" fillId="0" borderId="0"/>
    <xf numFmtId="0" fontId="129" fillId="0" borderId="0"/>
    <xf numFmtId="0" fontId="130" fillId="0" borderId="0"/>
    <xf numFmtId="0" fontId="83" fillId="0" borderId="0"/>
    <xf numFmtId="0" fontId="73" fillId="0" borderId="0"/>
    <xf numFmtId="0" fontId="73" fillId="0" borderId="0"/>
    <xf numFmtId="0" fontId="5" fillId="0" borderId="0"/>
    <xf numFmtId="205" fontId="24" fillId="0" borderId="0"/>
    <xf numFmtId="205" fontId="7" fillId="0" borderId="0"/>
    <xf numFmtId="205" fontId="7" fillId="0" borderId="0"/>
    <xf numFmtId="0" fontId="44" fillId="0" borderId="0"/>
    <xf numFmtId="0" fontId="4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204" fontId="7" fillId="0" borderId="0"/>
    <xf numFmtId="0" fontId="1" fillId="0" borderId="0"/>
    <xf numFmtId="0" fontId="121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5" fillId="0" borderId="0"/>
    <xf numFmtId="205" fontId="1" fillId="0" borderId="0"/>
    <xf numFmtId="205" fontId="1" fillId="0" borderId="0"/>
    <xf numFmtId="0" fontId="1" fillId="0" borderId="0"/>
    <xf numFmtId="0" fontId="5" fillId="0" borderId="0"/>
    <xf numFmtId="205" fontId="1" fillId="0" borderId="0"/>
    <xf numFmtId="205" fontId="24" fillId="0" borderId="0"/>
    <xf numFmtId="182" fontId="24" fillId="0" borderId="0"/>
    <xf numFmtId="205" fontId="24" fillId="0" borderId="0"/>
    <xf numFmtId="182" fontId="24" fillId="0" borderId="0"/>
    <xf numFmtId="205" fontId="48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0" fontId="83" fillId="0" borderId="0">
      <alignment vertical="top"/>
    </xf>
    <xf numFmtId="0" fontId="128" fillId="0" borderId="0"/>
    <xf numFmtId="0" fontId="83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79" fillId="0" borderId="0">
      <alignment vertical="top"/>
    </xf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205" fontId="69" fillId="4" borderId="21" applyNumberFormat="0" applyAlignment="0" applyProtection="0"/>
    <xf numFmtId="205" fontId="69" fillId="4" borderId="21" applyNumberFormat="0" applyAlignment="0" applyProtection="0"/>
    <xf numFmtId="0" fontId="81" fillId="0" borderId="22" applyNumberFormat="0" applyAlignment="0" applyProtection="0"/>
    <xf numFmtId="0" fontId="38" fillId="73" borderId="0" applyNumberFormat="0" applyFont="0" applyBorder="0" applyAlignment="0" applyProtection="0"/>
    <xf numFmtId="0" fontId="31" fillId="74" borderId="23" applyNumberFormat="0" applyFont="0" applyBorder="0" applyAlignment="0" applyProtection="0">
      <alignment horizontal="center"/>
    </xf>
    <xf numFmtId="0" fontId="31" fillId="57" borderId="23" applyNumberFormat="0" applyFont="0" applyBorder="0" applyAlignment="0" applyProtection="0">
      <alignment horizontal="center"/>
    </xf>
    <xf numFmtId="0" fontId="38" fillId="0" borderId="24" applyNumberFormat="0" applyAlignment="0" applyProtection="0"/>
    <xf numFmtId="0" fontId="38" fillId="0" borderId="25" applyNumberFormat="0" applyAlignment="0" applyProtection="0"/>
    <xf numFmtId="0" fontId="81" fillId="0" borderId="26" applyNumberFormat="0" applyAlignment="0" applyProtection="0"/>
    <xf numFmtId="9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9" fillId="0" borderId="27" applyNumberFormat="0" applyBorder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37" fontId="45" fillId="0" borderId="0"/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205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/>
    <xf numFmtId="217" fontId="101" fillId="0" borderId="0">
      <alignment horizontal="left"/>
      <protection locked="0"/>
    </xf>
    <xf numFmtId="14" fontId="101" fillId="0" borderId="28">
      <alignment horizontal="center"/>
      <protection locked="0"/>
    </xf>
    <xf numFmtId="0" fontId="101" fillId="0" borderId="29">
      <alignment horizontal="center"/>
      <protection locked="0"/>
    </xf>
    <xf numFmtId="0" fontId="101" fillId="0" borderId="30">
      <alignment horizontal="left"/>
      <protection locked="0"/>
    </xf>
    <xf numFmtId="20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28" fillId="0" borderId="0" applyNumberFormat="0" applyFont="0" applyBorder="0"/>
    <xf numFmtId="0" fontId="27" fillId="61" borderId="0">
      <alignment wrapText="1"/>
    </xf>
    <xf numFmtId="40" fontId="41" fillId="0" borderId="0" applyBorder="0">
      <alignment horizontal="right"/>
    </xf>
    <xf numFmtId="4" fontId="102" fillId="0" borderId="0">
      <alignment horizontal="left"/>
    </xf>
    <xf numFmtId="49" fontId="83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218" fontId="82" fillId="0" borderId="0" applyFont="0" applyFill="0" applyBorder="0" applyAlignment="0" applyProtection="0">
      <alignment vertical="center"/>
    </xf>
    <xf numFmtId="0" fontId="103" fillId="0" borderId="0">
      <alignment horizontal="center" vertical="top"/>
    </xf>
    <xf numFmtId="0" fontId="21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205" fontId="69" fillId="0" borderId="32" applyNumberFormat="0" applyFill="0" applyAlignment="0" applyProtection="0"/>
    <xf numFmtId="205" fontId="69" fillId="0" borderId="32" applyNumberFormat="0" applyFill="0" applyAlignment="0" applyProtection="0"/>
    <xf numFmtId="0" fontId="104" fillId="0" borderId="0">
      <alignment horizontal="left" vertical="center"/>
    </xf>
    <xf numFmtId="49" fontId="105" fillId="0" borderId="0"/>
    <xf numFmtId="0" fontId="106" fillId="0" borderId="0">
      <alignment horizontal="left"/>
    </xf>
    <xf numFmtId="0" fontId="79" fillId="0" borderId="0">
      <alignment vertical="top" wrapText="1"/>
    </xf>
    <xf numFmtId="219" fontId="84" fillId="0" borderId="0">
      <alignment horizontal="left" wrapText="1"/>
    </xf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75" borderId="0" applyNumberFormat="0" applyBorder="0" applyAlignment="0" applyProtection="0"/>
    <xf numFmtId="3" fontId="72" fillId="0" borderId="15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5" fontId="67" fillId="0" borderId="0" applyNumberFormat="0" applyFill="0" applyBorder="0" applyAlignment="0" applyProtection="0"/>
    <xf numFmtId="205" fontId="40" fillId="0" borderId="0" applyNumberFormat="0" applyFont="0" applyFill="0" applyBorder="0" applyProtection="0">
      <alignment horizontal="center" vertical="center" wrapText="1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7" fontId="101" fillId="0" borderId="28">
      <alignment horizontal="right"/>
      <protection locked="0"/>
    </xf>
    <xf numFmtId="220" fontId="101" fillId="0" borderId="28">
      <alignment horizontal="right"/>
      <protection locked="0"/>
    </xf>
    <xf numFmtId="217" fontId="101" fillId="0" borderId="28">
      <alignment horizontal="right"/>
    </xf>
    <xf numFmtId="220" fontId="101" fillId="0" borderId="28">
      <alignment horizontal="right"/>
    </xf>
    <xf numFmtId="221" fontId="101" fillId="0" borderId="28">
      <alignment horizontal="right"/>
    </xf>
    <xf numFmtId="217" fontId="101" fillId="0" borderId="28">
      <alignment horizontal="right"/>
    </xf>
    <xf numFmtId="220" fontId="101" fillId="0" borderId="28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07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6" fillId="0" borderId="0" applyNumberFormat="0" applyFill="0" applyBorder="0" applyAlignment="0" applyProtection="0">
      <alignment vertical="top"/>
      <protection locked="0"/>
    </xf>
    <xf numFmtId="0" fontId="11" fillId="59" borderId="3" applyNumberFormat="0" applyAlignment="0" applyProtection="0"/>
    <xf numFmtId="0" fontId="18" fillId="0" borderId="17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8" fillId="5" borderId="0" applyNumberFormat="0" applyBorder="0" applyAlignment="0" applyProtection="0"/>
    <xf numFmtId="0" fontId="20" fillId="4" borderId="20" applyNumberFormat="0" applyAlignment="0" applyProtection="0"/>
    <xf numFmtId="0" fontId="20" fillId="4" borderId="20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7" fillId="0" borderId="0"/>
    <xf numFmtId="0" fontId="53" fillId="0" borderId="0"/>
    <xf numFmtId="39" fontId="2" fillId="0" borderId="0"/>
    <xf numFmtId="0" fontId="17" fillId="14" borderId="2" applyNumberFormat="0" applyAlignment="0" applyProtection="0"/>
    <xf numFmtId="0" fontId="17" fillId="14" borderId="2" applyNumberFormat="0" applyAlignment="0" applyProtection="0"/>
    <xf numFmtId="0" fontId="19" fillId="69" borderId="0" applyNumberFormat="0" applyBorder="0" applyAlignment="0" applyProtection="0"/>
    <xf numFmtId="0" fontId="22" fillId="0" borderId="34" applyNumberFormat="0" applyFill="0" applyAlignment="0" applyProtection="0"/>
    <xf numFmtId="0" fontId="22" fillId="0" borderId="34" applyNumberFormat="0" applyFill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1" fillId="0" borderId="0"/>
    <xf numFmtId="0" fontId="8" fillId="29" borderId="0" applyNumberFormat="0" applyBorder="0" applyAlignment="0" applyProtection="0"/>
    <xf numFmtId="0" fontId="8" fillId="76" borderId="0" applyNumberFormat="0" applyBorder="0" applyAlignment="0" applyProtection="0"/>
    <xf numFmtId="0" fontId="8" fillId="2" borderId="0" applyNumberFormat="0" applyBorder="0" applyAlignment="0" applyProtection="0"/>
    <xf numFmtId="0" fontId="8" fillId="77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113" fillId="0" borderId="35" applyNumberFormat="0" applyFill="0" applyAlignment="0" applyProtection="0"/>
    <xf numFmtId="0" fontId="114" fillId="0" borderId="11" applyNumberFormat="0" applyFill="0" applyAlignment="0" applyProtection="0"/>
    <xf numFmtId="0" fontId="115" fillId="0" borderId="36" applyNumberFormat="0" applyFill="0" applyAlignment="0" applyProtection="0"/>
    <xf numFmtId="0" fontId="115" fillId="0" borderId="0" applyNumberForma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16" fillId="0" borderId="0"/>
    <xf numFmtId="0" fontId="38" fillId="0" borderId="0"/>
    <xf numFmtId="41" fontId="4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7" fillId="0" borderId="0"/>
    <xf numFmtId="41" fontId="1" fillId="0" borderId="0" applyFont="0" applyFill="0" applyBorder="0" applyAlignment="0" applyProtection="0"/>
    <xf numFmtId="0" fontId="118" fillId="0" borderId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</cellStyleXfs>
  <cellXfs count="136">
    <xf numFmtId="0" fontId="0" fillId="0" borderId="0" xfId="0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38" fontId="124" fillId="0" borderId="0" xfId="1018" applyNumberFormat="1" applyFont="1" applyFill="1" applyAlignment="1">
      <alignment horizontal="left"/>
    </xf>
    <xf numFmtId="37" fontId="123" fillId="0" borderId="0" xfId="1018" applyNumberFormat="1" applyFont="1" applyFill="1" applyBorder="1" applyAlignment="1"/>
    <xf numFmtId="37" fontId="123" fillId="0" borderId="0" xfId="1018" applyNumberFormat="1" applyFont="1" applyFill="1" applyAlignment="1"/>
    <xf numFmtId="37" fontId="123" fillId="0" borderId="0" xfId="1018" applyNumberFormat="1" applyFont="1" applyFill="1" applyBorder="1" applyAlignment="1">
      <alignment horizontal="centerContinuous"/>
    </xf>
    <xf numFmtId="0" fontId="123" fillId="0" borderId="0" xfId="0" applyFont="1" applyFill="1" applyBorder="1" applyAlignment="1"/>
    <xf numFmtId="37" fontId="123" fillId="0" borderId="0" xfId="1018" applyNumberFormat="1" applyFont="1" applyFill="1" applyAlignment="1">
      <alignment horizontal="centerContinuous"/>
    </xf>
    <xf numFmtId="0" fontId="124" fillId="0" borderId="0" xfId="1018" applyFont="1" applyFill="1" applyAlignment="1"/>
    <xf numFmtId="0" fontId="123" fillId="0" borderId="0" xfId="1018" applyFont="1" applyFill="1" applyAlignment="1"/>
    <xf numFmtId="167" fontId="123" fillId="0" borderId="0" xfId="1018" applyNumberFormat="1" applyFont="1" applyFill="1" applyBorder="1" applyAlignment="1"/>
    <xf numFmtId="0" fontId="123" fillId="0" borderId="0" xfId="1018" applyFont="1" applyFill="1" applyAlignment="1">
      <alignment horizontal="left"/>
    </xf>
    <xf numFmtId="167" fontId="123" fillId="0" borderId="0" xfId="1018" applyNumberFormat="1" applyFont="1" applyFill="1" applyBorder="1" applyAlignment="1">
      <alignment horizontal="right"/>
    </xf>
    <xf numFmtId="40" fontId="123" fillId="0" borderId="0" xfId="1259" applyNumberFormat="1" applyFont="1" applyFill="1" applyAlignment="1" applyProtection="1"/>
    <xf numFmtId="37" fontId="124" fillId="0" borderId="0" xfId="1018" applyNumberFormat="1" applyFont="1" applyFill="1" applyAlignment="1"/>
    <xf numFmtId="167" fontId="123" fillId="0" borderId="8" xfId="1018" applyNumberFormat="1" applyFont="1" applyFill="1" applyBorder="1" applyAlignment="1"/>
    <xf numFmtId="223" fontId="123" fillId="0" borderId="0" xfId="1018" applyNumberFormat="1" applyFont="1" applyFill="1" applyAlignment="1"/>
    <xf numFmtId="40" fontId="123" fillId="0" borderId="0" xfId="1259" applyNumberFormat="1" applyFont="1" applyFill="1" applyBorder="1" applyAlignment="1" applyProtection="1"/>
    <xf numFmtId="223" fontId="123" fillId="0" borderId="0" xfId="1018" applyNumberFormat="1" applyFont="1" applyFill="1" applyAlignment="1">
      <alignment horizontal="left"/>
    </xf>
    <xf numFmtId="0" fontId="124" fillId="0" borderId="0" xfId="1018" quotePrefix="1" applyFont="1" applyFill="1" applyAlignment="1">
      <alignment horizontal="left"/>
    </xf>
    <xf numFmtId="0" fontId="123" fillId="0" borderId="0" xfId="1018" quotePrefix="1" applyFont="1" applyFill="1" applyAlignment="1">
      <alignment horizontal="left"/>
    </xf>
    <xf numFmtId="0" fontId="123" fillId="0" borderId="0" xfId="1018" applyFont="1" applyFill="1" applyBorder="1" applyAlignment="1"/>
    <xf numFmtId="167" fontId="123" fillId="0" borderId="0" xfId="1018" applyNumberFormat="1" applyFont="1" applyFill="1" applyBorder="1" applyAlignment="1">
      <alignment horizontal="left"/>
    </xf>
    <xf numFmtId="167" fontId="123" fillId="0" borderId="37" xfId="1018" applyNumberFormat="1" applyFont="1" applyFill="1" applyBorder="1" applyAlignment="1"/>
    <xf numFmtId="167" fontId="123" fillId="0" borderId="30" xfId="1018" applyNumberFormat="1" applyFont="1" applyFill="1" applyBorder="1" applyAlignment="1"/>
    <xf numFmtId="0" fontId="124" fillId="0" borderId="0" xfId="1018" applyFont="1" applyFill="1" applyAlignment="1">
      <alignment horizontal="left"/>
    </xf>
    <xf numFmtId="0" fontId="131" fillId="0" borderId="0" xfId="0" quotePrefix="1" applyFont="1" applyFill="1" applyAlignment="1"/>
    <xf numFmtId="167" fontId="123" fillId="0" borderId="38" xfId="1018" applyNumberFormat="1" applyFont="1" applyFill="1" applyBorder="1" applyAlignment="1"/>
    <xf numFmtId="37" fontId="123" fillId="0" borderId="0" xfId="709" applyNumberFormat="1" applyFont="1" applyFill="1" applyAlignment="1"/>
    <xf numFmtId="167" fontId="123" fillId="0" borderId="0" xfId="1018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40" fontId="124" fillId="0" borderId="0" xfId="1259" applyNumberFormat="1" applyFont="1" applyFill="1" applyAlignment="1"/>
    <xf numFmtId="0" fontId="124" fillId="0" borderId="0" xfId="1041" applyFont="1" applyFill="1" applyAlignment="1">
      <alignment horizontal="centerContinuous"/>
    </xf>
    <xf numFmtId="0" fontId="123" fillId="0" borderId="0" xfId="104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0" fontId="123" fillId="0" borderId="0" xfId="1041" applyFont="1" applyFill="1" applyAlignment="1"/>
    <xf numFmtId="40" fontId="124" fillId="0" borderId="0" xfId="1259" applyNumberFormat="1" applyFont="1" applyFill="1" applyAlignment="1">
      <alignment horizontal="left"/>
    </xf>
    <xf numFmtId="0" fontId="123" fillId="0" borderId="0" xfId="1041" applyFont="1" applyFill="1" applyBorder="1" applyAlignment="1">
      <alignment horizontal="centerContinuous"/>
    </xf>
    <xf numFmtId="166" fontId="123" fillId="0" borderId="0" xfId="596" applyNumberFormat="1" applyFont="1" applyFill="1" applyBorder="1" applyAlignment="1">
      <alignment horizontal="centerContinuous"/>
    </xf>
    <xf numFmtId="40" fontId="123" fillId="0" borderId="0" xfId="0" applyNumberFormat="1" applyFont="1" applyFill="1" applyAlignment="1"/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0" fontId="123" fillId="0" borderId="0" xfId="1041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0" fontId="124" fillId="0" borderId="0" xfId="1041" applyFont="1" applyFill="1" applyBorder="1" applyAlignment="1"/>
    <xf numFmtId="167" fontId="123" fillId="0" borderId="0" xfId="596" applyNumberFormat="1" applyFont="1" applyFill="1" applyBorder="1" applyAlignment="1">
      <alignment horizontal="center"/>
    </xf>
    <xf numFmtId="0" fontId="123" fillId="0" borderId="0" xfId="1041" applyFont="1" applyFill="1" applyAlignment="1">
      <alignment horizontal="left"/>
    </xf>
    <xf numFmtId="0" fontId="123" fillId="0" borderId="0" xfId="1041" applyNumberFormat="1" applyFont="1" applyFill="1" applyBorder="1" applyAlignment="1">
      <alignment horizontal="center"/>
    </xf>
    <xf numFmtId="167" fontId="123" fillId="0" borderId="37" xfId="596" applyNumberFormat="1" applyFont="1" applyFill="1" applyBorder="1" applyAlignment="1"/>
    <xf numFmtId="0" fontId="123" fillId="0" borderId="0" xfId="1041" applyFont="1" applyFill="1" applyBorder="1" applyAlignment="1">
      <alignment horizontal="center"/>
    </xf>
    <xf numFmtId="40" fontId="124" fillId="0" borderId="0" xfId="0" applyNumberFormat="1" applyFont="1" applyFill="1" applyAlignment="1"/>
    <xf numFmtId="10" fontId="123" fillId="0" borderId="0" xfId="1079" quotePrefix="1" applyNumberFormat="1" applyFont="1" applyFill="1" applyBorder="1" applyAlignment="1" applyProtection="1">
      <alignment horizontal="center"/>
    </xf>
    <xf numFmtId="40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Alignment="1" applyProtection="1">
      <alignment horizontal="left"/>
    </xf>
    <xf numFmtId="0" fontId="123" fillId="0" borderId="37" xfId="0" applyFont="1" applyFill="1" applyBorder="1" applyAlignment="1">
      <alignment horizontal="center" wrapText="1"/>
    </xf>
    <xf numFmtId="40" fontId="124" fillId="0" borderId="0" xfId="1259" applyNumberFormat="1" applyFont="1" applyFill="1" applyAlignment="1" applyProtection="1"/>
    <xf numFmtId="166" fontId="123" fillId="0" borderId="0" xfId="596" applyNumberFormat="1" applyFont="1" applyFill="1" applyBorder="1" applyAlignment="1" applyProtection="1"/>
    <xf numFmtId="40" fontId="123" fillId="0" borderId="0" xfId="1259" quotePrefix="1" applyNumberFormat="1" applyFont="1" applyFill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40" fontId="123" fillId="0" borderId="0" xfId="1259" quotePrefix="1" applyNumberFormat="1" applyFont="1" applyFill="1" applyBorder="1" applyAlignment="1" applyProtection="1"/>
    <xf numFmtId="0" fontId="123" fillId="0" borderId="0" xfId="1013" applyFont="1" applyFill="1" applyAlignment="1"/>
    <xf numFmtId="167" fontId="123" fillId="0" borderId="0" xfId="596" applyNumberFormat="1" applyFont="1" applyFill="1" applyAlignment="1"/>
    <xf numFmtId="0" fontId="123" fillId="0" borderId="0" xfId="1013" applyFont="1" applyFill="1" applyAlignment="1">
      <alignment horizontal="center"/>
    </xf>
    <xf numFmtId="224" fontId="123" fillId="0" borderId="30" xfId="596" applyNumberFormat="1" applyFont="1" applyFill="1" applyBorder="1" applyAlignment="1"/>
    <xf numFmtId="38" fontId="123" fillId="0" borderId="0" xfId="0" applyNumberFormat="1" applyFont="1" applyFill="1" applyAlignment="1"/>
    <xf numFmtId="38" fontId="124" fillId="0" borderId="0" xfId="1259" applyNumberFormat="1" applyFont="1" applyFill="1" applyAlignment="1" applyProtection="1">
      <alignment horizontal="left"/>
    </xf>
    <xf numFmtId="0" fontId="123" fillId="0" borderId="0" xfId="0" applyFont="1" applyFill="1" applyBorder="1" applyAlignment="1">
      <alignment horizontal="center"/>
    </xf>
    <xf numFmtId="37" fontId="124" fillId="0" borderId="0" xfId="1259" applyNumberFormat="1" applyFont="1" applyFill="1" applyAlignment="1" applyProtection="1"/>
    <xf numFmtId="167" fontId="123" fillId="0" borderId="0" xfId="1259" applyNumberFormat="1" applyFont="1" applyFill="1" applyAlignment="1" applyProtection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0" fontId="123" fillId="0" borderId="0" xfId="0" applyFont="1" applyFill="1" applyAlignment="1"/>
    <xf numFmtId="38" fontId="123" fillId="0" borderId="0" xfId="1259" applyNumberFormat="1" applyFont="1" applyFill="1" applyAlignment="1" applyProtection="1"/>
    <xf numFmtId="167" fontId="123" fillId="0" borderId="0" xfId="0" applyNumberFormat="1" applyFont="1" applyFill="1" applyAlignment="1"/>
    <xf numFmtId="0" fontId="124" fillId="0" borderId="0" xfId="0" applyFont="1" applyFill="1" applyAlignment="1"/>
    <xf numFmtId="167" fontId="123" fillId="0" borderId="39" xfId="596" applyNumberFormat="1" applyFont="1" applyFill="1" applyBorder="1" applyAlignment="1" applyProtection="1"/>
    <xf numFmtId="0" fontId="124" fillId="0" borderId="0" xfId="935" applyFont="1" applyFill="1" applyAlignment="1"/>
    <xf numFmtId="40" fontId="123" fillId="0" borderId="0" xfId="935" applyNumberFormat="1" applyFont="1" applyFill="1" applyAlignment="1"/>
    <xf numFmtId="0" fontId="123" fillId="0" borderId="8" xfId="1259" applyNumberFormat="1" applyFont="1" applyFill="1" applyBorder="1" applyAlignment="1">
      <alignment horizontal="center"/>
    </xf>
    <xf numFmtId="49" fontId="123" fillId="0" borderId="0" xfId="1259" applyNumberFormat="1" applyFont="1" applyFill="1" applyBorder="1" applyAlignment="1">
      <alignment horizontal="center"/>
    </xf>
    <xf numFmtId="40" fontId="124" fillId="0" borderId="0" xfId="935" applyNumberFormat="1" applyFont="1" applyFill="1" applyAlignment="1"/>
    <xf numFmtId="0" fontId="131" fillId="0" borderId="0" xfId="0" applyFont="1" applyFill="1" applyAlignment="1"/>
    <xf numFmtId="0" fontId="123" fillId="0" borderId="0" xfId="1259" applyNumberFormat="1" applyFont="1" applyFill="1" applyAlignment="1" applyProtection="1">
      <alignment horizontal="center"/>
    </xf>
    <xf numFmtId="0" fontId="123" fillId="0" borderId="37" xfId="1259" applyNumberFormat="1" applyFont="1" applyFill="1" applyBorder="1" applyAlignment="1" applyProtection="1">
      <alignment horizontal="center"/>
    </xf>
    <xf numFmtId="40" fontId="123" fillId="0" borderId="0" xfId="0" applyNumberFormat="1" applyFont="1" applyFill="1" applyBorder="1" applyAlignment="1"/>
    <xf numFmtId="0" fontId="124" fillId="0" borderId="0" xfId="1259" applyNumberFormat="1" applyFont="1" applyFill="1" applyAlignment="1">
      <alignment horizontal="left"/>
    </xf>
    <xf numFmtId="0" fontId="123" fillId="0" borderId="37" xfId="0" applyNumberFormat="1" applyFont="1" applyFill="1" applyBorder="1" applyAlignment="1">
      <alignment horizontal="center"/>
    </xf>
    <xf numFmtId="37" fontId="132" fillId="0" borderId="0" xfId="1018" applyNumberFormat="1" applyFont="1" applyFill="1" applyAlignment="1"/>
    <xf numFmtId="37" fontId="132" fillId="0" borderId="0" xfId="1018" applyNumberFormat="1" applyFont="1" applyFill="1" applyBorder="1" applyAlignment="1"/>
    <xf numFmtId="0" fontId="132" fillId="0" borderId="0" xfId="1018" applyFont="1" applyFill="1" applyAlignment="1"/>
    <xf numFmtId="223" fontId="132" fillId="0" borderId="0" xfId="1018" applyNumberFormat="1" applyFont="1" applyFill="1" applyAlignment="1"/>
    <xf numFmtId="223" fontId="132" fillId="0" borderId="0" xfId="1018" applyNumberFormat="1" applyFont="1" applyFill="1" applyAlignment="1">
      <alignment horizontal="left"/>
    </xf>
    <xf numFmtId="0" fontId="132" fillId="0" borderId="0" xfId="1018" applyFont="1" applyFill="1" applyBorder="1" applyAlignment="1"/>
    <xf numFmtId="0" fontId="123" fillId="0" borderId="0" xfId="1259" quotePrefix="1" applyNumberFormat="1" applyFont="1" applyFill="1" applyBorder="1" applyAlignment="1" applyProtection="1">
      <alignment horizontal="center"/>
    </xf>
    <xf numFmtId="0" fontId="123" fillId="0" borderId="0" xfId="1259" quotePrefix="1" applyNumberFormat="1" applyFont="1" applyFill="1" applyAlignment="1" applyProtection="1">
      <alignment horizontal="center"/>
    </xf>
    <xf numFmtId="0" fontId="123" fillId="0" borderId="0" xfId="1013" applyNumberFormat="1" applyFont="1" applyFill="1" applyAlignment="1"/>
    <xf numFmtId="0" fontId="123" fillId="0" borderId="0" xfId="1013" applyNumberFormat="1" applyFont="1" applyFill="1" applyAlignment="1">
      <alignment horizontal="center"/>
    </xf>
    <xf numFmtId="0" fontId="123" fillId="0" borderId="0" xfId="0" applyNumberFormat="1" applyFont="1" applyFill="1" applyAlignment="1">
      <alignment horizontal="center"/>
    </xf>
    <xf numFmtId="0" fontId="124" fillId="0" borderId="0" xfId="1259" applyNumberFormat="1" applyFont="1" applyFill="1" applyAlignment="1"/>
    <xf numFmtId="0" fontId="124" fillId="0" borderId="0" xfId="1259" applyNumberFormat="1" applyFont="1" applyFill="1" applyAlignment="1" applyProtection="1"/>
    <xf numFmtId="0" fontId="124" fillId="0" borderId="0" xfId="1259" applyNumberFormat="1" applyFont="1" applyFill="1" applyAlignment="1" applyProtection="1">
      <alignment horizontal="center"/>
    </xf>
    <xf numFmtId="0" fontId="124" fillId="0" borderId="0" xfId="1259" applyNumberFormat="1" applyFont="1" applyFill="1" applyBorder="1" applyAlignment="1" applyProtection="1">
      <alignment horizontal="center"/>
    </xf>
    <xf numFmtId="0" fontId="123" fillId="0" borderId="0" xfId="0" applyNumberFormat="1" applyFont="1" applyFill="1" applyAlignment="1"/>
    <xf numFmtId="0" fontId="124" fillId="0" borderId="0" xfId="1259" applyNumberFormat="1" applyFont="1" applyFill="1" applyAlignment="1" applyProtection="1">
      <alignment horizontal="left"/>
    </xf>
    <xf numFmtId="49" fontId="123" fillId="0" borderId="0" xfId="1259" applyNumberFormat="1" applyFont="1" applyFill="1" applyAlignment="1" applyProtection="1"/>
    <xf numFmtId="40" fontId="123" fillId="0" borderId="0" xfId="935" quotePrefix="1" applyNumberFormat="1" applyFont="1" applyFill="1" applyAlignment="1"/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40" fontId="132" fillId="0" borderId="0" xfId="0" applyNumberFormat="1" applyFont="1" applyFill="1" applyAlignment="1"/>
    <xf numFmtId="166" fontId="123" fillId="0" borderId="37" xfId="596" applyNumberFormat="1" applyFont="1" applyFill="1" applyBorder="1" applyAlignment="1">
      <alignment horizontal="center"/>
    </xf>
    <xf numFmtId="0" fontId="133" fillId="0" borderId="0" xfId="0" applyFont="1"/>
    <xf numFmtId="40" fontId="123" fillId="0" borderId="0" xfId="0" applyNumberFormat="1" applyFont="1"/>
    <xf numFmtId="0" fontId="131" fillId="0" borderId="0" xfId="0" applyFont="1"/>
    <xf numFmtId="165" fontId="124" fillId="0" borderId="0" xfId="596" applyFont="1" applyFill="1" applyBorder="1" applyAlignment="1">
      <alignment horizontal="right"/>
    </xf>
    <xf numFmtId="165" fontId="123" fillId="0" borderId="0" xfId="596" applyFont="1" applyFill="1" applyBorder="1" applyAlignment="1">
      <alignment horizontal="centerContinuous"/>
    </xf>
    <xf numFmtId="165" fontId="123" fillId="0" borderId="0" xfId="596" applyFont="1" applyFill="1" applyBorder="1" applyAlignment="1" applyProtection="1"/>
    <xf numFmtId="167" fontId="123" fillId="0" borderId="0" xfId="596" applyNumberFormat="1" applyFont="1" applyFill="1" applyBorder="1" applyAlignment="1">
      <alignment horizontal="right"/>
    </xf>
    <xf numFmtId="167" fontId="123" fillId="0" borderId="8" xfId="596" applyNumberFormat="1" applyFont="1" applyFill="1" applyBorder="1" applyAlignment="1"/>
    <xf numFmtId="166" fontId="123" fillId="0" borderId="30" xfId="596" applyNumberFormat="1" applyFont="1" applyFill="1" applyBorder="1" applyAlignment="1"/>
    <xf numFmtId="166" fontId="123" fillId="0" borderId="0" xfId="596" applyNumberFormat="1" applyFont="1" applyFill="1" applyBorder="1" applyAlignment="1"/>
    <xf numFmtId="166" fontId="123" fillId="0" borderId="38" xfId="596" applyNumberFormat="1" applyFont="1" applyFill="1" applyBorder="1" applyAlignment="1"/>
    <xf numFmtId="40" fontId="123" fillId="0" borderId="37" xfId="1259" applyNumberFormat="1" applyFont="1" applyFill="1" applyBorder="1" applyAlignment="1" applyProtection="1">
      <alignment horizontal="center"/>
    </xf>
    <xf numFmtId="38" fontId="123" fillId="0" borderId="37" xfId="0" applyNumberFormat="1" applyFont="1" applyFill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zoomScale="110" zoomScaleNormal="110" zoomScaleSheetLayoutView="120" workbookViewId="0"/>
  </sheetViews>
  <sheetFormatPr defaultColWidth="9.140625" defaultRowHeight="18" customHeight="1"/>
  <cols>
    <col min="1" max="1" width="2.42578125" style="44" customWidth="1"/>
    <col min="2" max="2" width="45" style="44" customWidth="1"/>
    <col min="3" max="3" width="13.85546875" style="107" customWidth="1"/>
    <col min="4" max="4" width="1.5703125" style="44" customWidth="1"/>
    <col min="5" max="5" width="13.7109375" style="73" customWidth="1"/>
    <col min="6" max="6" width="1.5703125" style="44" customWidth="1"/>
    <col min="7" max="7" width="13.5703125" style="73" customWidth="1"/>
    <col min="8" max="8" width="9.140625" style="44"/>
    <col min="9" max="9" width="9.7109375" style="44" bestFit="1" customWidth="1"/>
    <col min="10" max="16384" width="9.140625" style="44"/>
  </cols>
  <sheetData>
    <row r="1" spans="1:7" ht="18" customHeight="1">
      <c r="A1" s="3" t="s">
        <v>27</v>
      </c>
      <c r="C1" s="108"/>
      <c r="D1" s="33"/>
      <c r="E1" s="33"/>
      <c r="F1" s="33"/>
      <c r="G1" s="33"/>
    </row>
    <row r="2" spans="1:7" s="56" customFormat="1" ht="18" customHeight="1">
      <c r="A2" s="56" t="s">
        <v>36</v>
      </c>
      <c r="B2" s="44"/>
      <c r="C2" s="109"/>
      <c r="D2" s="61"/>
      <c r="E2" s="61"/>
      <c r="F2" s="61"/>
      <c r="G2" s="61"/>
    </row>
    <row r="3" spans="1:7" ht="18" customHeight="1">
      <c r="A3" s="61" t="s">
        <v>124</v>
      </c>
      <c r="C3" s="109"/>
      <c r="D3" s="61"/>
      <c r="E3" s="61"/>
      <c r="F3" s="61"/>
      <c r="G3" s="61"/>
    </row>
    <row r="4" spans="1:7" ht="18" customHeight="1">
      <c r="A4" s="58"/>
      <c r="C4" s="110"/>
      <c r="D4" s="58"/>
      <c r="E4" s="74"/>
      <c r="F4" s="58"/>
      <c r="G4" s="74"/>
    </row>
    <row r="5" spans="1:7" ht="18" customHeight="1">
      <c r="A5" s="58" t="s">
        <v>37</v>
      </c>
      <c r="C5" s="110"/>
      <c r="D5" s="58"/>
      <c r="E5" s="74"/>
      <c r="F5" s="58"/>
      <c r="G5" s="74"/>
    </row>
    <row r="6" spans="1:7" ht="18" customHeight="1">
      <c r="A6" s="58"/>
      <c r="C6" s="92"/>
      <c r="D6" s="59"/>
      <c r="E6" s="131" t="s">
        <v>125</v>
      </c>
      <c r="F6" s="131"/>
      <c r="G6" s="131"/>
    </row>
    <row r="7" spans="1:7" ht="18" customHeight="1">
      <c r="A7" s="58"/>
      <c r="C7" s="93" t="s">
        <v>38</v>
      </c>
      <c r="D7" s="59"/>
      <c r="E7" s="60">
        <v>2020</v>
      </c>
      <c r="F7" s="75"/>
      <c r="G7" s="60">
        <v>2019</v>
      </c>
    </row>
    <row r="8" spans="1:7" ht="18" customHeight="1">
      <c r="A8" s="58"/>
      <c r="C8" s="111"/>
      <c r="D8" s="61"/>
      <c r="E8" s="76"/>
      <c r="F8" s="76"/>
      <c r="G8" s="76"/>
    </row>
    <row r="9" spans="1:7" ht="18" customHeight="1">
      <c r="A9" s="61" t="s">
        <v>39</v>
      </c>
      <c r="C9" s="92"/>
      <c r="D9" s="14"/>
      <c r="E9" s="77"/>
      <c r="F9" s="77"/>
      <c r="G9" s="77"/>
    </row>
    <row r="10" spans="1:7" ht="18" customHeight="1">
      <c r="A10" s="18" t="s">
        <v>40</v>
      </c>
      <c r="C10" s="104">
        <v>6</v>
      </c>
      <c r="D10" s="14"/>
      <c r="E10" s="78">
        <v>106593691</v>
      </c>
      <c r="F10" s="78"/>
      <c r="G10" s="78">
        <v>424062101</v>
      </c>
    </row>
    <row r="11" spans="1:7" ht="18" customHeight="1">
      <c r="A11" s="94" t="s">
        <v>59</v>
      </c>
      <c r="B11" s="14"/>
      <c r="C11" s="104">
        <v>7</v>
      </c>
      <c r="D11" s="14"/>
      <c r="E11" s="78">
        <v>27922175</v>
      </c>
      <c r="F11" s="78"/>
      <c r="G11" s="78">
        <v>6196512</v>
      </c>
    </row>
    <row r="12" spans="1:7" ht="18" customHeight="1">
      <c r="A12" s="18" t="s">
        <v>41</v>
      </c>
      <c r="B12" s="14"/>
      <c r="C12" s="92" t="s">
        <v>158</v>
      </c>
      <c r="D12" s="14"/>
      <c r="E12" s="78">
        <v>1361359108</v>
      </c>
      <c r="F12" s="78"/>
      <c r="G12" s="78">
        <v>1366609957</v>
      </c>
    </row>
    <row r="13" spans="1:7" ht="18" customHeight="1">
      <c r="A13" s="18" t="s">
        <v>98</v>
      </c>
      <c r="C13" s="92" t="s">
        <v>139</v>
      </c>
      <c r="D13" s="14"/>
      <c r="E13" s="78">
        <v>151578570</v>
      </c>
      <c r="F13" s="78"/>
      <c r="G13" s="78">
        <v>85084093</v>
      </c>
    </row>
    <row r="14" spans="1:7" ht="18" customHeight="1">
      <c r="A14" s="61" t="s">
        <v>42</v>
      </c>
      <c r="C14" s="92"/>
      <c r="D14" s="14"/>
      <c r="E14" s="66">
        <f>SUM(E10:E13)</f>
        <v>1647453544</v>
      </c>
      <c r="F14" s="78"/>
      <c r="G14" s="66">
        <f>SUM(G10:G13)</f>
        <v>1881952663</v>
      </c>
    </row>
    <row r="15" spans="1:7" ht="18" customHeight="1">
      <c r="A15" s="61"/>
      <c r="C15" s="92"/>
      <c r="D15" s="14"/>
      <c r="E15" s="78"/>
      <c r="F15" s="78"/>
      <c r="G15" s="78"/>
    </row>
    <row r="16" spans="1:7" ht="18" customHeight="1">
      <c r="A16" s="61" t="s">
        <v>43</v>
      </c>
      <c r="C16" s="92"/>
      <c r="D16" s="14"/>
      <c r="E16" s="78"/>
      <c r="F16" s="78"/>
      <c r="G16" s="78"/>
    </row>
    <row r="17" spans="1:7" ht="18" customHeight="1">
      <c r="A17" s="14" t="s">
        <v>60</v>
      </c>
      <c r="C17" s="92">
        <v>10</v>
      </c>
      <c r="D17" s="14"/>
      <c r="E17" s="78">
        <v>210000000</v>
      </c>
      <c r="F17" s="78"/>
      <c r="G17" s="78">
        <v>210000000</v>
      </c>
    </row>
    <row r="18" spans="1:7" ht="18" customHeight="1">
      <c r="A18" s="18" t="s">
        <v>44</v>
      </c>
      <c r="C18" s="92" t="s">
        <v>157</v>
      </c>
      <c r="D18" s="63"/>
      <c r="E18" s="79">
        <v>12651015945</v>
      </c>
      <c r="F18" s="79"/>
      <c r="G18" s="79">
        <v>13049272540</v>
      </c>
    </row>
    <row r="19" spans="1:7" ht="18" customHeight="1">
      <c r="A19" s="94" t="s">
        <v>61</v>
      </c>
      <c r="C19" s="92">
        <v>12</v>
      </c>
      <c r="D19" s="63"/>
      <c r="E19" s="79">
        <v>5215597</v>
      </c>
      <c r="F19" s="79"/>
      <c r="G19" s="79">
        <v>6494070</v>
      </c>
    </row>
    <row r="20" spans="1:7" ht="18" customHeight="1">
      <c r="A20" s="18" t="s">
        <v>99</v>
      </c>
      <c r="C20" s="92" t="s">
        <v>140</v>
      </c>
      <c r="D20" s="14"/>
      <c r="E20" s="78">
        <v>343721902</v>
      </c>
      <c r="F20" s="78"/>
      <c r="G20" s="79">
        <v>340185345</v>
      </c>
    </row>
    <row r="21" spans="1:7" ht="18" customHeight="1">
      <c r="A21" s="61" t="s">
        <v>45</v>
      </c>
      <c r="C21" s="92"/>
      <c r="D21" s="14"/>
      <c r="E21" s="66">
        <f>SUM(E17:E20)</f>
        <v>13209953444</v>
      </c>
      <c r="F21" s="78"/>
      <c r="G21" s="66">
        <f>SUM(G17:G20)</f>
        <v>13605951955</v>
      </c>
    </row>
    <row r="22" spans="1:7" ht="18" customHeight="1">
      <c r="A22" s="61"/>
      <c r="C22" s="92"/>
      <c r="D22" s="14"/>
      <c r="E22" s="78"/>
      <c r="F22" s="78"/>
      <c r="G22" s="78"/>
    </row>
    <row r="23" spans="1:7" ht="18" customHeight="1" thickBot="1">
      <c r="A23" s="61" t="s">
        <v>101</v>
      </c>
      <c r="C23" s="92"/>
      <c r="D23" s="14"/>
      <c r="E23" s="80">
        <f>SUM(E21,E14)</f>
        <v>14857406988</v>
      </c>
      <c r="F23" s="78"/>
      <c r="G23" s="80">
        <f>SUM(G21,G14)</f>
        <v>15487904618</v>
      </c>
    </row>
    <row r="24" spans="1:7" ht="18" customHeight="1" thickTop="1">
      <c r="A24" s="3" t="s">
        <v>27</v>
      </c>
      <c r="B24" s="81"/>
      <c r="C24" s="112"/>
      <c r="D24" s="81"/>
      <c r="E24" s="81"/>
      <c r="F24" s="81"/>
      <c r="G24" s="81"/>
    </row>
    <row r="25" spans="1:7" s="56" customFormat="1" ht="18" customHeight="1">
      <c r="A25" s="56" t="s">
        <v>36</v>
      </c>
      <c r="B25" s="58"/>
      <c r="C25" s="113"/>
      <c r="D25" s="58"/>
      <c r="E25" s="58"/>
      <c r="F25" s="58"/>
    </row>
    <row r="26" spans="1:7" ht="18" customHeight="1">
      <c r="A26" s="61" t="str">
        <f>A3</f>
        <v>AS AT DECEMBER 31, 2020</v>
      </c>
      <c r="B26" s="61"/>
      <c r="C26" s="109"/>
      <c r="D26" s="61"/>
      <c r="E26" s="61"/>
      <c r="F26" s="61"/>
    </row>
    <row r="27" spans="1:7" ht="18" customHeight="1">
      <c r="A27" s="14"/>
      <c r="B27" s="61"/>
      <c r="C27" s="109"/>
      <c r="D27" s="61"/>
      <c r="E27" s="61"/>
      <c r="F27" s="61"/>
    </row>
    <row r="28" spans="1:7" ht="18" customHeight="1">
      <c r="A28" s="58" t="s">
        <v>46</v>
      </c>
      <c r="C28" s="113"/>
      <c r="D28" s="58"/>
      <c r="E28" s="74"/>
      <c r="F28" s="58"/>
      <c r="G28" s="74"/>
    </row>
    <row r="29" spans="1:7" ht="18" customHeight="1">
      <c r="C29" s="92"/>
      <c r="D29" s="59"/>
      <c r="E29" s="131" t="s">
        <v>125</v>
      </c>
      <c r="F29" s="131"/>
      <c r="G29" s="131"/>
    </row>
    <row r="30" spans="1:7" ht="18" customHeight="1">
      <c r="A30" s="58"/>
      <c r="C30" s="93" t="s">
        <v>38</v>
      </c>
      <c r="D30" s="59"/>
      <c r="E30" s="60">
        <f>E7</f>
        <v>2020</v>
      </c>
      <c r="F30" s="75"/>
      <c r="G30" s="60">
        <f>G7</f>
        <v>2019</v>
      </c>
    </row>
    <row r="31" spans="1:7" ht="18" customHeight="1">
      <c r="A31" s="58" t="s">
        <v>47</v>
      </c>
      <c r="C31" s="92"/>
      <c r="D31" s="14"/>
      <c r="E31" s="82"/>
      <c r="F31" s="14"/>
      <c r="G31" s="82"/>
    </row>
    <row r="32" spans="1:7" ht="18" customHeight="1">
      <c r="A32" s="18" t="s">
        <v>12</v>
      </c>
      <c r="C32" s="92" t="s">
        <v>141</v>
      </c>
      <c r="D32" s="14"/>
      <c r="E32" s="78">
        <v>328134141</v>
      </c>
      <c r="F32" s="78"/>
      <c r="G32" s="78">
        <v>333324560</v>
      </c>
    </row>
    <row r="33" spans="1:8" ht="18" customHeight="1">
      <c r="A33" s="14" t="s">
        <v>31</v>
      </c>
      <c r="C33" s="107" t="s">
        <v>142</v>
      </c>
      <c r="E33" s="83">
        <v>289209148</v>
      </c>
      <c r="F33" s="83"/>
      <c r="G33" s="83">
        <v>340170757</v>
      </c>
    </row>
    <row r="34" spans="1:8" ht="18" customHeight="1">
      <c r="A34" s="63" t="s">
        <v>30</v>
      </c>
      <c r="B34" s="14"/>
      <c r="C34" s="92"/>
      <c r="E34" s="70">
        <v>10506608</v>
      </c>
      <c r="F34" s="70"/>
      <c r="G34" s="70">
        <v>19799767</v>
      </c>
    </row>
    <row r="35" spans="1:8" ht="18" customHeight="1">
      <c r="A35" s="14" t="s">
        <v>69</v>
      </c>
      <c r="C35" s="92" t="s">
        <v>143</v>
      </c>
      <c r="E35" s="70">
        <v>198592331</v>
      </c>
      <c r="F35" s="70"/>
      <c r="G35" s="70">
        <v>137094718</v>
      </c>
    </row>
    <row r="36" spans="1:8" ht="18" customHeight="1">
      <c r="A36" s="14" t="s">
        <v>63</v>
      </c>
      <c r="C36" s="92">
        <v>19</v>
      </c>
      <c r="E36" s="70">
        <v>168530256</v>
      </c>
      <c r="F36" s="70"/>
      <c r="G36" s="70">
        <v>170123670</v>
      </c>
    </row>
    <row r="37" spans="1:8" ht="18" customHeight="1">
      <c r="A37" s="44" t="s">
        <v>103</v>
      </c>
      <c r="B37" s="14"/>
      <c r="C37" s="92" t="s">
        <v>144</v>
      </c>
      <c r="E37" s="70">
        <v>311389181</v>
      </c>
      <c r="F37" s="70"/>
      <c r="G37" s="70">
        <v>0</v>
      </c>
      <c r="H37" s="118"/>
    </row>
    <row r="38" spans="1:8" ht="18" customHeight="1">
      <c r="A38" s="18" t="s">
        <v>48</v>
      </c>
      <c r="C38" s="107" t="s">
        <v>145</v>
      </c>
      <c r="E38" s="70">
        <v>5740013</v>
      </c>
      <c r="F38" s="70"/>
      <c r="G38" s="70">
        <v>438781</v>
      </c>
    </row>
    <row r="39" spans="1:8" ht="18" customHeight="1">
      <c r="A39" s="44" t="s">
        <v>97</v>
      </c>
      <c r="B39" s="114"/>
      <c r="C39" s="92" t="s">
        <v>146</v>
      </c>
      <c r="D39" s="14"/>
      <c r="E39" s="70">
        <v>0</v>
      </c>
      <c r="F39" s="78"/>
      <c r="G39" s="70">
        <v>19175314</v>
      </c>
    </row>
    <row r="40" spans="1:8" ht="18" customHeight="1">
      <c r="A40" s="18" t="s">
        <v>13</v>
      </c>
      <c r="C40" s="107">
        <v>23</v>
      </c>
      <c r="D40" s="14"/>
      <c r="E40" s="67">
        <v>15240652</v>
      </c>
      <c r="F40" s="78"/>
      <c r="G40" s="67">
        <v>17871920</v>
      </c>
    </row>
    <row r="41" spans="1:8" ht="18" customHeight="1">
      <c r="A41" s="61" t="s">
        <v>49</v>
      </c>
      <c r="C41" s="104"/>
      <c r="D41" s="14"/>
      <c r="E41" s="66">
        <f>SUM(E32:E40)</f>
        <v>1327342330</v>
      </c>
      <c r="F41" s="78"/>
      <c r="G41" s="66">
        <f>SUM(G32:G40)</f>
        <v>1037999487</v>
      </c>
    </row>
    <row r="42" spans="1:8" ht="18" customHeight="1">
      <c r="A42" s="61"/>
      <c r="C42" s="104"/>
      <c r="D42" s="14"/>
      <c r="E42" s="116"/>
      <c r="F42" s="65"/>
      <c r="G42" s="65"/>
    </row>
    <row r="43" spans="1:8" ht="18" customHeight="1">
      <c r="A43" s="84" t="s">
        <v>50</v>
      </c>
      <c r="B43" s="81"/>
      <c r="D43" s="81"/>
      <c r="E43" s="117"/>
      <c r="F43" s="1"/>
      <c r="G43" s="1"/>
    </row>
    <row r="44" spans="1:8" ht="18" customHeight="1">
      <c r="A44" s="94" t="s">
        <v>104</v>
      </c>
      <c r="B44" s="81"/>
      <c r="C44" s="107" t="s">
        <v>144</v>
      </c>
      <c r="D44" s="81"/>
      <c r="E44" s="1">
        <v>739059084</v>
      </c>
      <c r="F44" s="1"/>
      <c r="G44" s="1">
        <v>1049023546</v>
      </c>
    </row>
    <row r="45" spans="1:8" s="81" customFormat="1" ht="18" customHeight="1">
      <c r="A45" s="18" t="s">
        <v>51</v>
      </c>
      <c r="C45" s="107" t="s">
        <v>145</v>
      </c>
      <c r="E45" s="1">
        <v>2311604</v>
      </c>
      <c r="F45" s="1"/>
      <c r="G45" s="1">
        <v>950062</v>
      </c>
    </row>
    <row r="46" spans="1:8" s="81" customFormat="1" ht="18" customHeight="1">
      <c r="A46" s="18" t="s">
        <v>62</v>
      </c>
      <c r="C46" s="107">
        <v>24</v>
      </c>
      <c r="E46" s="54">
        <v>128175780</v>
      </c>
      <c r="F46" s="1"/>
      <c r="G46" s="54">
        <v>105685887</v>
      </c>
    </row>
    <row r="47" spans="1:8" s="81" customFormat="1" ht="18" customHeight="1">
      <c r="A47" s="61" t="s">
        <v>52</v>
      </c>
      <c r="C47" s="107"/>
      <c r="E47" s="54">
        <f>SUM(E44:E46)</f>
        <v>869546468</v>
      </c>
      <c r="F47" s="1"/>
      <c r="G47" s="54">
        <f>SUM(G44:G46)</f>
        <v>1155659495</v>
      </c>
    </row>
    <row r="48" spans="1:8" s="81" customFormat="1" ht="18" customHeight="1">
      <c r="A48" s="61"/>
      <c r="C48" s="107"/>
      <c r="D48" s="7"/>
      <c r="E48" s="117"/>
      <c r="F48" s="1"/>
      <c r="G48" s="1"/>
    </row>
    <row r="49" spans="1:7" s="81" customFormat="1" ht="18" customHeight="1">
      <c r="A49" s="61" t="s">
        <v>53</v>
      </c>
      <c r="B49" s="44"/>
      <c r="C49" s="104"/>
      <c r="D49" s="14"/>
      <c r="E49" s="67">
        <f>SUM(E47,E41)</f>
        <v>2196888798</v>
      </c>
      <c r="F49" s="78"/>
      <c r="G49" s="67">
        <f>SUM(G47,G41)</f>
        <v>2193658982</v>
      </c>
    </row>
    <row r="50" spans="1:7" s="81" customFormat="1" ht="18" customHeight="1">
      <c r="A50" s="61"/>
      <c r="B50" s="44"/>
      <c r="C50" s="104"/>
      <c r="D50" s="14"/>
      <c r="E50" s="65"/>
      <c r="F50" s="78"/>
      <c r="G50" s="65"/>
    </row>
    <row r="51" spans="1:7" ht="18" customHeight="1">
      <c r="A51" s="61" t="s">
        <v>54</v>
      </c>
      <c r="C51" s="92"/>
      <c r="D51" s="14"/>
      <c r="E51" s="65"/>
      <c r="F51" s="65"/>
      <c r="G51" s="65"/>
    </row>
    <row r="52" spans="1:7" ht="18" customHeight="1">
      <c r="A52" s="14" t="s">
        <v>55</v>
      </c>
      <c r="C52" s="107">
        <v>25</v>
      </c>
      <c r="D52" s="14"/>
      <c r="E52" s="78"/>
      <c r="F52" s="78"/>
      <c r="G52" s="78"/>
    </row>
    <row r="53" spans="1:7" ht="18" customHeight="1" thickBot="1">
      <c r="A53" s="44" t="s">
        <v>0</v>
      </c>
      <c r="B53" s="63" t="s">
        <v>56</v>
      </c>
      <c r="C53" s="104"/>
      <c r="D53" s="14"/>
      <c r="E53" s="2">
        <v>27600824751</v>
      </c>
      <c r="F53" s="78"/>
      <c r="G53" s="2">
        <v>27600824751</v>
      </c>
    </row>
    <row r="54" spans="1:7" ht="18" customHeight="1" thickTop="1">
      <c r="A54" s="44" t="s">
        <v>0</v>
      </c>
      <c r="B54" s="63" t="s">
        <v>57</v>
      </c>
      <c r="C54" s="104"/>
      <c r="D54" s="14"/>
      <c r="E54" s="1">
        <f>SE!D19</f>
        <v>24467649500</v>
      </c>
      <c r="F54" s="65"/>
      <c r="G54" s="1">
        <f>SE!D16</f>
        <v>24467648060</v>
      </c>
    </row>
    <row r="55" spans="1:7" ht="18" customHeight="1">
      <c r="A55" s="63" t="s">
        <v>64</v>
      </c>
      <c r="C55" s="104">
        <v>26</v>
      </c>
      <c r="D55" s="14"/>
      <c r="E55" s="1">
        <v>0</v>
      </c>
      <c r="F55" s="65"/>
      <c r="G55" s="1">
        <v>0</v>
      </c>
    </row>
    <row r="56" spans="1:7" ht="18" customHeight="1">
      <c r="A56" s="63" t="s">
        <v>102</v>
      </c>
      <c r="C56" s="104">
        <v>25</v>
      </c>
      <c r="D56" s="14"/>
      <c r="E56" s="1">
        <f>SE!F19</f>
        <v>-9667487640</v>
      </c>
      <c r="F56" s="65"/>
      <c r="G56" s="1">
        <f>SE!F16</f>
        <v>-9667486450</v>
      </c>
    </row>
    <row r="57" spans="1:7" ht="18" customHeight="1">
      <c r="A57" s="14" t="s">
        <v>70</v>
      </c>
      <c r="C57" s="92"/>
      <c r="D57" s="14"/>
      <c r="E57" s="1">
        <f>SE!J19</f>
        <v>-2449324888</v>
      </c>
      <c r="F57" s="65"/>
      <c r="G57" s="1">
        <f>SE!J16</f>
        <v>-1815597192</v>
      </c>
    </row>
    <row r="58" spans="1:7" ht="18" customHeight="1">
      <c r="A58" s="44" t="s">
        <v>65</v>
      </c>
      <c r="B58" s="14"/>
      <c r="C58" s="92">
        <v>27</v>
      </c>
      <c r="D58" s="14"/>
      <c r="E58" s="54">
        <f>SE!L19</f>
        <v>309681218</v>
      </c>
      <c r="F58" s="65"/>
      <c r="G58" s="54">
        <f>SE!L16</f>
        <v>309681218</v>
      </c>
    </row>
    <row r="59" spans="1:7" ht="18" customHeight="1">
      <c r="A59" s="61" t="s">
        <v>90</v>
      </c>
      <c r="C59" s="92"/>
      <c r="D59" s="14"/>
      <c r="E59" s="54">
        <f>SUM(E54:E58)</f>
        <v>12660518190</v>
      </c>
      <c r="F59" s="65"/>
      <c r="G59" s="54">
        <f>SUM(G54:G58)</f>
        <v>13294245636</v>
      </c>
    </row>
    <row r="60" spans="1:7" ht="18" customHeight="1">
      <c r="A60" s="14"/>
      <c r="C60" s="112"/>
      <c r="D60" s="14"/>
      <c r="E60" s="85"/>
      <c r="F60" s="65"/>
      <c r="G60" s="1"/>
    </row>
    <row r="61" spans="1:7" ht="18" customHeight="1" thickBot="1">
      <c r="A61" s="61" t="s">
        <v>58</v>
      </c>
      <c r="C61" s="92"/>
      <c r="D61" s="14"/>
      <c r="E61" s="2">
        <f>SUM(E49,E59)</f>
        <v>14857406988</v>
      </c>
      <c r="F61" s="1"/>
      <c r="G61" s="2">
        <f>SUM(G49,G59)</f>
        <v>15487904618</v>
      </c>
    </row>
    <row r="62" spans="1:7" ht="18" customHeight="1" thickTop="1"/>
    <row r="63" spans="1:7" ht="18" customHeight="1">
      <c r="E63" s="39"/>
      <c r="F63" s="39"/>
      <c r="G63" s="39"/>
    </row>
    <row r="64" spans="1:7" ht="18" customHeight="1">
      <c r="E64" s="39"/>
      <c r="F64" s="39"/>
      <c r="G64" s="39"/>
    </row>
  </sheetData>
  <mergeCells count="2">
    <mergeCell ref="E6:G6"/>
    <mergeCell ref="E29:G29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4" fitToHeight="0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23" max="16383" man="1"/>
  </rowBreaks>
  <colBreaks count="1" manualBreakCount="1">
    <brk id="7" max="1048575" man="1"/>
  </colBreaks>
  <ignoredErrors>
    <ignoredError sqref="G5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Normal="100" zoomScaleSheetLayoutView="100" workbookViewId="0">
      <selection activeCell="H18" sqref="H1:XFD1048576"/>
    </sheetView>
  </sheetViews>
  <sheetFormatPr defaultColWidth="9.140625" defaultRowHeight="18" customHeight="1"/>
  <cols>
    <col min="1" max="1" width="2.42578125" style="44" customWidth="1"/>
    <col min="2" max="2" width="50.140625" style="44" customWidth="1"/>
    <col min="3" max="3" width="8.42578125" style="107" customWidth="1"/>
    <col min="4" max="4" width="1.5703125" style="44" customWidth="1"/>
    <col min="5" max="5" width="13.5703125" style="73" customWidth="1"/>
    <col min="6" max="6" width="1.5703125" style="44" customWidth="1"/>
    <col min="7" max="7" width="13.5703125" style="73" customWidth="1"/>
    <col min="8" max="9" width="9.140625" style="44"/>
    <col min="10" max="10" width="9.7109375" style="44" bestFit="1" customWidth="1"/>
    <col min="11" max="16384" width="9.140625" style="44"/>
  </cols>
  <sheetData>
    <row r="1" spans="1:7" s="56" customFormat="1" ht="18" customHeight="1">
      <c r="A1" s="3" t="s">
        <v>27</v>
      </c>
      <c r="B1" s="41"/>
      <c r="C1" s="95"/>
      <c r="D1" s="41"/>
      <c r="E1" s="38"/>
      <c r="F1" s="41"/>
      <c r="G1" s="38"/>
    </row>
    <row r="2" spans="1:7" ht="18" customHeight="1">
      <c r="A2" s="56" t="s">
        <v>71</v>
      </c>
      <c r="B2" s="41"/>
      <c r="C2" s="95"/>
      <c r="D2" s="41"/>
      <c r="E2" s="38"/>
      <c r="F2" s="41"/>
      <c r="G2" s="38"/>
    </row>
    <row r="3" spans="1:7" ht="18" customHeight="1">
      <c r="A3" s="61" t="s">
        <v>159</v>
      </c>
      <c r="B3" s="41"/>
      <c r="C3" s="95"/>
      <c r="D3" s="41"/>
      <c r="E3" s="45"/>
      <c r="F3" s="41"/>
      <c r="G3" s="45"/>
    </row>
    <row r="4" spans="1:7" ht="18" customHeight="1">
      <c r="A4" s="41"/>
      <c r="B4" s="41"/>
      <c r="C4" s="95"/>
      <c r="D4" s="41"/>
      <c r="E4" s="57"/>
      <c r="F4" s="41"/>
      <c r="G4" s="57"/>
    </row>
    <row r="5" spans="1:7" ht="18" customHeight="1">
      <c r="B5" s="41"/>
      <c r="C5" s="95"/>
      <c r="D5" s="41"/>
      <c r="E5" s="132" t="s">
        <v>125</v>
      </c>
      <c r="F5" s="132"/>
      <c r="G5" s="132"/>
    </row>
    <row r="6" spans="1:7" ht="18" customHeight="1">
      <c r="B6" s="58"/>
      <c r="C6" s="93" t="s">
        <v>38</v>
      </c>
      <c r="D6" s="59"/>
      <c r="E6" s="96">
        <v>2020</v>
      </c>
      <c r="F6" s="59"/>
      <c r="G6" s="96">
        <v>2019</v>
      </c>
    </row>
    <row r="7" spans="1:7" ht="18" customHeight="1">
      <c r="A7" s="61" t="s">
        <v>72</v>
      </c>
      <c r="C7" s="92"/>
      <c r="D7" s="14"/>
      <c r="E7" s="62"/>
      <c r="F7" s="14"/>
      <c r="G7" s="62"/>
    </row>
    <row r="8" spans="1:7" ht="18" customHeight="1">
      <c r="A8" s="44" t="s">
        <v>79</v>
      </c>
      <c r="B8" s="14"/>
      <c r="C8" s="92">
        <v>5</v>
      </c>
      <c r="D8" s="63"/>
      <c r="E8" s="64">
        <v>11379228023</v>
      </c>
      <c r="F8" s="63"/>
      <c r="G8" s="64">
        <v>12922809092</v>
      </c>
    </row>
    <row r="9" spans="1:7" ht="18" customHeight="1">
      <c r="A9" s="18" t="s">
        <v>73</v>
      </c>
      <c r="C9" s="92"/>
      <c r="D9" s="14"/>
      <c r="E9" s="65">
        <v>38126372</v>
      </c>
      <c r="F9" s="14"/>
      <c r="G9" s="65">
        <v>215925699</v>
      </c>
    </row>
    <row r="10" spans="1:7" ht="18" customHeight="1">
      <c r="A10" s="44" t="s">
        <v>111</v>
      </c>
      <c r="C10" s="92" t="s">
        <v>146</v>
      </c>
      <c r="D10" s="14"/>
      <c r="E10" s="65">
        <v>19175314</v>
      </c>
      <c r="F10" s="14"/>
      <c r="G10" s="65">
        <v>21389840</v>
      </c>
    </row>
    <row r="11" spans="1:7" ht="18" customHeight="1">
      <c r="A11" s="18" t="s">
        <v>66</v>
      </c>
      <c r="C11" s="92">
        <v>5</v>
      </c>
      <c r="D11" s="14"/>
      <c r="E11" s="65">
        <v>80132366</v>
      </c>
      <c r="F11" s="14"/>
      <c r="G11" s="65">
        <v>107843709</v>
      </c>
    </row>
    <row r="12" spans="1:7" ht="18" customHeight="1">
      <c r="A12" s="61" t="s">
        <v>74</v>
      </c>
      <c r="C12" s="92"/>
      <c r="D12" s="14"/>
      <c r="E12" s="66">
        <f>SUM(E8:E11)</f>
        <v>11516662075</v>
      </c>
      <c r="F12" s="14"/>
      <c r="G12" s="66">
        <f>SUM(G8:G11)</f>
        <v>13267968340</v>
      </c>
    </row>
    <row r="13" spans="1:7" ht="18" customHeight="1">
      <c r="A13" s="61"/>
      <c r="C13" s="92"/>
      <c r="D13" s="14"/>
      <c r="E13" s="65"/>
      <c r="F13" s="14"/>
      <c r="G13" s="65"/>
    </row>
    <row r="14" spans="1:7" ht="18" customHeight="1">
      <c r="A14" s="61" t="s">
        <v>75</v>
      </c>
      <c r="C14" s="92"/>
      <c r="D14" s="14"/>
      <c r="E14" s="65"/>
      <c r="F14" s="14"/>
      <c r="G14" s="65"/>
    </row>
    <row r="15" spans="1:7" ht="18" customHeight="1">
      <c r="A15" s="14" t="s">
        <v>76</v>
      </c>
      <c r="B15" s="14"/>
      <c r="C15" s="92" t="s">
        <v>153</v>
      </c>
      <c r="D15" s="14"/>
      <c r="E15" s="65"/>
      <c r="F15" s="14"/>
      <c r="G15" s="65"/>
    </row>
    <row r="16" spans="1:7" ht="18" customHeight="1">
      <c r="A16" s="14" t="s">
        <v>0</v>
      </c>
      <c r="B16" s="14" t="s">
        <v>80</v>
      </c>
      <c r="C16" s="92">
        <v>5</v>
      </c>
      <c r="D16" s="14"/>
      <c r="E16" s="65">
        <v>11222681539</v>
      </c>
      <c r="F16" s="14"/>
      <c r="G16" s="65">
        <v>13385969008</v>
      </c>
    </row>
    <row r="17" spans="1:7" ht="18" customHeight="1">
      <c r="A17" s="14" t="s">
        <v>0</v>
      </c>
      <c r="B17" s="14" t="s">
        <v>81</v>
      </c>
      <c r="C17" s="92"/>
      <c r="D17" s="14"/>
      <c r="E17" s="65">
        <v>69225314</v>
      </c>
      <c r="F17" s="14"/>
      <c r="G17" s="65">
        <v>241851797</v>
      </c>
    </row>
    <row r="18" spans="1:7" ht="18" customHeight="1">
      <c r="A18" s="14" t="s">
        <v>0</v>
      </c>
      <c r="B18" s="14" t="s">
        <v>148</v>
      </c>
      <c r="C18" s="92"/>
      <c r="D18" s="14"/>
      <c r="E18" s="67">
        <v>-83585796</v>
      </c>
      <c r="F18" s="14"/>
      <c r="G18" s="67">
        <v>-72802730</v>
      </c>
    </row>
    <row r="19" spans="1:7" ht="18" customHeight="1">
      <c r="A19" s="14" t="s">
        <v>82</v>
      </c>
      <c r="B19" s="14"/>
      <c r="C19" s="92"/>
      <c r="D19" s="14"/>
      <c r="E19" s="65">
        <f>SUM(E16:E18)</f>
        <v>11208321057</v>
      </c>
      <c r="F19" s="14"/>
      <c r="G19" s="65">
        <f>SUM(G16:G18)</f>
        <v>13555018075</v>
      </c>
    </row>
    <row r="20" spans="1:7" ht="18" customHeight="1">
      <c r="A20" s="44" t="s">
        <v>67</v>
      </c>
      <c r="B20" s="14"/>
      <c r="C20" s="92">
        <v>29</v>
      </c>
      <c r="D20" s="14"/>
      <c r="E20" s="65">
        <v>170162523</v>
      </c>
      <c r="F20" s="14"/>
      <c r="G20" s="65">
        <v>174375018</v>
      </c>
    </row>
    <row r="21" spans="1:7" ht="18" customHeight="1">
      <c r="A21" s="18" t="s">
        <v>68</v>
      </c>
      <c r="C21" s="92" t="s">
        <v>154</v>
      </c>
      <c r="D21" s="68"/>
      <c r="E21" s="65">
        <v>492162333</v>
      </c>
      <c r="F21" s="68"/>
      <c r="G21" s="65">
        <v>543453591</v>
      </c>
    </row>
    <row r="22" spans="1:7" ht="18" customHeight="1">
      <c r="A22" s="18" t="s">
        <v>6</v>
      </c>
      <c r="C22" s="92" t="s">
        <v>147</v>
      </c>
      <c r="D22" s="14"/>
      <c r="E22" s="54">
        <v>251275182</v>
      </c>
      <c r="F22" s="14"/>
      <c r="G22" s="54">
        <v>347691068</v>
      </c>
    </row>
    <row r="23" spans="1:7" ht="18" customHeight="1">
      <c r="A23" s="61" t="s">
        <v>77</v>
      </c>
      <c r="C23" s="103"/>
      <c r="D23" s="14"/>
      <c r="E23" s="66">
        <f>SUM(E19:E22)</f>
        <v>12121921095</v>
      </c>
      <c r="F23" s="14"/>
      <c r="G23" s="66">
        <f>SUM(G19:G22)</f>
        <v>14620537752</v>
      </c>
    </row>
    <row r="24" spans="1:7" ht="18" customHeight="1">
      <c r="A24" s="61"/>
      <c r="C24" s="104"/>
      <c r="D24" s="63"/>
      <c r="E24" s="65"/>
      <c r="F24" s="63"/>
      <c r="G24" s="65"/>
    </row>
    <row r="25" spans="1:7" ht="18" customHeight="1">
      <c r="A25" s="61" t="s">
        <v>126</v>
      </c>
      <c r="C25" s="92"/>
      <c r="D25" s="14"/>
      <c r="E25" s="1">
        <f>E12-E23</f>
        <v>-605259020</v>
      </c>
      <c r="F25" s="14"/>
      <c r="G25" s="1">
        <f>G12-G23</f>
        <v>-1352569412</v>
      </c>
    </row>
    <row r="26" spans="1:7" ht="18" customHeight="1">
      <c r="A26" s="61"/>
      <c r="C26" s="92"/>
      <c r="D26" s="14"/>
      <c r="E26" s="1"/>
      <c r="F26" s="18"/>
      <c r="G26" s="1"/>
    </row>
    <row r="27" spans="1:7" ht="18" customHeight="1">
      <c r="A27" s="120" t="s">
        <v>149</v>
      </c>
      <c r="B27" s="121"/>
      <c r="C27" s="92"/>
      <c r="D27" s="14"/>
      <c r="E27" s="1"/>
      <c r="F27" s="14"/>
      <c r="G27" s="1"/>
    </row>
    <row r="28" spans="1:7" ht="18" customHeight="1">
      <c r="A28" s="122" t="s">
        <v>128</v>
      </c>
      <c r="B28" s="121"/>
      <c r="C28" s="92"/>
      <c r="D28" s="14"/>
      <c r="E28" s="1"/>
      <c r="F28" s="14"/>
      <c r="G28" s="1"/>
    </row>
    <row r="29" spans="1:7" ht="18" customHeight="1">
      <c r="A29" s="122" t="s">
        <v>135</v>
      </c>
      <c r="B29" s="121"/>
      <c r="C29" s="92">
        <v>24</v>
      </c>
      <c r="D29" s="14"/>
      <c r="E29" s="54">
        <v>-28468676</v>
      </c>
      <c r="F29" s="14"/>
      <c r="G29" s="54">
        <v>0</v>
      </c>
    </row>
    <row r="30" spans="1:7" ht="18" customHeight="1">
      <c r="A30" s="61"/>
      <c r="C30" s="92"/>
      <c r="D30" s="14"/>
      <c r="E30" s="1"/>
      <c r="F30" s="14"/>
      <c r="G30" s="1"/>
    </row>
    <row r="31" spans="1:7" ht="18" customHeight="1" thickBot="1">
      <c r="A31" s="61" t="s">
        <v>127</v>
      </c>
      <c r="B31" s="69"/>
      <c r="C31" s="105"/>
      <c r="D31" s="69"/>
      <c r="E31" s="2">
        <f>E25+E29</f>
        <v>-633727696</v>
      </c>
      <c r="F31" s="69"/>
      <c r="G31" s="2">
        <f>G25+G29</f>
        <v>-1352569412</v>
      </c>
    </row>
    <row r="32" spans="1:7" ht="18" customHeight="1" thickTop="1">
      <c r="A32" s="61"/>
      <c r="B32" s="69"/>
      <c r="C32" s="105"/>
      <c r="D32" s="69"/>
      <c r="E32" s="70"/>
      <c r="F32" s="69"/>
      <c r="G32" s="70"/>
    </row>
    <row r="33" spans="1:7" ht="18" customHeight="1" thickBot="1">
      <c r="A33" s="61" t="s">
        <v>78</v>
      </c>
      <c r="B33" s="71"/>
      <c r="C33" s="106">
        <v>30</v>
      </c>
      <c r="D33" s="71"/>
      <c r="E33" s="72">
        <f>E25/25487134691</f>
        <v>-2.3747629042574513E-2</v>
      </c>
      <c r="F33" s="71"/>
      <c r="G33" s="72">
        <v>-6.3E-2</v>
      </c>
    </row>
    <row r="34" spans="1:7" ht="18" customHeight="1" thickTop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6" orientation="portrait" useFirstPageNumber="1" r:id="rId1"/>
  <headerFooter>
    <oddFooter>&amp;L&amp;"Times New Roman,Regular"&amp;9The accompanying notes to financial statements are an integral part of these financial statements.&amp;R&amp;"Angsana New,Regular"&amp;13&amp;P</oddFooter>
  </headerFooter>
  <ignoredErrors>
    <ignoredError sqref="C2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"/>
  <sheetViews>
    <sheetView zoomScaleNormal="100" zoomScaleSheetLayoutView="100" workbookViewId="0"/>
  </sheetViews>
  <sheetFormatPr defaultColWidth="9.140625" defaultRowHeight="18" customHeight="1"/>
  <cols>
    <col min="1" max="1" width="38.42578125" style="40" customWidth="1"/>
    <col min="2" max="2" width="7.42578125" style="40" customWidth="1"/>
    <col min="3" max="3" width="1.5703125" style="40" customWidth="1"/>
    <col min="4" max="4" width="14.5703125" style="45" customWidth="1"/>
    <col min="5" max="5" width="1.5703125" style="45" customWidth="1"/>
    <col min="6" max="6" width="14" style="45" customWidth="1"/>
    <col min="7" max="7" width="1.5703125" style="45" customWidth="1"/>
    <col min="8" max="8" width="13.5703125" style="45" customWidth="1"/>
    <col min="9" max="9" width="1.5703125" style="45" customWidth="1"/>
    <col min="10" max="10" width="14.140625" style="45" customWidth="1"/>
    <col min="11" max="11" width="1.5703125" style="45" customWidth="1"/>
    <col min="12" max="12" width="13.5703125" style="45" customWidth="1"/>
    <col min="13" max="13" width="1.5703125" style="45" customWidth="1"/>
    <col min="14" max="14" width="13.5703125" style="45" customWidth="1"/>
    <col min="15" max="15" width="15.85546875" style="39" bestFit="1" customWidth="1"/>
    <col min="16" max="16384" width="9.140625" style="40"/>
  </cols>
  <sheetData>
    <row r="1" spans="1:44" ht="18" customHeight="1">
      <c r="A1" s="3" t="s">
        <v>27</v>
      </c>
      <c r="B1" s="34"/>
      <c r="C1" s="35"/>
      <c r="D1" s="36"/>
      <c r="E1" s="36"/>
      <c r="F1" s="37"/>
      <c r="G1" s="37"/>
      <c r="H1" s="37"/>
      <c r="I1" s="37"/>
      <c r="J1" s="37"/>
      <c r="K1" s="37"/>
      <c r="L1" s="38"/>
      <c r="M1" s="37"/>
      <c r="N1" s="38"/>
    </row>
    <row r="2" spans="1:44" ht="18" customHeight="1">
      <c r="A2" s="41" t="s">
        <v>83</v>
      </c>
      <c r="B2" s="34"/>
      <c r="C2" s="42"/>
      <c r="D2" s="43"/>
      <c r="E2" s="43"/>
      <c r="F2" s="37"/>
      <c r="G2" s="37"/>
      <c r="H2" s="37"/>
      <c r="I2" s="37"/>
      <c r="J2" s="37"/>
      <c r="K2" s="37"/>
      <c r="L2" s="38"/>
      <c r="M2" s="37"/>
      <c r="N2" s="38"/>
    </row>
    <row r="3" spans="1:44" s="44" customFormat="1" ht="18" customHeight="1">
      <c r="A3" s="61" t="s">
        <v>159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39"/>
    </row>
    <row r="4" spans="1:44" s="44" customFormat="1" ht="18" customHeight="1">
      <c r="A4" s="41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39"/>
    </row>
    <row r="5" spans="1:44" s="44" customFormat="1" ht="18" customHeight="1">
      <c r="A5" s="41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39"/>
    </row>
    <row r="6" spans="1:44" ht="18" customHeight="1">
      <c r="A6" s="35"/>
      <c r="B6" s="35"/>
      <c r="D6" s="133" t="s">
        <v>125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46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</row>
    <row r="7" spans="1:44" ht="18" customHeight="1">
      <c r="A7" s="35"/>
      <c r="B7" s="42"/>
      <c r="D7" s="48" t="s">
        <v>84</v>
      </c>
      <c r="E7" s="48"/>
      <c r="F7" s="49"/>
      <c r="G7" s="48"/>
      <c r="H7" s="134" t="s">
        <v>88</v>
      </c>
      <c r="I7" s="134"/>
      <c r="J7" s="134"/>
      <c r="K7" s="48"/>
      <c r="L7" s="37"/>
      <c r="M7" s="48"/>
      <c r="N7" s="37"/>
    </row>
    <row r="8" spans="1:44" ht="18" customHeight="1">
      <c r="A8" s="35"/>
      <c r="B8" s="42"/>
      <c r="D8" s="37" t="s">
        <v>85</v>
      </c>
      <c r="E8" s="37"/>
      <c r="F8" s="48" t="s">
        <v>113</v>
      </c>
      <c r="G8" s="48"/>
      <c r="H8" s="48" t="s">
        <v>87</v>
      </c>
      <c r="I8" s="48"/>
      <c r="J8" s="48"/>
      <c r="K8" s="48"/>
      <c r="L8" s="37" t="s">
        <v>115</v>
      </c>
      <c r="M8" s="48"/>
    </row>
    <row r="9" spans="1:44" ht="18" customHeight="1">
      <c r="A9" s="35"/>
      <c r="B9" s="119" t="s">
        <v>38</v>
      </c>
      <c r="D9" s="119" t="s">
        <v>86</v>
      </c>
      <c r="E9" s="48"/>
      <c r="F9" s="119" t="s">
        <v>114</v>
      </c>
      <c r="G9" s="48"/>
      <c r="H9" s="119" t="s">
        <v>112</v>
      </c>
      <c r="I9" s="48"/>
      <c r="J9" s="119" t="s">
        <v>70</v>
      </c>
      <c r="K9" s="48"/>
      <c r="L9" s="119" t="s">
        <v>116</v>
      </c>
      <c r="M9" s="48"/>
      <c r="N9" s="119" t="s">
        <v>89</v>
      </c>
    </row>
    <row r="10" spans="1:44" ht="18" customHeight="1">
      <c r="A10" s="35"/>
      <c r="B10" s="42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44" ht="18" customHeight="1">
      <c r="A11" s="50" t="s">
        <v>91</v>
      </c>
      <c r="B11" s="42"/>
      <c r="D11" s="51">
        <v>96104091707</v>
      </c>
      <c r="E11" s="51"/>
      <c r="F11" s="1">
        <v>-61757357060</v>
      </c>
      <c r="G11" s="51"/>
      <c r="H11" s="1">
        <v>18507422</v>
      </c>
      <c r="I11" s="51"/>
      <c r="J11" s="1">
        <v>-21457265785</v>
      </c>
      <c r="K11" s="51"/>
      <c r="L11" s="1">
        <v>309681218</v>
      </c>
      <c r="M11" s="51"/>
      <c r="N11" s="1">
        <f>SUM(D11:L11)</f>
        <v>13217657502</v>
      </c>
    </row>
    <row r="12" spans="1:44" ht="18" customHeight="1">
      <c r="A12" s="52" t="s">
        <v>93</v>
      </c>
      <c r="B12" s="53">
        <v>25</v>
      </c>
      <c r="D12" s="51">
        <v>-82733087643</v>
      </c>
      <c r="E12" s="51"/>
      <c r="F12" s="51">
        <v>61757357060</v>
      </c>
      <c r="G12" s="51"/>
      <c r="H12" s="51">
        <v>0</v>
      </c>
      <c r="I12" s="51"/>
      <c r="J12" s="51">
        <v>20975730583</v>
      </c>
      <c r="K12" s="51"/>
      <c r="L12" s="51">
        <v>0</v>
      </c>
      <c r="M12" s="51"/>
      <c r="N12" s="1">
        <f>SUM(D12:L12)</f>
        <v>0</v>
      </c>
    </row>
    <row r="13" spans="1:44" ht="18" customHeight="1">
      <c r="A13" s="52" t="s">
        <v>94</v>
      </c>
      <c r="B13" s="53">
        <v>25</v>
      </c>
      <c r="D13" s="51">
        <v>0</v>
      </c>
      <c r="E13" s="51"/>
      <c r="F13" s="51">
        <v>0</v>
      </c>
      <c r="G13" s="51"/>
      <c r="H13" s="51">
        <v>-18507422</v>
      </c>
      <c r="I13" s="51"/>
      <c r="J13" s="51">
        <v>18507422</v>
      </c>
      <c r="K13" s="51"/>
      <c r="L13" s="51">
        <v>0</v>
      </c>
      <c r="M13" s="51"/>
      <c r="N13" s="1">
        <f>SUM(D13:L13)</f>
        <v>0</v>
      </c>
    </row>
    <row r="14" spans="1:44" ht="18" customHeight="1">
      <c r="A14" s="47" t="s">
        <v>92</v>
      </c>
      <c r="B14" s="53">
        <v>25</v>
      </c>
      <c r="D14" s="51">
        <v>11096643996</v>
      </c>
      <c r="E14" s="51"/>
      <c r="F14" s="51">
        <v>-9667486450</v>
      </c>
      <c r="G14" s="51"/>
      <c r="H14" s="51">
        <v>0</v>
      </c>
      <c r="I14" s="51"/>
      <c r="J14" s="51">
        <v>0</v>
      </c>
      <c r="K14" s="51"/>
      <c r="L14" s="51">
        <v>0</v>
      </c>
      <c r="M14" s="51"/>
      <c r="N14" s="1">
        <f>SUM(D14:L14)</f>
        <v>1429157546</v>
      </c>
    </row>
    <row r="15" spans="1:44" ht="18" customHeight="1">
      <c r="A15" s="47" t="s">
        <v>131</v>
      </c>
      <c r="B15" s="53"/>
      <c r="D15" s="54">
        <v>0</v>
      </c>
      <c r="E15" s="1"/>
      <c r="F15" s="54">
        <v>0</v>
      </c>
      <c r="G15" s="1"/>
      <c r="H15" s="54">
        <v>0</v>
      </c>
      <c r="I15" s="1"/>
      <c r="J15" s="54">
        <f>PL!G31</f>
        <v>-1352569412</v>
      </c>
      <c r="K15" s="1"/>
      <c r="L15" s="54">
        <f>SUM(B15:H15)</f>
        <v>0</v>
      </c>
      <c r="M15" s="1"/>
      <c r="N15" s="54">
        <f>SUM(D15:L15)</f>
        <v>-1352569412</v>
      </c>
      <c r="O15" s="46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</row>
    <row r="16" spans="1:44" ht="18" customHeight="1">
      <c r="A16" s="50" t="s">
        <v>129</v>
      </c>
      <c r="B16" s="47"/>
      <c r="D16" s="1">
        <f>SUM(D11:D15)</f>
        <v>24467648060</v>
      </c>
      <c r="E16" s="1"/>
      <c r="F16" s="1">
        <f>SUM(F11:F15)</f>
        <v>-9667486450</v>
      </c>
      <c r="G16" s="1"/>
      <c r="H16" s="1">
        <f>SUM(H11:H15)</f>
        <v>0</v>
      </c>
      <c r="I16" s="1"/>
      <c r="J16" s="1">
        <f>SUM(J11:J15)</f>
        <v>-1815597192</v>
      </c>
      <c r="K16" s="1"/>
      <c r="L16" s="1">
        <f>SUM(L11:L15)</f>
        <v>309681218</v>
      </c>
      <c r="M16" s="1"/>
      <c r="N16" s="1">
        <f>SUM(N11:N15)</f>
        <v>13294245636</v>
      </c>
      <c r="O16" s="46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</row>
    <row r="17" spans="1:14" ht="18" customHeight="1">
      <c r="A17" s="47" t="s">
        <v>92</v>
      </c>
      <c r="B17" s="53" t="s">
        <v>150</v>
      </c>
      <c r="D17" s="51">
        <v>1440</v>
      </c>
      <c r="E17" s="51"/>
      <c r="F17" s="51">
        <v>-1190</v>
      </c>
      <c r="G17" s="51"/>
      <c r="H17" s="51">
        <v>0</v>
      </c>
      <c r="I17" s="51"/>
      <c r="J17" s="51">
        <v>0</v>
      </c>
      <c r="K17" s="51"/>
      <c r="L17" s="51">
        <v>0</v>
      </c>
      <c r="M17" s="51"/>
      <c r="N17" s="1">
        <f>SUM(D17:L17)</f>
        <v>250</v>
      </c>
    </row>
    <row r="18" spans="1:14" ht="18" customHeight="1">
      <c r="A18" s="47" t="s">
        <v>131</v>
      </c>
      <c r="B18" s="55"/>
      <c r="D18" s="54">
        <v>0</v>
      </c>
      <c r="E18" s="1"/>
      <c r="F18" s="54">
        <v>0</v>
      </c>
      <c r="G18" s="1"/>
      <c r="H18" s="54">
        <v>0</v>
      </c>
      <c r="I18" s="1"/>
      <c r="J18" s="54">
        <f>PL!E31</f>
        <v>-633727696</v>
      </c>
      <c r="K18" s="1"/>
      <c r="L18" s="54">
        <v>0</v>
      </c>
      <c r="M18" s="1"/>
      <c r="N18" s="54">
        <f>SUM(D18:L18)</f>
        <v>-633727696</v>
      </c>
    </row>
    <row r="19" spans="1:14" ht="18" customHeight="1" thickBot="1">
      <c r="A19" s="50" t="s">
        <v>130</v>
      </c>
      <c r="B19" s="47"/>
      <c r="D19" s="2">
        <f>D16+D17+D18</f>
        <v>24467649500</v>
      </c>
      <c r="E19" s="1"/>
      <c r="F19" s="2">
        <f>F16+F17+F18</f>
        <v>-9667487640</v>
      </c>
      <c r="G19" s="1"/>
      <c r="H19" s="2">
        <f>H16+H17+H18</f>
        <v>0</v>
      </c>
      <c r="I19" s="1"/>
      <c r="J19" s="2">
        <f>J16+J17+J18</f>
        <v>-2449324888</v>
      </c>
      <c r="K19" s="1"/>
      <c r="L19" s="2">
        <f>L16+L17+L18</f>
        <v>309681218</v>
      </c>
      <c r="M19" s="1"/>
      <c r="N19" s="2">
        <f>N16+N17+N18</f>
        <v>12660518190</v>
      </c>
    </row>
    <row r="20" spans="1:14" ht="18" customHeight="1" thickTop="1"/>
  </sheetData>
  <mergeCells count="2">
    <mergeCell ref="D6:N6"/>
    <mergeCell ref="H7:J7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7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zoomScaleNormal="100" zoomScaleSheetLayoutView="110" workbookViewId="0"/>
  </sheetViews>
  <sheetFormatPr defaultColWidth="9.140625" defaultRowHeight="18" customHeight="1"/>
  <cols>
    <col min="1" max="1" width="2.42578125" style="10" customWidth="1"/>
    <col min="2" max="2" width="59.85546875" style="10" customWidth="1"/>
    <col min="3" max="3" width="13.5703125" style="46" customWidth="1"/>
    <col min="4" max="4" width="1.5703125" style="22" customWidth="1"/>
    <col min="5" max="5" width="13.5703125" style="10" customWidth="1"/>
    <col min="6" max="6" width="9.140625" style="99"/>
    <col min="7" max="16384" width="9.140625" style="10"/>
  </cols>
  <sheetData>
    <row r="1" spans="1:6" s="5" customFormat="1" ht="18" customHeight="1">
      <c r="A1" s="3" t="s">
        <v>27</v>
      </c>
      <c r="B1" s="3"/>
      <c r="C1" s="123"/>
      <c r="D1" s="4"/>
      <c r="E1" s="38"/>
      <c r="F1" s="97"/>
    </row>
    <row r="2" spans="1:6" s="5" customFormat="1" ht="18" customHeight="1">
      <c r="A2" s="3" t="s">
        <v>1</v>
      </c>
      <c r="B2" s="3"/>
      <c r="C2" s="124"/>
      <c r="D2" s="4"/>
      <c r="E2" s="38"/>
      <c r="F2" s="97"/>
    </row>
    <row r="3" spans="1:6" s="4" customFormat="1" ht="18" customHeight="1">
      <c r="A3" s="3" t="s">
        <v>159</v>
      </c>
      <c r="B3" s="3"/>
      <c r="C3" s="124"/>
      <c r="E3" s="6"/>
      <c r="F3" s="98"/>
    </row>
    <row r="4" spans="1:6" s="4" customFormat="1" ht="18" customHeight="1">
      <c r="C4" s="46"/>
      <c r="D4" s="7"/>
      <c r="E4" s="7"/>
      <c r="F4" s="98"/>
    </row>
    <row r="5" spans="1:6" s="4" customFormat="1" ht="18" customHeight="1">
      <c r="C5" s="135" t="s">
        <v>125</v>
      </c>
      <c r="D5" s="135"/>
      <c r="E5" s="135"/>
      <c r="F5" s="98"/>
    </row>
    <row r="6" spans="1:6" s="5" customFormat="1" ht="18" customHeight="1">
      <c r="A6" s="8"/>
      <c r="B6" s="8"/>
      <c r="C6" s="88">
        <v>2020</v>
      </c>
      <c r="D6" s="89"/>
      <c r="E6" s="88">
        <v>2019</v>
      </c>
      <c r="F6" s="97"/>
    </row>
    <row r="7" spans="1:6" ht="18" customHeight="1">
      <c r="A7" s="58" t="s">
        <v>2</v>
      </c>
      <c r="B7" s="9"/>
      <c r="D7" s="4"/>
      <c r="E7" s="5"/>
    </row>
    <row r="8" spans="1:6" ht="18" customHeight="1">
      <c r="A8" s="59" t="s">
        <v>132</v>
      </c>
      <c r="C8" s="1">
        <f>+PL!E25</f>
        <v>-605259020</v>
      </c>
      <c r="D8" s="11"/>
      <c r="E8" s="11">
        <f>PL!G25</f>
        <v>-1352569412</v>
      </c>
    </row>
    <row r="9" spans="1:6" ht="18" customHeight="1">
      <c r="A9" s="59" t="s">
        <v>151</v>
      </c>
      <c r="B9" s="12"/>
      <c r="C9" s="126"/>
      <c r="D9" s="11"/>
      <c r="E9" s="13"/>
    </row>
    <row r="10" spans="1:6" ht="18" customHeight="1">
      <c r="A10" s="59" t="s">
        <v>3</v>
      </c>
      <c r="B10" s="12"/>
      <c r="C10" s="126"/>
      <c r="D10" s="11"/>
      <c r="E10" s="13"/>
    </row>
    <row r="11" spans="1:6" ht="18" customHeight="1">
      <c r="A11" s="59" t="s">
        <v>4</v>
      </c>
      <c r="B11" s="12"/>
      <c r="C11" s="1">
        <v>525845828</v>
      </c>
      <c r="D11" s="13"/>
      <c r="E11" s="11">
        <v>900055978</v>
      </c>
    </row>
    <row r="12" spans="1:6" ht="18" customHeight="1">
      <c r="A12" s="10" t="s">
        <v>34</v>
      </c>
      <c r="B12" s="12"/>
      <c r="C12" s="1">
        <v>77886845</v>
      </c>
      <c r="D12" s="13"/>
      <c r="E12" s="11">
        <v>74413022</v>
      </c>
    </row>
    <row r="13" spans="1:6" ht="18" customHeight="1">
      <c r="A13" s="10" t="s">
        <v>29</v>
      </c>
      <c r="B13" s="12"/>
      <c r="C13" s="1">
        <v>-1618424</v>
      </c>
      <c r="D13" s="13"/>
      <c r="E13" s="11">
        <v>-19793710</v>
      </c>
    </row>
    <row r="14" spans="1:6" ht="18" customHeight="1">
      <c r="A14" s="10" t="s">
        <v>6</v>
      </c>
      <c r="B14" s="12"/>
      <c r="C14" s="1">
        <f>PL!E22</f>
        <v>251275182</v>
      </c>
      <c r="D14" s="11"/>
      <c r="E14" s="11">
        <v>347691068</v>
      </c>
    </row>
    <row r="15" spans="1:6" ht="18" customHeight="1">
      <c r="A15" s="10" t="s">
        <v>155</v>
      </c>
      <c r="B15" s="12"/>
      <c r="C15" s="1">
        <v>0</v>
      </c>
      <c r="D15" s="11"/>
      <c r="E15" s="11">
        <v>-10387557</v>
      </c>
    </row>
    <row r="16" spans="1:6" ht="18" customHeight="1">
      <c r="A16" s="10" t="s">
        <v>156</v>
      </c>
      <c r="B16" s="12"/>
      <c r="C16" s="1">
        <v>-10000657</v>
      </c>
      <c r="D16" s="11"/>
      <c r="E16" s="11">
        <v>0</v>
      </c>
    </row>
    <row r="17" spans="1:5" ht="18" customHeight="1">
      <c r="A17" s="10" t="s">
        <v>136</v>
      </c>
      <c r="B17" s="12"/>
      <c r="C17" s="1">
        <v>-8303048</v>
      </c>
      <c r="D17" s="13"/>
      <c r="E17" s="11">
        <v>-87438095</v>
      </c>
    </row>
    <row r="18" spans="1:5" ht="18" customHeight="1">
      <c r="A18" s="10" t="s">
        <v>137</v>
      </c>
      <c r="B18" s="12"/>
      <c r="C18" s="126">
        <v>-83759722</v>
      </c>
      <c r="D18" s="11"/>
      <c r="E18" s="13">
        <v>-72802730</v>
      </c>
    </row>
    <row r="19" spans="1:5" ht="18" customHeight="1">
      <c r="A19" s="10" t="s">
        <v>111</v>
      </c>
      <c r="B19" s="12"/>
      <c r="C19" s="1">
        <v>-19175314</v>
      </c>
      <c r="D19" s="11"/>
      <c r="E19" s="11">
        <v>-21389840</v>
      </c>
    </row>
    <row r="20" spans="1:5" ht="18" customHeight="1">
      <c r="A20" s="18" t="s">
        <v>5</v>
      </c>
      <c r="B20" s="12"/>
      <c r="C20" s="1">
        <v>10338684</v>
      </c>
      <c r="D20" s="11"/>
      <c r="E20" s="11">
        <v>29051262</v>
      </c>
    </row>
    <row r="21" spans="1:5" ht="18" customHeight="1">
      <c r="A21" s="10" t="s">
        <v>117</v>
      </c>
      <c r="B21" s="9"/>
      <c r="C21" s="1">
        <v>1962476</v>
      </c>
      <c r="D21" s="11"/>
      <c r="E21" s="11">
        <v>4105007</v>
      </c>
    </row>
    <row r="22" spans="1:5" ht="18" customHeight="1">
      <c r="A22" s="10" t="s">
        <v>122</v>
      </c>
      <c r="B22" s="9"/>
      <c r="C22" s="1">
        <v>-1835675</v>
      </c>
      <c r="D22" s="11"/>
      <c r="E22" s="11">
        <v>0</v>
      </c>
    </row>
    <row r="23" spans="1:5" ht="18" customHeight="1">
      <c r="A23" s="10" t="s">
        <v>123</v>
      </c>
      <c r="B23" s="9"/>
      <c r="C23" s="1">
        <v>2400000</v>
      </c>
      <c r="D23" s="11"/>
      <c r="E23" s="11">
        <v>0</v>
      </c>
    </row>
    <row r="24" spans="1:5" ht="18" customHeight="1">
      <c r="A24" s="58" t="s">
        <v>7</v>
      </c>
      <c r="B24" s="14"/>
      <c r="C24" s="1"/>
      <c r="D24" s="11"/>
      <c r="E24" s="11"/>
    </row>
    <row r="25" spans="1:5" ht="18" customHeight="1">
      <c r="A25" s="10" t="s">
        <v>100</v>
      </c>
      <c r="B25" s="12"/>
      <c r="C25" s="1">
        <v>-21725663</v>
      </c>
      <c r="D25" s="13"/>
      <c r="E25" s="11">
        <v>7695936</v>
      </c>
    </row>
    <row r="26" spans="1:5" ht="18" customHeight="1">
      <c r="A26" s="10" t="s">
        <v>8</v>
      </c>
      <c r="B26" s="14"/>
      <c r="C26" s="1">
        <v>89010571</v>
      </c>
      <c r="D26" s="11"/>
      <c r="E26" s="11">
        <v>2567581631</v>
      </c>
    </row>
    <row r="27" spans="1:5" ht="18" customHeight="1">
      <c r="A27" s="10" t="s">
        <v>9</v>
      </c>
      <c r="B27" s="12"/>
      <c r="C27" s="1">
        <v>-66494477</v>
      </c>
      <c r="D27" s="11"/>
      <c r="E27" s="11">
        <v>177449381</v>
      </c>
    </row>
    <row r="28" spans="1:5" ht="18" customHeight="1">
      <c r="A28" s="10" t="s">
        <v>10</v>
      </c>
      <c r="B28" s="15"/>
      <c r="C28" s="1">
        <v>-81423402</v>
      </c>
      <c r="D28" s="11"/>
      <c r="E28" s="11">
        <v>-84533129</v>
      </c>
    </row>
    <row r="29" spans="1:5" ht="18" customHeight="1">
      <c r="A29" s="58" t="s">
        <v>11</v>
      </c>
      <c r="B29" s="12"/>
      <c r="C29" s="1"/>
      <c r="D29" s="11"/>
      <c r="E29" s="11"/>
    </row>
    <row r="30" spans="1:5" ht="18" customHeight="1">
      <c r="A30" s="10" t="s">
        <v>12</v>
      </c>
      <c r="B30" s="14"/>
      <c r="C30" s="1">
        <v>-4750382</v>
      </c>
      <c r="D30" s="11"/>
      <c r="E30" s="11">
        <v>-1682896330</v>
      </c>
    </row>
    <row r="31" spans="1:5" ht="18" customHeight="1">
      <c r="A31" s="10" t="s">
        <v>30</v>
      </c>
      <c r="B31" s="14"/>
      <c r="C31" s="1">
        <v>707499</v>
      </c>
      <c r="D31" s="11"/>
      <c r="E31" s="11">
        <v>-12882734</v>
      </c>
    </row>
    <row r="32" spans="1:5" ht="18" customHeight="1">
      <c r="A32" s="10" t="s">
        <v>31</v>
      </c>
      <c r="B32" s="14"/>
      <c r="C32" s="1">
        <v>-59725106</v>
      </c>
      <c r="D32" s="11"/>
      <c r="E32" s="11">
        <v>-384752467</v>
      </c>
    </row>
    <row r="33" spans="1:6" ht="18" customHeight="1">
      <c r="A33" s="10" t="s">
        <v>13</v>
      </c>
      <c r="B33" s="14"/>
      <c r="C33" s="1">
        <v>-2736718</v>
      </c>
      <c r="D33" s="11"/>
      <c r="E33" s="11">
        <v>-12361335</v>
      </c>
    </row>
    <row r="34" spans="1:6" ht="18" customHeight="1">
      <c r="A34" s="10" t="s">
        <v>107</v>
      </c>
      <c r="B34" s="14"/>
      <c r="C34" s="1">
        <v>-9839624</v>
      </c>
      <c r="D34" s="11"/>
      <c r="E34" s="11">
        <v>-3506000</v>
      </c>
    </row>
    <row r="35" spans="1:6" ht="18" customHeight="1">
      <c r="A35" s="10" t="s">
        <v>16</v>
      </c>
      <c r="B35" s="12"/>
      <c r="C35" s="1">
        <v>0</v>
      </c>
      <c r="D35" s="11"/>
      <c r="E35" s="11">
        <v>2554223</v>
      </c>
    </row>
    <row r="36" spans="1:6" ht="18" customHeight="1">
      <c r="A36" s="90" t="s">
        <v>138</v>
      </c>
      <c r="B36" s="9"/>
      <c r="C36" s="127">
        <f>SUM(C8:C35)</f>
        <v>-17220147</v>
      </c>
      <c r="D36" s="11"/>
      <c r="E36" s="16">
        <f>SUM(E8:E35)</f>
        <v>365284169</v>
      </c>
    </row>
    <row r="37" spans="1:6" s="5" customFormat="1" ht="9.9499999999999993" customHeight="1">
      <c r="A37" s="90"/>
      <c r="B37" s="9"/>
      <c r="C37" s="1"/>
      <c r="D37" s="11"/>
      <c r="E37" s="11"/>
      <c r="F37" s="97"/>
    </row>
    <row r="38" spans="1:6" ht="18" customHeight="1">
      <c r="A38" s="3" t="s">
        <v>27</v>
      </c>
      <c r="B38" s="3"/>
      <c r="C38" s="123"/>
      <c r="D38" s="4"/>
      <c r="E38" s="38"/>
    </row>
    <row r="39" spans="1:6" ht="18" customHeight="1">
      <c r="A39" s="86" t="s">
        <v>17</v>
      </c>
      <c r="B39" s="3"/>
      <c r="C39" s="124"/>
      <c r="D39" s="4"/>
      <c r="E39" s="38"/>
    </row>
    <row r="40" spans="1:6" ht="18" customHeight="1">
      <c r="A40" s="3" t="str">
        <f>A3</f>
        <v>FOR THE YEAR ENDED DECEMBER 31, 2020</v>
      </c>
      <c r="B40" s="3"/>
      <c r="C40" s="124"/>
      <c r="D40" s="4"/>
      <c r="E40" s="6"/>
    </row>
    <row r="41" spans="1:6" ht="18" customHeight="1">
      <c r="A41" s="5"/>
      <c r="B41" s="5"/>
      <c r="C41" s="125"/>
      <c r="D41" s="18"/>
      <c r="E41" s="18"/>
    </row>
    <row r="42" spans="1:6" ht="18" customHeight="1">
      <c r="A42" s="4"/>
      <c r="B42" s="4"/>
      <c r="C42" s="135" t="s">
        <v>125</v>
      </c>
      <c r="D42" s="135"/>
      <c r="E42" s="135"/>
    </row>
    <row r="43" spans="1:6" s="19" customFormat="1" ht="18" customHeight="1">
      <c r="A43" s="4"/>
      <c r="B43" s="4"/>
      <c r="C43" s="88">
        <v>2020</v>
      </c>
      <c r="D43" s="89"/>
      <c r="E43" s="88">
        <v>2019</v>
      </c>
      <c r="F43" s="101"/>
    </row>
    <row r="44" spans="1:6" s="19" customFormat="1" ht="18" customHeight="1">
      <c r="A44" s="58" t="s">
        <v>14</v>
      </c>
      <c r="B44" s="9"/>
      <c r="C44" s="1"/>
      <c r="D44" s="11"/>
      <c r="E44" s="11"/>
      <c r="F44" s="101"/>
    </row>
    <row r="45" spans="1:6" s="19" customFormat="1" ht="18" customHeight="1">
      <c r="A45" s="59" t="s">
        <v>108</v>
      </c>
      <c r="B45" s="12"/>
      <c r="C45" s="1">
        <v>0</v>
      </c>
      <c r="D45" s="11"/>
      <c r="E45" s="11">
        <v>94000000</v>
      </c>
      <c r="F45" s="101"/>
    </row>
    <row r="46" spans="1:6" s="19" customFormat="1" ht="18" customHeight="1">
      <c r="A46" s="59" t="s">
        <v>15</v>
      </c>
      <c r="B46" s="12"/>
      <c r="C46" s="1">
        <v>-128457826</v>
      </c>
      <c r="D46" s="11"/>
      <c r="E46" s="11">
        <v>-112468238</v>
      </c>
      <c r="F46" s="101"/>
    </row>
    <row r="47" spans="1:6" s="19" customFormat="1" ht="18" customHeight="1">
      <c r="A47" s="59" t="s">
        <v>28</v>
      </c>
      <c r="B47" s="12"/>
      <c r="C47" s="1">
        <v>-1682762</v>
      </c>
      <c r="D47" s="11"/>
      <c r="E47" s="11">
        <v>-1501000</v>
      </c>
      <c r="F47" s="101"/>
    </row>
    <row r="48" spans="1:6" s="19" customFormat="1" ht="18" customHeight="1">
      <c r="A48" s="59" t="s">
        <v>121</v>
      </c>
      <c r="B48" s="12"/>
      <c r="C48" s="1">
        <v>15985622</v>
      </c>
      <c r="D48" s="11"/>
      <c r="E48" s="11">
        <v>0</v>
      </c>
      <c r="F48" s="101"/>
    </row>
    <row r="49" spans="1:6" s="19" customFormat="1" ht="18" customHeight="1">
      <c r="A49" s="10" t="s">
        <v>16</v>
      </c>
      <c r="B49" s="12"/>
      <c r="C49" s="1">
        <v>1618424</v>
      </c>
      <c r="D49" s="11"/>
      <c r="E49" s="11">
        <v>22779213</v>
      </c>
      <c r="F49" s="101"/>
    </row>
    <row r="50" spans="1:6" s="19" customFormat="1" ht="18" customHeight="1">
      <c r="A50" s="90" t="s">
        <v>119</v>
      </c>
      <c r="B50" s="9"/>
      <c r="C50" s="127">
        <f>SUM(C45:C49)</f>
        <v>-112536542</v>
      </c>
      <c r="D50" s="11"/>
      <c r="E50" s="16">
        <f>SUM(E45:E49)</f>
        <v>2809975</v>
      </c>
      <c r="F50" s="101"/>
    </row>
    <row r="51" spans="1:6" s="19" customFormat="1" ht="20.100000000000001" customHeight="1">
      <c r="A51" s="4"/>
      <c r="B51" s="4"/>
      <c r="C51" s="46"/>
      <c r="D51" s="11"/>
      <c r="E51" s="11"/>
      <c r="F51" s="101"/>
    </row>
    <row r="52" spans="1:6" s="17" customFormat="1" ht="18" customHeight="1">
      <c r="A52" s="58" t="s">
        <v>18</v>
      </c>
      <c r="B52" s="20"/>
      <c r="C52" s="46"/>
      <c r="D52" s="11"/>
      <c r="E52" s="11"/>
      <c r="F52" s="100"/>
    </row>
    <row r="53" spans="1:6" s="22" customFormat="1" ht="18" customHeight="1">
      <c r="A53" s="21" t="s">
        <v>105</v>
      </c>
      <c r="B53" s="21"/>
      <c r="C53" s="1">
        <v>0</v>
      </c>
      <c r="D53" s="11"/>
      <c r="E53" s="11">
        <v>624380000</v>
      </c>
      <c r="F53" s="102"/>
    </row>
    <row r="54" spans="1:6" s="17" customFormat="1" ht="18" customHeight="1">
      <c r="A54" s="17" t="s">
        <v>32</v>
      </c>
      <c r="B54" s="21"/>
      <c r="C54" s="1">
        <v>-2008429</v>
      </c>
      <c r="D54" s="11"/>
      <c r="E54" s="11">
        <v>-2604146</v>
      </c>
      <c r="F54" s="100"/>
    </row>
    <row r="55" spans="1:6" s="17" customFormat="1" ht="18" customHeight="1">
      <c r="A55" s="17" t="s">
        <v>106</v>
      </c>
      <c r="B55" s="21"/>
      <c r="C55" s="1">
        <v>0</v>
      </c>
      <c r="D55" s="11"/>
      <c r="E55" s="11">
        <v>-1863742400</v>
      </c>
      <c r="F55" s="100"/>
    </row>
    <row r="56" spans="1:6" s="17" customFormat="1" ht="18" customHeight="1">
      <c r="A56" s="59" t="s">
        <v>19</v>
      </c>
      <c r="B56" s="12"/>
      <c r="C56" s="1">
        <v>-5426532</v>
      </c>
      <c r="D56" s="11"/>
      <c r="E56" s="11">
        <v>-501600</v>
      </c>
      <c r="F56" s="100"/>
    </row>
    <row r="57" spans="1:6" s="17" customFormat="1" ht="18" customHeight="1">
      <c r="A57" s="59" t="s">
        <v>109</v>
      </c>
      <c r="B57" s="12"/>
      <c r="C57" s="1">
        <v>250</v>
      </c>
      <c r="D57" s="11"/>
      <c r="E57" s="11">
        <v>1502670541</v>
      </c>
      <c r="F57" s="100"/>
    </row>
    <row r="58" spans="1:6" s="17" customFormat="1" ht="18" customHeight="1">
      <c r="A58" s="59" t="s">
        <v>118</v>
      </c>
      <c r="B58" s="12"/>
      <c r="C58" s="1">
        <v>0</v>
      </c>
      <c r="D58" s="11"/>
      <c r="E58" s="11">
        <v>-73512995</v>
      </c>
      <c r="F58" s="100"/>
    </row>
    <row r="59" spans="1:6" s="17" customFormat="1" ht="18" customHeight="1">
      <c r="A59" s="87" t="s">
        <v>20</v>
      </c>
      <c r="B59" s="12"/>
      <c r="C59" s="1">
        <v>-180271695</v>
      </c>
      <c r="D59" s="11"/>
      <c r="E59" s="11">
        <v>-330828307</v>
      </c>
      <c r="F59" s="100"/>
    </row>
    <row r="60" spans="1:6" s="17" customFormat="1" ht="18" customHeight="1">
      <c r="A60" s="90" t="s">
        <v>120</v>
      </c>
      <c r="B60" s="9"/>
      <c r="C60" s="127">
        <f>SUM(C53:C59)</f>
        <v>-187706406</v>
      </c>
      <c r="D60" s="23"/>
      <c r="E60" s="16">
        <f>SUM(E53:E59)</f>
        <v>-144138907</v>
      </c>
      <c r="F60" s="100"/>
    </row>
    <row r="61" spans="1:6" s="17" customFormat="1" ht="20.100000000000001" customHeight="1">
      <c r="A61" s="90"/>
      <c r="B61" s="9"/>
      <c r="C61" s="1"/>
      <c r="D61" s="11"/>
      <c r="E61" s="11"/>
      <c r="F61" s="100"/>
    </row>
    <row r="62" spans="1:6" s="17" customFormat="1" ht="18" customHeight="1">
      <c r="A62" s="58" t="s">
        <v>110</v>
      </c>
      <c r="B62" s="20"/>
      <c r="C62" s="1">
        <f>SUM(C60,C50,C36)</f>
        <v>-317463095</v>
      </c>
      <c r="D62" s="11"/>
      <c r="E62" s="1">
        <f>SUM(E60,E50,E36)</f>
        <v>223955237</v>
      </c>
      <c r="F62" s="100"/>
    </row>
    <row r="63" spans="1:6" s="17" customFormat="1" ht="20.100000000000001" customHeight="1">
      <c r="A63" s="58"/>
      <c r="B63" s="9"/>
      <c r="C63" s="1"/>
      <c r="D63" s="11"/>
      <c r="E63" s="11"/>
      <c r="F63" s="100"/>
    </row>
    <row r="64" spans="1:6" s="17" customFormat="1" ht="18" customHeight="1">
      <c r="A64" s="58" t="s">
        <v>133</v>
      </c>
      <c r="B64" s="9"/>
      <c r="C64" s="1">
        <f>BS!G10</f>
        <v>424062101</v>
      </c>
      <c r="D64" s="11"/>
      <c r="E64" s="11">
        <v>201031915</v>
      </c>
      <c r="F64" s="100"/>
    </row>
    <row r="65" spans="1:6" s="17" customFormat="1" ht="20.100000000000001" customHeight="1">
      <c r="A65" s="9"/>
      <c r="B65" s="9"/>
      <c r="C65" s="1"/>
      <c r="D65" s="11"/>
      <c r="E65" s="11"/>
      <c r="F65" s="100"/>
    </row>
    <row r="66" spans="1:6" s="17" customFormat="1" ht="18" customHeight="1">
      <c r="A66" s="10" t="s">
        <v>35</v>
      </c>
      <c r="B66" s="9"/>
      <c r="C66" s="1"/>
      <c r="D66" s="11"/>
      <c r="E66" s="11"/>
      <c r="F66" s="100"/>
    </row>
    <row r="67" spans="1:6" s="17" customFormat="1" ht="18" customHeight="1">
      <c r="A67" s="17" t="s">
        <v>33</v>
      </c>
      <c r="B67" s="9"/>
      <c r="C67" s="54">
        <v>-5315</v>
      </c>
      <c r="D67" s="11"/>
      <c r="E67" s="24">
        <v>-925051</v>
      </c>
      <c r="F67" s="100"/>
    </row>
    <row r="68" spans="1:6" s="17" customFormat="1" ht="20.100000000000001" customHeight="1">
      <c r="A68" s="9"/>
      <c r="B68" s="9"/>
      <c r="C68" s="1"/>
      <c r="D68" s="11"/>
      <c r="E68" s="11"/>
      <c r="F68" s="100"/>
    </row>
    <row r="69" spans="1:6" s="17" customFormat="1" ht="18" customHeight="1" thickBot="1">
      <c r="A69" s="58" t="s">
        <v>134</v>
      </c>
      <c r="B69" s="20"/>
      <c r="C69" s="2">
        <f>SUM(C62:C67)</f>
        <v>106593691</v>
      </c>
      <c r="D69" s="11"/>
      <c r="E69" s="25">
        <f>SUM(E62:E67)</f>
        <v>424062101</v>
      </c>
      <c r="F69" s="100"/>
    </row>
    <row r="70" spans="1:6" ht="20.100000000000001" customHeight="1" thickTop="1">
      <c r="A70" s="9"/>
      <c r="B70" s="9"/>
      <c r="D70" s="11"/>
      <c r="E70" s="11"/>
    </row>
    <row r="71" spans="1:6" ht="18" customHeight="1">
      <c r="A71" s="84" t="s">
        <v>21</v>
      </c>
      <c r="B71" s="26"/>
      <c r="D71" s="11"/>
      <c r="E71" s="11"/>
    </row>
    <row r="72" spans="1:6" ht="18" customHeight="1">
      <c r="A72" s="14" t="s">
        <v>95</v>
      </c>
      <c r="B72" s="91" t="s">
        <v>23</v>
      </c>
      <c r="D72" s="11"/>
      <c r="E72" s="11"/>
    </row>
    <row r="73" spans="1:6" ht="18" customHeight="1">
      <c r="A73" s="14"/>
      <c r="B73" s="115" t="s">
        <v>24</v>
      </c>
      <c r="C73" s="129">
        <v>12229520</v>
      </c>
      <c r="D73" s="11"/>
      <c r="E73" s="11">
        <v>0</v>
      </c>
    </row>
    <row r="74" spans="1:6" ht="18" customHeight="1">
      <c r="A74" s="27"/>
      <c r="B74" s="27" t="s">
        <v>25</v>
      </c>
      <c r="C74" s="129">
        <v>193288</v>
      </c>
      <c r="D74" s="11"/>
      <c r="E74" s="11">
        <v>0</v>
      </c>
    </row>
    <row r="75" spans="1:6" ht="18" customHeight="1">
      <c r="B75" s="27" t="s">
        <v>26</v>
      </c>
      <c r="C75" s="129">
        <f>-C46</f>
        <v>128457826</v>
      </c>
      <c r="D75" s="11"/>
      <c r="E75" s="129">
        <f>-E46</f>
        <v>112468238</v>
      </c>
    </row>
    <row r="76" spans="1:6" ht="18" customHeight="1" thickBot="1">
      <c r="B76" s="87" t="s">
        <v>22</v>
      </c>
      <c r="C76" s="130">
        <f>SUM(C73:C75)</f>
        <v>140880634</v>
      </c>
      <c r="D76" s="11"/>
      <c r="E76" s="28">
        <f>SUM(E73:E75)</f>
        <v>112468238</v>
      </c>
    </row>
    <row r="77" spans="1:6" ht="20.100000000000001" customHeight="1" thickTop="1">
      <c r="B77" s="87"/>
      <c r="D77" s="11"/>
      <c r="E77" s="11"/>
    </row>
    <row r="78" spans="1:6" ht="18" customHeight="1" thickBot="1">
      <c r="A78" s="10" t="s">
        <v>96</v>
      </c>
      <c r="B78" s="87" t="s">
        <v>152</v>
      </c>
      <c r="C78" s="128">
        <v>351818433</v>
      </c>
      <c r="D78" s="11"/>
      <c r="E78" s="25">
        <v>0</v>
      </c>
    </row>
    <row r="79" spans="1:6" ht="18" customHeight="1" thickTop="1">
      <c r="D79" s="11"/>
      <c r="E79" s="11"/>
    </row>
    <row r="80" spans="1:6" ht="18" customHeight="1">
      <c r="D80" s="11"/>
      <c r="E80" s="11"/>
    </row>
    <row r="81" spans="1:5" ht="18" customHeight="1">
      <c r="A81" s="17"/>
      <c r="B81" s="17"/>
      <c r="E81" s="30"/>
    </row>
    <row r="82" spans="1:5" ht="18" customHeight="1">
      <c r="E82" s="29"/>
    </row>
    <row r="83" spans="1:5" ht="18" customHeight="1">
      <c r="A83" s="14"/>
      <c r="B83" s="14"/>
      <c r="E83" s="29"/>
    </row>
    <row r="84" spans="1:5" ht="18" customHeight="1">
      <c r="A84" s="19"/>
      <c r="B84" s="19"/>
      <c r="E84" s="29"/>
    </row>
    <row r="85" spans="1:5" ht="18" customHeight="1">
      <c r="A85" s="14"/>
      <c r="B85" s="14"/>
      <c r="E85" s="29"/>
    </row>
    <row r="86" spans="1:5" ht="18" customHeight="1">
      <c r="A86" s="14"/>
      <c r="B86" s="14"/>
      <c r="E86" s="29"/>
    </row>
    <row r="87" spans="1:5" ht="18" customHeight="1">
      <c r="E87" s="29"/>
    </row>
    <row r="88" spans="1:5" ht="18" customHeight="1">
      <c r="A88" s="31"/>
      <c r="B88" s="31"/>
      <c r="E88" s="29"/>
    </row>
    <row r="89" spans="1:5" ht="18" customHeight="1">
      <c r="A89" s="32"/>
      <c r="B89" s="32"/>
      <c r="E89" s="29"/>
    </row>
    <row r="90" spans="1:5" ht="18" customHeight="1">
      <c r="A90" s="32"/>
      <c r="B90" s="32"/>
      <c r="E90" s="29"/>
    </row>
    <row r="91" spans="1:5" ht="18" customHeight="1">
      <c r="A91" s="31"/>
      <c r="B91" s="31"/>
      <c r="E91" s="29"/>
    </row>
  </sheetData>
  <mergeCells count="2">
    <mergeCell ref="C5:E5"/>
    <mergeCell ref="C42:E42"/>
  </mergeCells>
  <pageMargins left="0.9055118110236221" right="0.70866141732283472" top="0.78740157480314965" bottom="0.39370078740157483" header="0.39370078740157483" footer="0.31496062992125984"/>
  <pageSetup paperSize="9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2021-02-20T10:17:06Z</cp:lastPrinted>
  <dcterms:created xsi:type="dcterms:W3CDTF">1998-09-16T09:49:24Z</dcterms:created>
  <dcterms:modified xsi:type="dcterms:W3CDTF">2021-02-23T08:53:21Z</dcterms:modified>
</cp:coreProperties>
</file>