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Dec20 ☻\"/>
    </mc:Choice>
  </mc:AlternateContent>
  <xr:revisionPtr revIDLastSave="0" documentId="13_ncr:1_{A284F46A-D052-4567-AEAC-2FE7F20D5DC8}" xr6:coauthVersionLast="45" xr6:coauthVersionMax="45" xr10:uidLastSave="{00000000-0000-0000-0000-000000000000}"/>
  <bookViews>
    <workbookView xWindow="-120" yWindow="-120" windowWidth="21840" windowHeight="13140" tabRatio="796" firstSheet="1" activeTab="5" xr2:uid="{00000000-000D-0000-FFFF-FFFF00000000}"/>
  </bookViews>
  <sheets>
    <sheet name="Recovered_Sheet1" sheetId="1" state="veryHidden" r:id="rId1"/>
    <sheet name="7-9 BS" sheetId="15" r:id="rId2"/>
    <sheet name="10-11" sheetId="27" r:id="rId3"/>
    <sheet name="12 change conso" sheetId="23" r:id="rId4"/>
    <sheet name="13 change company" sheetId="25" r:id="rId5"/>
    <sheet name="14-16 CF" sheetId="28" r:id="rId6"/>
  </sheets>
  <definedNames>
    <definedName name="_xlnm.Print_Area" localSheetId="2">'10-11'!$A$1:$O$99</definedName>
    <definedName name="_xlnm.Print_Area" localSheetId="3">'12 change conso'!$A$1:$AB$46</definedName>
    <definedName name="_xlnm.Print_Area" localSheetId="4">'13 change company'!$A$1:$L$60</definedName>
    <definedName name="_xlnm.Print_Area" localSheetId="5">'14-16 CF'!$A$1:$N$171</definedName>
    <definedName name="_xlnm.Print_Area" localSheetId="1">'7-9 BS'!$A$1:$M$147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" i="23" l="1"/>
  <c r="H102" i="28" l="1"/>
  <c r="H12" i="28"/>
  <c r="I62" i="27"/>
  <c r="I46" i="27"/>
  <c r="I41" i="27"/>
  <c r="O46" i="27" l="1"/>
  <c r="M46" i="27"/>
  <c r="K46" i="27"/>
  <c r="I44" i="27"/>
  <c r="G43" i="15"/>
  <c r="V25" i="23"/>
  <c r="O41" i="27"/>
  <c r="K41" i="27"/>
  <c r="K44" i="27"/>
  <c r="O32" i="27"/>
  <c r="M32" i="27"/>
  <c r="K32" i="27"/>
  <c r="I32" i="27"/>
  <c r="G129" i="15"/>
  <c r="G24" i="15"/>
  <c r="G41" i="15"/>
  <c r="H34" i="28" l="1"/>
  <c r="Q35" i="23"/>
  <c r="R35" i="23"/>
  <c r="D24" i="25" l="1"/>
  <c r="L12" i="25"/>
  <c r="L16" i="25" s="1"/>
  <c r="J16" i="25"/>
  <c r="H16" i="25"/>
  <c r="F16" i="25"/>
  <c r="D16" i="25"/>
  <c r="X25" i="23"/>
  <c r="AB25" i="23" s="1"/>
  <c r="T27" i="23"/>
  <c r="R27" i="23"/>
  <c r="P27" i="23"/>
  <c r="N27" i="23"/>
  <c r="L27" i="23"/>
  <c r="J27" i="23"/>
  <c r="H27" i="23"/>
  <c r="F27" i="23"/>
  <c r="X23" i="23"/>
  <c r="AB23" i="23" s="1"/>
  <c r="V22" i="23"/>
  <c r="V27" i="23" l="1"/>
  <c r="X27" i="23" s="1"/>
  <c r="AB27" i="23" s="1"/>
  <c r="M41" i="27"/>
  <c r="M44" i="27" s="1"/>
  <c r="I73" i="15" l="1"/>
  <c r="G73" i="15"/>
  <c r="V19" i="23" l="1"/>
  <c r="X19" i="23" s="1"/>
  <c r="V16" i="23"/>
  <c r="X16" i="23" s="1"/>
  <c r="AB16" i="23" s="1"/>
  <c r="X22" i="23" l="1"/>
  <c r="AB22" i="23" s="1"/>
  <c r="AB19" i="23"/>
  <c r="J89" i="28"/>
  <c r="L89" i="28"/>
  <c r="N89" i="28"/>
  <c r="J100" i="28"/>
  <c r="L100" i="28"/>
  <c r="N100" i="28"/>
  <c r="J34" i="28"/>
  <c r="J47" i="28" s="1"/>
  <c r="J52" i="28" s="1"/>
  <c r="L34" i="28"/>
  <c r="L47" i="28" s="1"/>
  <c r="L52" i="28" s="1"/>
  <c r="N34" i="28"/>
  <c r="N47" i="28" s="1"/>
  <c r="N52" i="28" s="1"/>
  <c r="K14" i="27"/>
  <c r="K22" i="27" s="1"/>
  <c r="K25" i="27" s="1"/>
  <c r="M14" i="27"/>
  <c r="M22" i="27" s="1"/>
  <c r="M25" i="27" s="1"/>
  <c r="O14" i="27"/>
  <c r="O22" i="27" s="1"/>
  <c r="O25" i="27" s="1"/>
  <c r="I129" i="15"/>
  <c r="K129" i="15"/>
  <c r="M129" i="15"/>
  <c r="K73" i="15"/>
  <c r="M73" i="15"/>
  <c r="I84" i="15"/>
  <c r="K84" i="15"/>
  <c r="M84" i="15"/>
  <c r="I24" i="15"/>
  <c r="K24" i="15"/>
  <c r="M24" i="15"/>
  <c r="I41" i="15"/>
  <c r="K41" i="15"/>
  <c r="M41" i="15"/>
  <c r="V31" i="23"/>
  <c r="X31" i="23" s="1"/>
  <c r="AB31" i="23" s="1"/>
  <c r="V32" i="23"/>
  <c r="X32" i="23" s="1"/>
  <c r="AB32" i="23" s="1"/>
  <c r="H100" i="28"/>
  <c r="H89" i="28"/>
  <c r="H24" i="25"/>
  <c r="I14" i="27"/>
  <c r="I22" i="27" s="1"/>
  <c r="L35" i="23"/>
  <c r="N35" i="23"/>
  <c r="H35" i="23"/>
  <c r="A1" i="27"/>
  <c r="A1" i="25" s="1"/>
  <c r="A1" i="28" s="1"/>
  <c r="L24" i="25"/>
  <c r="O72" i="27"/>
  <c r="O65" i="27"/>
  <c r="K72" i="27"/>
  <c r="K65" i="27"/>
  <c r="A46" i="23"/>
  <c r="A60" i="25" s="1"/>
  <c r="V30" i="23"/>
  <c r="X30" i="23" s="1"/>
  <c r="A50" i="15"/>
  <c r="A99" i="15" s="1"/>
  <c r="A51" i="27" s="1"/>
  <c r="A52" i="15"/>
  <c r="A101" i="15" s="1"/>
  <c r="A98" i="15"/>
  <c r="A99" i="27" s="1"/>
  <c r="A147" i="15"/>
  <c r="A50" i="27"/>
  <c r="A3" i="23"/>
  <c r="V33" i="23"/>
  <c r="X33" i="23" s="1"/>
  <c r="AB33" i="23" s="1"/>
  <c r="F35" i="23"/>
  <c r="J35" i="23"/>
  <c r="P35" i="23"/>
  <c r="T35" i="23"/>
  <c r="Z35" i="23"/>
  <c r="A3" i="25"/>
  <c r="A3" i="28" s="1"/>
  <c r="A60" i="28" s="1"/>
  <c r="A117" i="28" s="1"/>
  <c r="F24" i="25"/>
  <c r="J24" i="25"/>
  <c r="A57" i="28"/>
  <c r="A171" i="28" s="1"/>
  <c r="G84" i="15"/>
  <c r="M72" i="27"/>
  <c r="M65" i="27"/>
  <c r="H47" i="28"/>
  <c r="H52" i="28" s="1"/>
  <c r="I72" i="27"/>
  <c r="I65" i="27"/>
  <c r="I25" i="27" l="1"/>
  <c r="O44" i="27"/>
  <c r="K86" i="15"/>
  <c r="K131" i="15" s="1"/>
  <c r="L102" i="28"/>
  <c r="L106" i="28" s="1"/>
  <c r="J102" i="28"/>
  <c r="J106" i="28" s="1"/>
  <c r="N102" i="28"/>
  <c r="N106" i="28" s="1"/>
  <c r="H106" i="28"/>
  <c r="K43" i="15"/>
  <c r="I86" i="15"/>
  <c r="I131" i="15" s="1"/>
  <c r="M43" i="15"/>
  <c r="I43" i="15"/>
  <c r="G86" i="15"/>
  <c r="G131" i="15" s="1"/>
  <c r="V35" i="23"/>
  <c r="X35" i="23"/>
  <c r="AB30" i="23"/>
  <c r="AB35" i="23" s="1"/>
  <c r="M86" i="15"/>
  <c r="M131" i="15" s="1"/>
  <c r="A58" i="28"/>
  <c r="A115" i="28"/>
  <c r="A114" i="28"/>
  <c r="A1" i="23"/>
</calcChain>
</file>

<file path=xl/sharedStrings.xml><?xml version="1.0" encoding="utf-8"?>
<sst xmlns="http://schemas.openxmlformats.org/spreadsheetml/2006/main" count="403" uniqueCount="233">
  <si>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</si>
  <si>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</si>
  <si>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</si>
  <si>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</si>
  <si>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</si>
  <si>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</si>
  <si>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</si>
  <si>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</si>
  <si>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</si>
  <si>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</si>
  <si>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</si>
  <si>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</si>
  <si>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</si>
  <si>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</si>
  <si>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</si>
  <si>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</si>
  <si>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</si>
  <si>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</si>
  <si>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</si>
  <si>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</si>
  <si>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</si>
  <si>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</si>
  <si>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</si>
  <si>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</si>
  <si>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</si>
  <si>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</si>
  <si>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</si>
  <si>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</si>
  <si>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</si>
  <si>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</si>
  <si>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 xml:space="preserve">Gross profit </t>
  </si>
  <si>
    <t>Baht</t>
  </si>
  <si>
    <t>Total assets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</si>
  <si>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</si>
  <si>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</si>
  <si>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</si>
  <si>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</si>
  <si>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</si>
  <si>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</si>
  <si>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</si>
  <si>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</si>
  <si>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</si>
  <si>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</si>
  <si>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</si>
  <si>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</si>
  <si>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</si>
  <si>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</si>
  <si>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</si>
  <si>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</si>
  <si>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Income tax payable</t>
  </si>
  <si>
    <t>Inventories</t>
  </si>
  <si>
    <t>Trade and other payables</t>
  </si>
  <si>
    <t>Cash flows before changes in working capital</t>
  </si>
  <si>
    <t>Trade and other receivables, net</t>
  </si>
  <si>
    <t>Owners of the parent</t>
  </si>
  <si>
    <t>interests</t>
  </si>
  <si>
    <t>Short-term investments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</si>
  <si>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</si>
  <si>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</si>
  <si>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</si>
  <si>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</si>
  <si>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</si>
  <si>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</si>
  <si>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 xml:space="preserve"> transferred under</t>
  </si>
  <si>
    <t>Note</t>
  </si>
  <si>
    <t>Cash and cash equivalents at beginning of the year</t>
  </si>
  <si>
    <t>Cash and cash equivalents at ending of the year</t>
  </si>
  <si>
    <t>Depreciation and amortisation expenses</t>
  </si>
  <si>
    <t>Financial costs</t>
  </si>
  <si>
    <t>Trade and other receivables</t>
  </si>
  <si>
    <t>Other current assets</t>
  </si>
  <si>
    <t>Cash receipts from interest income</t>
  </si>
  <si>
    <t>Amounts due to related parties</t>
  </si>
  <si>
    <t>-</t>
  </si>
  <si>
    <t>financial statements</t>
  </si>
  <si>
    <t>Amounts due from related parities</t>
  </si>
  <si>
    <t>Cash payments for purchase intangible assets</t>
  </si>
  <si>
    <t>Cash payments for purchase property, plant</t>
  </si>
  <si>
    <t>and equipment</t>
  </si>
  <si>
    <t>Attributed to owners of the parent</t>
  </si>
  <si>
    <t>Other comprehensive income</t>
  </si>
  <si>
    <t>Consolidated financial statements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</si>
  <si>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</si>
  <si>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</si>
  <si>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</si>
  <si>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</si>
  <si>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</si>
  <si>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</si>
  <si>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</si>
  <si>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</si>
  <si>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</si>
  <si>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</si>
  <si>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</si>
  <si>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</si>
  <si>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receipts (payments) from operations</t>
  </si>
  <si>
    <t xml:space="preserve">Statement of Changes in Equity </t>
  </si>
  <si>
    <t>Long-term borrowings, net</t>
  </si>
  <si>
    <t>Authorised share capital</t>
  </si>
  <si>
    <t>Income tax expenses</t>
  </si>
  <si>
    <t xml:space="preserve">Currency translation differences </t>
  </si>
  <si>
    <t>Increase of share capital</t>
  </si>
  <si>
    <t xml:space="preserve">Items that will be reclassified subsequently </t>
  </si>
  <si>
    <t>to profit or loss</t>
  </si>
  <si>
    <t>attributable to:</t>
  </si>
  <si>
    <t>Finance costs (interest expenses)</t>
  </si>
  <si>
    <t>under common control</t>
  </si>
  <si>
    <t>to profit or loss, net of taxes</t>
  </si>
  <si>
    <t xml:space="preserve">Total items that will be reclassified </t>
  </si>
  <si>
    <t xml:space="preserve">controlling </t>
  </si>
  <si>
    <t>Non-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</si>
  <si>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</si>
  <si>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</si>
  <si>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</si>
  <si>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</si>
  <si>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</si>
  <si>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</si>
  <si>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Long-term loans to related parties</t>
  </si>
  <si>
    <t>Revenue from services</t>
  </si>
  <si>
    <t>Costs of services</t>
  </si>
  <si>
    <t>for the year, net of taxes</t>
  </si>
  <si>
    <t>translation</t>
  </si>
  <si>
    <t>Currency</t>
  </si>
  <si>
    <t>Change in value of available-for-sale investments</t>
  </si>
  <si>
    <t>Current portion of long-term borrowings, net</t>
  </si>
  <si>
    <t xml:space="preserve">Employee benefits paid </t>
  </si>
  <si>
    <t xml:space="preserve">Net increase (decrease) in cash and cash equivalents </t>
  </si>
  <si>
    <t>and joint ventures</t>
  </si>
  <si>
    <t>Cash generated from (used in) operating activities</t>
  </si>
  <si>
    <t>Net cash generated from (used in) operating activities</t>
  </si>
  <si>
    <t>Employee benefits obligations</t>
  </si>
  <si>
    <t>Cash payments for purchase leasehold rights</t>
  </si>
  <si>
    <t>2019</t>
  </si>
  <si>
    <t>Opening balance as at 1 January 2019</t>
  </si>
  <si>
    <t>Closing balance as at 31 December 2019</t>
  </si>
  <si>
    <t>S Hotels and Resorts Public Company Limited</t>
  </si>
  <si>
    <t xml:space="preserve">Increase of share capital </t>
  </si>
  <si>
    <t>Ordinary shares 3,663,640,000 shares</t>
  </si>
  <si>
    <t xml:space="preserve">at par value of Baht 5 each </t>
  </si>
  <si>
    <t xml:space="preserve">Ordinary shares 3,593,640,000 shares </t>
  </si>
  <si>
    <t>Share-based payment</t>
  </si>
  <si>
    <t>Share-based</t>
  </si>
  <si>
    <t>payment</t>
  </si>
  <si>
    <t>Cash payments for purchase short-term investments</t>
  </si>
  <si>
    <t>Cash receipts from disposal of short-term investments</t>
  </si>
  <si>
    <t>property, plant and equipment</t>
  </si>
  <si>
    <t>Discount from business transferred</t>
  </si>
  <si>
    <t>at paid-up of Baht 5 each</t>
  </si>
  <si>
    <t>Investments in an associate and joint ventures</t>
  </si>
  <si>
    <t>Cash receipts from short-term loans to related party</t>
  </si>
  <si>
    <t>(deficits)</t>
  </si>
  <si>
    <t>Investments properties</t>
  </si>
  <si>
    <t>The notes to the consolidated and separate financial statements are an integral part of these financial statements.</t>
  </si>
  <si>
    <t>Income tax relating to items that will be reclassified</t>
  </si>
  <si>
    <t>differences</t>
  </si>
  <si>
    <t xml:space="preserve">Cash receipts from dividend from an associate </t>
  </si>
  <si>
    <t>Cash receipts from long-term borrowings from financial institutions</t>
  </si>
  <si>
    <t>Repayments of long-term borrowings from financial institutions</t>
  </si>
  <si>
    <t>Cash receipts from increase of share capital of the Company</t>
  </si>
  <si>
    <t>Material non-cash transaction as of 31 December as follows:</t>
  </si>
  <si>
    <t>Other comprehensive income (expense), net of taxes</t>
  </si>
  <si>
    <t>Net cash used in investing activities</t>
  </si>
  <si>
    <t>Non-cash transactions</t>
  </si>
  <si>
    <t>Leasehold rights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</si>
  <si>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</si>
  <si>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</si>
  <si>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</si>
  <si>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</si>
  <si>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</si>
  <si>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Financial assets measured at fair value</t>
  </si>
  <si>
    <t>through profit or loss</t>
  </si>
  <si>
    <t>Lease receivable from a related party, net</t>
  </si>
  <si>
    <t>Current portion of lease liabilities, net</t>
  </si>
  <si>
    <t>Derivatives liabilities</t>
  </si>
  <si>
    <t>Lease liabilities, net</t>
  </si>
  <si>
    <t>Cash flow hedges</t>
  </si>
  <si>
    <t>Short-term borrowings from financial institutions</t>
  </si>
  <si>
    <t>- previously reported</t>
  </si>
  <si>
    <t>Retrospective adjustments from changes</t>
  </si>
  <si>
    <t>- restated</t>
  </si>
  <si>
    <t>Total comprehensive expense for the year</t>
  </si>
  <si>
    <t>Cash flow</t>
  </si>
  <si>
    <t>hedge</t>
  </si>
  <si>
    <t>in accounting policy</t>
  </si>
  <si>
    <t>Losses (Gains) from fair value of financial assets</t>
  </si>
  <si>
    <t>Cash payments for expenses relating to disposal of</t>
  </si>
  <si>
    <t>Cash receipts for long-term loans to related party</t>
  </si>
  <si>
    <t>and property, plant and equipment</t>
  </si>
  <si>
    <t>Repayment of principal of lease agreement</t>
  </si>
  <si>
    <t>Cash receipts from short-term borrowings from financial institutions</t>
  </si>
  <si>
    <t>Property, plant and equipment arising from lease agreement</t>
  </si>
  <si>
    <t>Receivables arising from disposal of right-of-use assets and</t>
  </si>
  <si>
    <t>Deficits</t>
  </si>
  <si>
    <t>Loss before income taxes</t>
  </si>
  <si>
    <t>Loss for the year</t>
  </si>
  <si>
    <t>Other comprehensive income (expense)</t>
  </si>
  <si>
    <t>Loss attributable to:</t>
  </si>
  <si>
    <t>Total comprehensive expense</t>
  </si>
  <si>
    <t>Loss per share</t>
  </si>
  <si>
    <t>Basic loss per share</t>
  </si>
  <si>
    <t>Discount</t>
  </si>
  <si>
    <t>Loss for the year before income taxes</t>
  </si>
  <si>
    <t xml:space="preserve">Adjustment to reconcile net loss for </t>
  </si>
  <si>
    <t>Allowance for doubtful accounts and write-off of receivables</t>
  </si>
  <si>
    <t>Loss from write-off inventories</t>
  </si>
  <si>
    <t>Loss from fair value adjustment for investment properties</t>
  </si>
  <si>
    <t>Gain from disposal of short-term investments</t>
  </si>
  <si>
    <t>Gain from sale of investment in subsidiary</t>
  </si>
  <si>
    <t>Gain from disposal of right-of-use of assets</t>
  </si>
  <si>
    <t>Loss from impairment of assets and goodwill</t>
  </si>
  <si>
    <t>Loss from write-off and disposals of assets</t>
  </si>
  <si>
    <t>Unrealised loss on exchange rate</t>
  </si>
  <si>
    <t>Cash payments for short-term loans to related party</t>
  </si>
  <si>
    <t>Cash payments for long-term loans to related parties</t>
  </si>
  <si>
    <t>Cash receipts from disposal of investment in subsidiary</t>
  </si>
  <si>
    <t>investment in subsidiary</t>
  </si>
  <si>
    <t>Cash receipts from disposal of right-of-use of assets</t>
  </si>
  <si>
    <t>Cash payments for investments in subsidiary</t>
  </si>
  <si>
    <t>Cash receipts from capital reduction of subsidiary</t>
  </si>
  <si>
    <t>Cash receipts from short-term borrowings from related party</t>
  </si>
  <si>
    <t>Repayments of short-term borrowings from related party</t>
  </si>
  <si>
    <t>Net cash generated from (used in) financing activities</t>
  </si>
  <si>
    <t>Gain (loss) on exchange rate on cash and cash equivalents</t>
  </si>
  <si>
    <t xml:space="preserve">Share of profit (loss) from </t>
  </si>
  <si>
    <t>an associate and joint ventures</t>
  </si>
  <si>
    <t>Total comprehensive income</t>
  </si>
  <si>
    <t>(expense) for the year</t>
  </si>
  <si>
    <t>Items that will not be reclassified to profit or loss</t>
  </si>
  <si>
    <t>- Acturaial gains, net of taxes</t>
  </si>
  <si>
    <t xml:space="preserve">Share of (profit) loss from investment in an associate </t>
  </si>
  <si>
    <r>
      <t xml:space="preserve">Liabilities and equity </t>
    </r>
    <r>
      <rPr>
        <sz val="8"/>
        <color theme="1" tint="4.9989318521683403E-2"/>
        <rFont val="Arial"/>
        <family val="2"/>
      </rPr>
      <t>(Cont'd)</t>
    </r>
  </si>
  <si>
    <t>Realised loss on exchange rate from restructure</t>
  </si>
  <si>
    <t>Trade and other payables from purchase of</t>
  </si>
  <si>
    <t>Amounts due from a related party from share capital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</si>
</sst>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&quot;-&quot;????"/>
    <numFmt numFmtId="172" formatCode="#,##0.00;\(#,##0.00\);&quot;-&quot;????"/>
    <numFmt numFmtId="173" formatCode="#,##0.000;\(#,##0.000\);&quot;-&quot;????"/>
    <numFmt numFmtId="174" formatCode="#,##0.00;\(#,##0.00\);\-"/>
  </numFmts>
  <fonts count="20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46">
    <xf numFmtId="0" fontId="0" fillId="0" borderId="0" xfId="0"/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3" xfId="11" applyFont="1" applyFill="1" applyBorder="1" applyAlignment="1">
      <alignment vertical="center"/>
    </xf>
    <xf numFmtId="170" fontId="9" fillId="0" borderId="0" xfId="0" applyNumberFormat="1" applyFont="1" applyBorder="1" applyAlignment="1">
      <alignment horizontal="right" vertical="center"/>
    </xf>
    <xf numFmtId="170" fontId="9" fillId="0" borderId="3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1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71" fontId="11" fillId="0" borderId="5" xfId="0" quotePrefix="1" applyNumberFormat="1" applyFont="1" applyFill="1" applyBorder="1" applyAlignment="1">
      <alignment horizontal="right" vertical="center"/>
    </xf>
    <xf numFmtId="171" fontId="11" fillId="0" borderId="5" xfId="0" applyNumberFormat="1" applyFont="1" applyFill="1" applyBorder="1" applyAlignment="1">
      <alignment horizontal="right" vertical="center"/>
    </xf>
    <xf numFmtId="171" fontId="11" fillId="0" borderId="0" xfId="0" quotePrefix="1" applyNumberFormat="1" applyFont="1" applyFill="1" applyBorder="1" applyAlignment="1">
      <alignment horizontal="right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0" fontId="12" fillId="0" borderId="0" xfId="16" applyFont="1" applyFill="1" applyBorder="1" applyAlignment="1">
      <alignment horizontal="center" vertical="center"/>
    </xf>
    <xf numFmtId="0" fontId="12" fillId="0" borderId="0" xfId="16" applyFont="1" applyFill="1" applyAlignment="1">
      <alignment horizontal="center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right" vertical="center"/>
    </xf>
    <xf numFmtId="0" fontId="5" fillId="0" borderId="0" xfId="16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18" applyFont="1" applyFill="1" applyAlignment="1">
      <alignment vertical="center"/>
    </xf>
    <xf numFmtId="0" fontId="11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171" fontId="11" fillId="0" borderId="0" xfId="11" applyNumberFormat="1" applyFont="1" applyFill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171" fontId="5" fillId="0" borderId="0" xfId="11" applyNumberFormat="1" applyFont="1" applyFill="1" applyBorder="1" applyAlignment="1">
      <alignment horizontal="right" vertical="center"/>
    </xf>
    <xf numFmtId="0" fontId="11" fillId="0" borderId="3" xfId="11" applyFont="1" applyFill="1" applyBorder="1" applyAlignment="1">
      <alignment vertical="center"/>
    </xf>
    <xf numFmtId="0" fontId="5" fillId="0" borderId="3" xfId="11" applyFont="1" applyFill="1" applyBorder="1" applyAlignment="1">
      <alignment horizontal="center" vertical="center"/>
    </xf>
    <xf numFmtId="171" fontId="5" fillId="0" borderId="3" xfId="1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171" fontId="11" fillId="0" borderId="5" xfId="11" quotePrefix="1" applyNumberFormat="1" applyFont="1" applyFill="1" applyBorder="1" applyAlignment="1">
      <alignment horizontal="right" vertical="center"/>
    </xf>
    <xf numFmtId="171" fontId="11" fillId="0" borderId="5" xfId="11" applyNumberFormat="1" applyFont="1" applyFill="1" applyBorder="1" applyAlignment="1">
      <alignment horizontal="right" vertical="center"/>
    </xf>
    <xf numFmtId="171" fontId="5" fillId="0" borderId="0" xfId="11" applyNumberFormat="1" applyFont="1" applyFill="1" applyAlignment="1">
      <alignment horizontal="right" vertical="center"/>
    </xf>
    <xf numFmtId="169" fontId="11" fillId="0" borderId="0" xfId="11" applyNumberFormat="1" applyFont="1" applyFill="1" applyBorder="1" applyAlignment="1">
      <alignment horizontal="center" vertical="center"/>
    </xf>
    <xf numFmtId="171" fontId="11" fillId="0" borderId="3" xfId="11" applyNumberFormat="1" applyFont="1" applyFill="1" applyBorder="1" applyAlignment="1">
      <alignment horizontal="right" vertical="center"/>
    </xf>
    <xf numFmtId="0" fontId="5" fillId="0" borderId="0" xfId="11" quotePrefix="1" applyFont="1" applyFill="1" applyAlignment="1">
      <alignment horizontal="right" vertical="center"/>
    </xf>
    <xf numFmtId="171" fontId="11" fillId="0" borderId="0" xfId="11" applyNumberFormat="1" applyFont="1" applyFill="1" applyBorder="1" applyAlignment="1">
      <alignment horizontal="right" vertical="center"/>
    </xf>
    <xf numFmtId="171" fontId="5" fillId="0" borderId="3" xfId="16" applyNumberFormat="1" applyFont="1" applyFill="1" applyBorder="1" applyAlignment="1">
      <alignment horizontal="right" vertical="center"/>
    </xf>
    <xf numFmtId="171" fontId="5" fillId="0" borderId="3" xfId="3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horizontal="center" vertical="center"/>
    </xf>
    <xf numFmtId="0" fontId="5" fillId="0" borderId="0" xfId="11" applyFont="1" applyFill="1" applyAlignment="1">
      <alignment horizontal="justify" vertical="center"/>
    </xf>
    <xf numFmtId="171" fontId="12" fillId="0" borderId="0" xfId="15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3" xfId="0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right" vertical="center"/>
    </xf>
    <xf numFmtId="169" fontId="9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0" fontId="5" fillId="0" borderId="0" xfId="11" applyNumberFormat="1" applyFont="1" applyFill="1" applyAlignment="1">
      <alignment horizontal="right" vertical="center"/>
    </xf>
    <xf numFmtId="170" fontId="5" fillId="0" borderId="3" xfId="16" applyNumberFormat="1" applyFont="1" applyFill="1" applyBorder="1" applyAlignment="1">
      <alignment horizontal="right" vertical="center"/>
    </xf>
    <xf numFmtId="170" fontId="5" fillId="0" borderId="0" xfId="16" applyNumberFormat="1" applyFont="1" applyFill="1" applyBorder="1" applyAlignment="1">
      <alignment horizontal="right" vertical="center"/>
    </xf>
    <xf numFmtId="170" fontId="5" fillId="0" borderId="0" xfId="11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171" fontId="11" fillId="4" borderId="0" xfId="0" applyNumberFormat="1" applyFont="1" applyFill="1" applyBorder="1" applyAlignment="1">
      <alignment horizontal="right"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Alignment="1">
      <alignment horizontal="right" vertical="center"/>
    </xf>
    <xf numFmtId="171" fontId="5" fillId="4" borderId="0" xfId="1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1" fillId="4" borderId="0" xfId="11" applyNumberFormat="1" applyFont="1" applyFill="1" applyBorder="1" applyAlignment="1">
      <alignment horizontal="right" vertical="center"/>
    </xf>
    <xf numFmtId="171" fontId="5" fillId="4" borderId="0" xfId="11" applyNumberFormat="1" applyFont="1" applyFill="1" applyBorder="1" applyAlignment="1">
      <alignment horizontal="right" vertical="center"/>
    </xf>
    <xf numFmtId="171" fontId="5" fillId="4" borderId="0" xfId="1" applyNumberFormat="1" applyFont="1" applyFill="1" applyAlignment="1">
      <alignment horizontal="right" vertical="center"/>
    </xf>
    <xf numFmtId="171" fontId="5" fillId="4" borderId="0" xfId="11" applyNumberFormat="1" applyFont="1" applyFill="1" applyAlignment="1">
      <alignment horizontal="right" vertical="center"/>
    </xf>
    <xf numFmtId="170" fontId="5" fillId="4" borderId="3" xfId="16" applyNumberFormat="1" applyFont="1" applyFill="1" applyBorder="1" applyAlignment="1">
      <alignment horizontal="right" vertical="center"/>
    </xf>
    <xf numFmtId="170" fontId="5" fillId="4" borderId="0" xfId="16" applyNumberFormat="1" applyFont="1" applyFill="1" applyBorder="1" applyAlignment="1">
      <alignment horizontal="right" vertical="center"/>
    </xf>
    <xf numFmtId="170" fontId="5" fillId="4" borderId="0" xfId="1" applyNumberFormat="1" applyFont="1" applyFill="1" applyBorder="1" applyAlignment="1">
      <alignment vertical="center"/>
    </xf>
    <xf numFmtId="170" fontId="5" fillId="4" borderId="0" xfId="0" applyNumberFormat="1" applyFont="1" applyFill="1" applyBorder="1" applyAlignment="1">
      <alignment horizontal="right" vertical="center"/>
    </xf>
    <xf numFmtId="0" fontId="11" fillId="0" borderId="0" xfId="18" applyFont="1" applyFill="1" applyAlignment="1">
      <alignment vertical="center"/>
    </xf>
    <xf numFmtId="170" fontId="12" fillId="4" borderId="0" xfId="0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vertic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15" fillId="0" borderId="0" xfId="16" applyNumberFormat="1" applyFont="1" applyFill="1" applyBorder="1" applyAlignment="1">
      <alignment horizontal="right" vertical="center"/>
    </xf>
    <xf numFmtId="170" fontId="12" fillId="4" borderId="0" xfId="16" applyNumberFormat="1" applyFont="1" applyFill="1" applyAlignment="1">
      <alignment horizontal="right" vertical="center"/>
    </xf>
    <xf numFmtId="170" fontId="12" fillId="0" borderId="0" xfId="16" applyNumberFormat="1" applyFont="1" applyFill="1" applyAlignment="1">
      <alignment vertical="center"/>
    </xf>
    <xf numFmtId="170" fontId="12" fillId="0" borderId="0" xfId="16" applyNumberFormat="1" applyFont="1" applyFill="1" applyAlignment="1">
      <alignment horizontal="right" vertical="center"/>
    </xf>
    <xf numFmtId="170" fontId="12" fillId="0" borderId="0" xfId="16" applyNumberFormat="1" applyFont="1" applyFill="1" applyAlignment="1">
      <alignment horizontal="center" vertical="center"/>
    </xf>
    <xf numFmtId="170" fontId="12" fillId="0" borderId="3" xfId="16" applyNumberFormat="1" applyFont="1" applyFill="1" applyBorder="1" applyAlignment="1">
      <alignment horizontal="right" vertical="center"/>
    </xf>
    <xf numFmtId="170" fontId="5" fillId="4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4" borderId="0" xfId="16" applyNumberFormat="1" applyFont="1" applyFill="1" applyAlignment="1">
      <alignment vertical="center"/>
    </xf>
    <xf numFmtId="170" fontId="5" fillId="0" borderId="0" xfId="16" applyNumberFormat="1" applyFont="1" applyFill="1" applyAlignment="1">
      <alignment vertical="center"/>
    </xf>
    <xf numFmtId="170" fontId="5" fillId="4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1" applyNumberFormat="1" applyFont="1" applyFill="1" applyAlignment="1">
      <alignment vertical="center"/>
    </xf>
    <xf numFmtId="170" fontId="5" fillId="4" borderId="0" xfId="1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horizontal="right" vertical="center"/>
    </xf>
    <xf numFmtId="170" fontId="5" fillId="4" borderId="3" xfId="1" applyNumberFormat="1" applyFont="1" applyFill="1" applyBorder="1" applyAlignment="1">
      <alignment horizontal="right" vertical="center"/>
    </xf>
    <xf numFmtId="170" fontId="5" fillId="4" borderId="4" xfId="1" applyNumberFormat="1" applyFont="1" applyFill="1" applyBorder="1" applyAlignment="1">
      <alignment horizontal="right" vertical="center"/>
    </xf>
    <xf numFmtId="170" fontId="5" fillId="0" borderId="4" xfId="1" applyNumberFormat="1" applyFont="1" applyFill="1" applyBorder="1" applyAlignment="1">
      <alignment horizontal="right" vertical="center"/>
    </xf>
    <xf numFmtId="170" fontId="12" fillId="0" borderId="0" xfId="15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vertical="center"/>
    </xf>
    <xf numFmtId="174" fontId="5" fillId="4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4" borderId="0" xfId="16" applyNumberFormat="1" applyFont="1" applyFill="1" applyAlignment="1">
      <alignment vertical="center"/>
    </xf>
    <xf numFmtId="170" fontId="5" fillId="4" borderId="5" xfId="0" applyNumberFormat="1" applyFont="1" applyFill="1" applyBorder="1" applyAlignment="1">
      <alignment horizontal="right" vertical="center"/>
    </xf>
    <xf numFmtId="171" fontId="5" fillId="4" borderId="5" xfId="0" applyNumberFormat="1" applyFont="1" applyFill="1" applyBorder="1" applyAlignment="1">
      <alignment horizontal="right" vertical="center"/>
    </xf>
    <xf numFmtId="170" fontId="5" fillId="0" borderId="5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centerContinuous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" vertical="center"/>
    </xf>
    <xf numFmtId="17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" vertical="center"/>
    </xf>
    <xf numFmtId="171" fontId="18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71" fontId="18" fillId="0" borderId="0" xfId="0" quotePrefix="1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0" fontId="18" fillId="0" borderId="3" xfId="0" applyFont="1" applyFill="1" applyBorder="1" applyAlignment="1">
      <alignment horizontal="center" vertical="center"/>
    </xf>
    <xf numFmtId="171" fontId="18" fillId="0" borderId="3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horizontal="right" vertical="center"/>
    </xf>
    <xf numFmtId="171" fontId="18" fillId="4" borderId="0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71" fontId="19" fillId="4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vertical="center"/>
    </xf>
    <xf numFmtId="171" fontId="19" fillId="0" borderId="0" xfId="0" applyNumberFormat="1" applyFont="1" applyFill="1" applyBorder="1" applyAlignment="1">
      <alignment vertical="center"/>
    </xf>
    <xf numFmtId="170" fontId="19" fillId="4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horizontal="right" vertical="center"/>
    </xf>
    <xf numFmtId="170" fontId="19" fillId="4" borderId="3" xfId="0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vertical="center"/>
    </xf>
    <xf numFmtId="170" fontId="19" fillId="4" borderId="5" xfId="0" applyNumberFormat="1" applyFont="1" applyFill="1" applyBorder="1" applyAlignment="1">
      <alignment vertical="center"/>
    </xf>
    <xf numFmtId="170" fontId="19" fillId="0" borderId="5" xfId="0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vertical="center"/>
    </xf>
    <xf numFmtId="170" fontId="19" fillId="4" borderId="0" xfId="0" applyNumberFormat="1" applyFont="1" applyFill="1" applyAlignment="1">
      <alignment horizontal="right" vertical="center"/>
    </xf>
    <xf numFmtId="170" fontId="19" fillId="4" borderId="0" xfId="0" applyNumberFormat="1" applyFont="1" applyFill="1" applyBorder="1" applyAlignment="1">
      <alignment vertical="center"/>
    </xf>
    <xf numFmtId="170" fontId="19" fillId="0" borderId="0" xfId="1" applyNumberFormat="1" applyFont="1" applyFill="1" applyAlignment="1">
      <alignment horizontal="right" vertical="center"/>
    </xf>
    <xf numFmtId="170" fontId="19" fillId="4" borderId="4" xfId="0" applyNumberFormat="1" applyFont="1" applyFill="1" applyBorder="1" applyAlignment="1">
      <alignment vertical="center"/>
    </xf>
    <xf numFmtId="170" fontId="19" fillId="0" borderId="4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171" fontId="17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0" fontId="16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71" fontId="17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71" fontId="19" fillId="4" borderId="0" xfId="0" applyNumberFormat="1" applyFont="1" applyFill="1" applyBorder="1" applyAlignment="1">
      <alignment vertical="center"/>
    </xf>
    <xf numFmtId="171" fontId="19" fillId="0" borderId="0" xfId="0" applyNumberFormat="1" applyFont="1" applyFill="1" applyAlignment="1">
      <alignment horizontal="right" vertical="center"/>
    </xf>
    <xf numFmtId="171" fontId="19" fillId="4" borderId="5" xfId="0" applyNumberFormat="1" applyFont="1" applyFill="1" applyBorder="1" applyAlignment="1">
      <alignment vertical="center"/>
    </xf>
    <xf numFmtId="171" fontId="19" fillId="0" borderId="5" xfId="0" applyNumberFormat="1" applyFont="1" applyFill="1" applyBorder="1" applyAlignment="1">
      <alignment vertical="center"/>
    </xf>
    <xf numFmtId="171" fontId="19" fillId="0" borderId="0" xfId="1" applyNumberFormat="1" applyFont="1" applyFill="1" applyBorder="1" applyAlignment="1">
      <alignment vertical="center"/>
    </xf>
    <xf numFmtId="170" fontId="19" fillId="4" borderId="3" xfId="0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70" fontId="19" fillId="4" borderId="4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170" fontId="19" fillId="0" borderId="4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70" fontId="19" fillId="4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170" fontId="19" fillId="0" borderId="5" xfId="1" applyNumberFormat="1" applyFont="1" applyFill="1" applyBorder="1" applyAlignment="1">
      <alignment vertical="center"/>
    </xf>
    <xf numFmtId="171" fontId="18" fillId="0" borderId="0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69" fontId="11" fillId="0" borderId="3" xfId="0" applyNumberFormat="1" applyFont="1" applyBorder="1" applyAlignment="1">
      <alignment horizontal="center" vertical="center"/>
    </xf>
    <xf numFmtId="170" fontId="10" fillId="4" borderId="0" xfId="0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0" fontId="5" fillId="4" borderId="7" xfId="0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5" fillId="4" borderId="0" xfId="16" applyNumberFormat="1" applyFont="1" applyFill="1" applyAlignment="1">
      <alignment horizontal="right" vertical="center"/>
    </xf>
    <xf numFmtId="171" fontId="18" fillId="0" borderId="3" xfId="0" applyNumberFormat="1" applyFont="1" applyFill="1" applyBorder="1" applyAlignment="1">
      <alignment horizontal="center" vertical="center"/>
    </xf>
    <xf numFmtId="171" fontId="18" fillId="0" borderId="0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6" xfId="0" applyNumberFormat="1" applyFont="1" applyFill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5" fillId="0" borderId="3" xfId="11" applyFont="1" applyFill="1" applyBorder="1" applyAlignment="1">
      <alignment horizontal="left" vertical="center" wrapText="1"/>
    </xf>
    <xf numFmtId="0" fontId="5" fillId="0" borderId="3" xfId="11" applyFont="1" applyFill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_KEGCO_2002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47"/>
  <sheetViews>
    <sheetView zoomScale="115" zoomScaleNormal="115" zoomScaleSheetLayoutView="120" workbookViewId="0">
      <selection activeCell="E1" sqref="E1:M1048576"/>
    </sheetView>
  </sheetViews>
  <sheetFormatPr defaultColWidth="9.5" defaultRowHeight="16.5" customHeight="1" x14ac:dyDescent="0.45"/>
  <cols>
    <col min="1" max="3" width="1.5" style="154" customWidth="1"/>
    <col min="4" max="4" width="35" style="154" customWidth="1"/>
    <col min="5" max="5" width="6.5" style="199" customWidth="1"/>
    <col min="6" max="6" width="1" style="199" customWidth="1"/>
    <col min="7" max="7" width="14.5" style="200" customWidth="1"/>
    <col min="8" max="8" width="1" style="200" customWidth="1"/>
    <col min="9" max="9" width="14.5" style="200" customWidth="1"/>
    <col min="10" max="10" width="1.1640625" style="200" customWidth="1"/>
    <col min="11" max="11" width="14.5" style="200" customWidth="1"/>
    <col min="12" max="12" width="1" style="200" customWidth="1"/>
    <col min="13" max="13" width="14.5" style="200" customWidth="1"/>
    <col min="14" max="16384" width="9.5" style="154"/>
  </cols>
  <sheetData>
    <row r="1" spans="1:13" ht="16.5" customHeight="1" x14ac:dyDescent="0.45">
      <c r="A1" s="151" t="s">
        <v>134</v>
      </c>
      <c r="B1" s="151"/>
      <c r="C1" s="151"/>
      <c r="D1" s="151"/>
      <c r="E1" s="152"/>
      <c r="F1" s="152"/>
      <c r="G1" s="153"/>
      <c r="H1" s="153"/>
      <c r="I1" s="153"/>
      <c r="J1" s="153"/>
      <c r="K1" s="153"/>
      <c r="L1" s="153"/>
      <c r="M1" s="153"/>
    </row>
    <row r="2" spans="1:13" ht="16.5" customHeight="1" x14ac:dyDescent="0.45">
      <c r="A2" s="151" t="s">
        <v>34</v>
      </c>
      <c r="B2" s="151"/>
      <c r="C2" s="155"/>
      <c r="D2" s="155"/>
      <c r="E2" s="152"/>
      <c r="F2" s="152"/>
      <c r="G2" s="153"/>
      <c r="H2" s="153"/>
      <c r="I2" s="153"/>
      <c r="J2" s="153"/>
      <c r="K2" s="153"/>
      <c r="L2" s="153"/>
      <c r="M2" s="153"/>
    </row>
    <row r="3" spans="1:13" ht="16.5" customHeight="1" x14ac:dyDescent="0.45">
      <c r="A3" s="156" t="s">
        <v>163</v>
      </c>
      <c r="B3" s="156"/>
      <c r="C3" s="157"/>
      <c r="D3" s="157"/>
      <c r="E3" s="158"/>
      <c r="F3" s="158"/>
      <c r="G3" s="159"/>
      <c r="H3" s="159"/>
      <c r="I3" s="159"/>
      <c r="J3" s="159"/>
      <c r="K3" s="159"/>
      <c r="L3" s="159"/>
      <c r="M3" s="159"/>
    </row>
    <row r="4" spans="1:13" ht="16.5" customHeight="1" x14ac:dyDescent="0.45">
      <c r="A4" s="160"/>
      <c r="B4" s="160"/>
      <c r="C4" s="161"/>
      <c r="D4" s="161"/>
      <c r="E4" s="162"/>
      <c r="F4" s="162"/>
      <c r="G4" s="163"/>
      <c r="H4" s="163"/>
      <c r="I4" s="163"/>
      <c r="J4" s="163"/>
      <c r="K4" s="163"/>
      <c r="L4" s="163"/>
      <c r="M4" s="163"/>
    </row>
    <row r="5" spans="1:13" ht="16.5" customHeight="1" x14ac:dyDescent="0.45">
      <c r="A5" s="160"/>
      <c r="B5" s="160"/>
      <c r="C5" s="161"/>
      <c r="D5" s="161"/>
      <c r="E5" s="162"/>
      <c r="F5" s="162"/>
      <c r="G5" s="163"/>
      <c r="H5" s="163"/>
      <c r="I5" s="163"/>
      <c r="J5" s="163"/>
      <c r="K5" s="163"/>
      <c r="L5" s="163"/>
      <c r="M5" s="163"/>
    </row>
    <row r="6" spans="1:13" s="168" customFormat="1" ht="16.5" customHeight="1" x14ac:dyDescent="0.45">
      <c r="A6" s="164"/>
      <c r="B6" s="164"/>
      <c r="C6" s="165"/>
      <c r="D6" s="165"/>
      <c r="E6" s="166"/>
      <c r="F6" s="166"/>
      <c r="G6" s="239" t="s">
        <v>82</v>
      </c>
      <c r="H6" s="239"/>
      <c r="I6" s="239"/>
      <c r="J6" s="167"/>
      <c r="K6" s="239" t="s">
        <v>83</v>
      </c>
      <c r="L6" s="239"/>
      <c r="M6" s="239"/>
    </row>
    <row r="7" spans="1:13" s="168" customFormat="1" ht="16.5" customHeight="1" x14ac:dyDescent="0.45">
      <c r="A7" s="164"/>
      <c r="B7" s="164"/>
      <c r="C7" s="166"/>
      <c r="D7" s="166"/>
      <c r="E7" s="166"/>
      <c r="F7" s="166"/>
      <c r="G7" s="238" t="s">
        <v>74</v>
      </c>
      <c r="H7" s="238"/>
      <c r="I7" s="238"/>
      <c r="J7" s="227"/>
      <c r="K7" s="238" t="s">
        <v>74</v>
      </c>
      <c r="L7" s="238"/>
      <c r="M7" s="238"/>
    </row>
    <row r="8" spans="1:13" s="168" customFormat="1" ht="16.5" customHeight="1" x14ac:dyDescent="0.45">
      <c r="A8" s="169"/>
      <c r="B8" s="169"/>
      <c r="C8" s="169"/>
      <c r="D8" s="169"/>
      <c r="E8" s="170"/>
      <c r="F8" s="170"/>
      <c r="G8" s="171" t="s">
        <v>164</v>
      </c>
      <c r="H8" s="172"/>
      <c r="I8" s="171" t="s">
        <v>131</v>
      </c>
      <c r="J8" s="171"/>
      <c r="K8" s="171" t="s">
        <v>164</v>
      </c>
      <c r="L8" s="172"/>
      <c r="M8" s="171" t="s">
        <v>131</v>
      </c>
    </row>
    <row r="9" spans="1:13" s="170" customFormat="1" ht="16.5" customHeight="1" x14ac:dyDescent="0.45">
      <c r="E9" s="173" t="s">
        <v>0</v>
      </c>
      <c r="F9" s="166"/>
      <c r="G9" s="174" t="s">
        <v>31</v>
      </c>
      <c r="H9" s="175"/>
      <c r="I9" s="174" t="s">
        <v>31</v>
      </c>
      <c r="J9" s="172"/>
      <c r="K9" s="174" t="s">
        <v>31</v>
      </c>
      <c r="L9" s="175"/>
      <c r="M9" s="174" t="s">
        <v>31</v>
      </c>
    </row>
    <row r="10" spans="1:13" s="170" customFormat="1" ht="16.5" customHeight="1" x14ac:dyDescent="0.45">
      <c r="E10" s="166"/>
      <c r="F10" s="166"/>
      <c r="G10" s="176"/>
      <c r="H10" s="175"/>
      <c r="I10" s="172"/>
      <c r="J10" s="172"/>
      <c r="K10" s="176"/>
      <c r="L10" s="175"/>
      <c r="M10" s="172"/>
    </row>
    <row r="11" spans="1:13" s="168" customFormat="1" ht="16.5" customHeight="1" x14ac:dyDescent="0.45">
      <c r="A11" s="177" t="s">
        <v>13</v>
      </c>
      <c r="B11" s="177"/>
      <c r="E11" s="170"/>
      <c r="F11" s="170"/>
      <c r="G11" s="178"/>
      <c r="H11" s="179"/>
      <c r="I11" s="179"/>
      <c r="J11" s="180"/>
      <c r="K11" s="178"/>
      <c r="L11" s="179"/>
      <c r="M11" s="179"/>
    </row>
    <row r="12" spans="1:13" s="168" customFormat="1" ht="16.5" customHeight="1" x14ac:dyDescent="0.45">
      <c r="A12" s="177"/>
      <c r="B12" s="177"/>
      <c r="E12" s="170"/>
      <c r="F12" s="170"/>
      <c r="G12" s="178"/>
      <c r="H12" s="179"/>
      <c r="I12" s="179"/>
      <c r="J12" s="179"/>
      <c r="K12" s="178"/>
      <c r="L12" s="179"/>
      <c r="M12" s="179"/>
    </row>
    <row r="13" spans="1:13" s="168" customFormat="1" ht="16.5" customHeight="1" x14ac:dyDescent="0.45">
      <c r="A13" s="177" t="s">
        <v>14</v>
      </c>
      <c r="B13" s="177"/>
      <c r="E13" s="170"/>
      <c r="F13" s="170"/>
      <c r="G13" s="178"/>
      <c r="H13" s="179"/>
      <c r="I13" s="179"/>
      <c r="J13" s="179"/>
      <c r="K13" s="178"/>
      <c r="L13" s="179"/>
      <c r="M13" s="179"/>
    </row>
    <row r="14" spans="1:13" s="168" customFormat="1" ht="16.5" customHeight="1" x14ac:dyDescent="0.45">
      <c r="A14" s="177"/>
      <c r="B14" s="177"/>
      <c r="E14" s="170"/>
      <c r="F14" s="170"/>
      <c r="G14" s="181"/>
      <c r="H14" s="182"/>
      <c r="I14" s="182"/>
      <c r="J14" s="182"/>
      <c r="K14" s="181"/>
      <c r="L14" s="182"/>
      <c r="M14" s="182"/>
    </row>
    <row r="15" spans="1:13" s="168" customFormat="1" ht="16.5" customHeight="1" x14ac:dyDescent="0.45">
      <c r="A15" s="168" t="s">
        <v>10</v>
      </c>
      <c r="E15" s="170">
        <v>11</v>
      </c>
      <c r="F15" s="170"/>
      <c r="G15" s="181">
        <v>2492656998</v>
      </c>
      <c r="H15" s="183"/>
      <c r="I15" s="182">
        <v>3591606082</v>
      </c>
      <c r="J15" s="183"/>
      <c r="K15" s="181">
        <v>1219695209</v>
      </c>
      <c r="L15" s="183"/>
      <c r="M15" s="182">
        <v>1730962368</v>
      </c>
    </row>
    <row r="16" spans="1:13" s="168" customFormat="1" ht="16.5" customHeight="1" x14ac:dyDescent="0.45">
      <c r="A16" s="168" t="s">
        <v>168</v>
      </c>
      <c r="E16" s="170"/>
      <c r="F16" s="170"/>
      <c r="G16" s="181"/>
      <c r="H16" s="183"/>
      <c r="I16" s="182"/>
      <c r="J16" s="183"/>
      <c r="K16" s="181"/>
      <c r="L16" s="183"/>
      <c r="M16" s="182"/>
    </row>
    <row r="17" spans="1:13" s="168" customFormat="1" ht="16.5" customHeight="1" x14ac:dyDescent="0.45">
      <c r="B17" s="168" t="s">
        <v>169</v>
      </c>
      <c r="E17" s="170"/>
      <c r="F17" s="170"/>
      <c r="G17" s="181">
        <v>93931001</v>
      </c>
      <c r="H17" s="183"/>
      <c r="I17" s="182">
        <v>0</v>
      </c>
      <c r="J17" s="183"/>
      <c r="K17" s="181">
        <v>6425</v>
      </c>
      <c r="L17" s="183"/>
      <c r="M17" s="182">
        <v>0</v>
      </c>
    </row>
    <row r="18" spans="1:13" s="168" customFormat="1" ht="16.5" customHeight="1" x14ac:dyDescent="0.45">
      <c r="A18" s="168" t="s">
        <v>56</v>
      </c>
      <c r="E18" s="170"/>
      <c r="F18" s="170"/>
      <c r="G18" s="181">
        <v>0</v>
      </c>
      <c r="H18" s="183"/>
      <c r="I18" s="182">
        <v>155766423</v>
      </c>
      <c r="J18" s="183"/>
      <c r="K18" s="181">
        <v>0</v>
      </c>
      <c r="L18" s="183"/>
      <c r="M18" s="182">
        <v>0</v>
      </c>
    </row>
    <row r="19" spans="1:13" s="168" customFormat="1" ht="16.5" customHeight="1" x14ac:dyDescent="0.45">
      <c r="A19" s="168" t="s">
        <v>53</v>
      </c>
      <c r="E19" s="170">
        <v>12</v>
      </c>
      <c r="F19" s="170"/>
      <c r="G19" s="181">
        <v>52299091</v>
      </c>
      <c r="H19" s="183"/>
      <c r="I19" s="182">
        <v>287832325</v>
      </c>
      <c r="J19" s="183"/>
      <c r="K19" s="181">
        <v>84647</v>
      </c>
      <c r="L19" s="183"/>
      <c r="M19" s="182">
        <v>111535</v>
      </c>
    </row>
    <row r="20" spans="1:13" s="168" customFormat="1" ht="16.5" customHeight="1" x14ac:dyDescent="0.45">
      <c r="A20" s="168" t="s">
        <v>50</v>
      </c>
      <c r="E20" s="170">
        <v>14</v>
      </c>
      <c r="F20" s="170"/>
      <c r="G20" s="181">
        <v>175761742</v>
      </c>
      <c r="H20" s="183"/>
      <c r="I20" s="182">
        <v>302509264</v>
      </c>
      <c r="J20" s="183"/>
      <c r="K20" s="181">
        <v>0</v>
      </c>
      <c r="L20" s="183"/>
      <c r="M20" s="182">
        <v>0</v>
      </c>
    </row>
    <row r="21" spans="1:13" s="168" customFormat="1" ht="16.5" customHeight="1" x14ac:dyDescent="0.45">
      <c r="A21" s="168" t="s">
        <v>48</v>
      </c>
      <c r="E21" s="170">
        <v>30</v>
      </c>
      <c r="F21" s="170"/>
      <c r="G21" s="181">
        <v>459390818</v>
      </c>
      <c r="H21" s="183"/>
      <c r="I21" s="182">
        <v>307655316</v>
      </c>
      <c r="J21" s="183"/>
      <c r="K21" s="181">
        <v>127808945</v>
      </c>
      <c r="L21" s="183"/>
      <c r="M21" s="182">
        <v>25611388</v>
      </c>
    </row>
    <row r="22" spans="1:13" s="168" customFormat="1" ht="16.5" customHeight="1" x14ac:dyDescent="0.45">
      <c r="A22" s="168" t="s">
        <v>1</v>
      </c>
      <c r="E22" s="170">
        <v>15</v>
      </c>
      <c r="F22" s="170"/>
      <c r="G22" s="184">
        <v>364361745</v>
      </c>
      <c r="H22" s="185"/>
      <c r="I22" s="186">
        <v>481265214</v>
      </c>
      <c r="J22" s="185"/>
      <c r="K22" s="184">
        <v>29656909</v>
      </c>
      <c r="L22" s="183"/>
      <c r="M22" s="186">
        <v>22757442</v>
      </c>
    </row>
    <row r="23" spans="1:13" s="168" customFormat="1" ht="16.5" customHeight="1" x14ac:dyDescent="0.45">
      <c r="E23" s="170"/>
      <c r="F23" s="170"/>
      <c r="G23" s="187"/>
      <c r="H23" s="182"/>
      <c r="I23" s="188"/>
      <c r="J23" s="182"/>
      <c r="K23" s="187"/>
      <c r="L23" s="189"/>
      <c r="M23" s="189"/>
    </row>
    <row r="24" spans="1:13" s="168" customFormat="1" ht="16.5" customHeight="1" x14ac:dyDescent="0.45">
      <c r="A24" s="177" t="s">
        <v>15</v>
      </c>
      <c r="E24" s="170"/>
      <c r="F24" s="170"/>
      <c r="G24" s="184">
        <f>SUM(G15:G23)</f>
        <v>3638401395</v>
      </c>
      <c r="H24" s="182"/>
      <c r="I24" s="186">
        <f>SUM(I15:I23)</f>
        <v>5126634624</v>
      </c>
      <c r="J24" s="182"/>
      <c r="K24" s="184">
        <f>SUM(K15:K23)</f>
        <v>1377252135</v>
      </c>
      <c r="L24" s="189"/>
      <c r="M24" s="186">
        <f>SUM(M15:M23)</f>
        <v>1779442733</v>
      </c>
    </row>
    <row r="25" spans="1:13" s="168" customFormat="1" ht="16.5" customHeight="1" x14ac:dyDescent="0.45">
      <c r="E25" s="170"/>
      <c r="F25" s="170"/>
      <c r="G25" s="181"/>
      <c r="H25" s="182"/>
      <c r="I25" s="182"/>
      <c r="J25" s="182"/>
      <c r="K25" s="181"/>
      <c r="L25" s="189"/>
      <c r="M25" s="189"/>
    </row>
    <row r="26" spans="1:13" s="168" customFormat="1" ht="16.5" customHeight="1" x14ac:dyDescent="0.45">
      <c r="A26" s="177" t="s">
        <v>16</v>
      </c>
      <c r="E26" s="170"/>
      <c r="F26" s="170"/>
      <c r="G26" s="181"/>
      <c r="H26" s="182"/>
      <c r="I26" s="182"/>
      <c r="J26" s="182"/>
      <c r="K26" s="181"/>
      <c r="L26" s="189"/>
      <c r="M26" s="182"/>
    </row>
    <row r="27" spans="1:13" s="168" customFormat="1" ht="16.5" customHeight="1" x14ac:dyDescent="0.45">
      <c r="A27" s="177"/>
      <c r="E27" s="170"/>
      <c r="F27" s="170"/>
      <c r="G27" s="181"/>
      <c r="H27" s="182"/>
      <c r="I27" s="182"/>
      <c r="J27" s="182"/>
      <c r="K27" s="181"/>
      <c r="L27" s="189"/>
      <c r="M27" s="182"/>
    </row>
    <row r="28" spans="1:13" s="168" customFormat="1" ht="16.5" customHeight="1" x14ac:dyDescent="0.45">
      <c r="A28" s="168" t="s">
        <v>44</v>
      </c>
      <c r="E28" s="170"/>
      <c r="F28" s="170"/>
      <c r="G28" s="190">
        <v>26834040</v>
      </c>
      <c r="H28" s="183"/>
      <c r="I28" s="183">
        <v>36801408</v>
      </c>
      <c r="J28" s="183"/>
      <c r="K28" s="190">
        <v>0</v>
      </c>
      <c r="L28" s="183"/>
      <c r="M28" s="183">
        <v>0</v>
      </c>
    </row>
    <row r="29" spans="1:13" s="168" customFormat="1" ht="16.5" customHeight="1" x14ac:dyDescent="0.45">
      <c r="A29" s="168" t="s">
        <v>147</v>
      </c>
      <c r="E29" s="170">
        <v>16</v>
      </c>
      <c r="F29" s="170"/>
      <c r="G29" s="191">
        <v>91973508</v>
      </c>
      <c r="H29" s="192"/>
      <c r="I29" s="189">
        <v>257155560</v>
      </c>
      <c r="J29" s="192"/>
      <c r="K29" s="191">
        <v>0</v>
      </c>
      <c r="L29" s="183"/>
      <c r="M29" s="183">
        <v>0</v>
      </c>
    </row>
    <row r="30" spans="1:13" s="168" customFormat="1" ht="16.5" customHeight="1" x14ac:dyDescent="0.45">
      <c r="A30" s="168" t="s">
        <v>46</v>
      </c>
      <c r="E30" s="170">
        <v>17</v>
      </c>
      <c r="F30" s="170"/>
      <c r="G30" s="190">
        <v>0</v>
      </c>
      <c r="H30" s="192"/>
      <c r="I30" s="183">
        <v>0</v>
      </c>
      <c r="J30" s="192"/>
      <c r="K30" s="190">
        <v>16835649210</v>
      </c>
      <c r="L30" s="183"/>
      <c r="M30" s="189">
        <v>19065876905</v>
      </c>
    </row>
    <row r="31" spans="1:13" s="168" customFormat="1" ht="16.5" customHeight="1" x14ac:dyDescent="0.45">
      <c r="A31" s="168" t="s">
        <v>116</v>
      </c>
      <c r="E31" s="170">
        <v>30</v>
      </c>
      <c r="F31" s="170"/>
      <c r="G31" s="191">
        <v>1862713313</v>
      </c>
      <c r="H31" s="192"/>
      <c r="I31" s="189">
        <v>1501628823</v>
      </c>
      <c r="J31" s="192"/>
      <c r="K31" s="191">
        <v>3252692162</v>
      </c>
      <c r="L31" s="183"/>
      <c r="M31" s="183">
        <v>938965871</v>
      </c>
    </row>
    <row r="32" spans="1:13" s="168" customFormat="1" ht="16.5" customHeight="1" x14ac:dyDescent="0.45">
      <c r="A32" s="168" t="s">
        <v>150</v>
      </c>
      <c r="E32" s="170">
        <v>18</v>
      </c>
      <c r="F32" s="170"/>
      <c r="G32" s="191">
        <v>804683432</v>
      </c>
      <c r="H32" s="192"/>
      <c r="I32" s="189">
        <v>568080273</v>
      </c>
      <c r="J32" s="192"/>
      <c r="K32" s="190">
        <v>0</v>
      </c>
      <c r="L32" s="183"/>
      <c r="M32" s="183">
        <v>0</v>
      </c>
    </row>
    <row r="33" spans="1:13" s="168" customFormat="1" ht="16.5" customHeight="1" x14ac:dyDescent="0.45">
      <c r="A33" s="168" t="s">
        <v>57</v>
      </c>
      <c r="E33" s="170">
        <v>19</v>
      </c>
      <c r="F33" s="170"/>
      <c r="G33" s="191">
        <v>19288734353</v>
      </c>
      <c r="H33" s="183"/>
      <c r="I33" s="189">
        <v>18768597762</v>
      </c>
      <c r="J33" s="183"/>
      <c r="K33" s="191">
        <v>4082954</v>
      </c>
      <c r="L33" s="183"/>
      <c r="M33" s="183">
        <v>3425322</v>
      </c>
    </row>
    <row r="34" spans="1:13" s="168" customFormat="1" ht="16.5" customHeight="1" x14ac:dyDescent="0.45">
      <c r="A34" s="168" t="s">
        <v>42</v>
      </c>
      <c r="E34" s="170">
        <v>20</v>
      </c>
      <c r="F34" s="170"/>
      <c r="G34" s="191">
        <v>1022917068</v>
      </c>
      <c r="H34" s="183"/>
      <c r="I34" s="189">
        <v>1111701701</v>
      </c>
      <c r="J34" s="183"/>
      <c r="K34" s="191">
        <v>0</v>
      </c>
      <c r="L34" s="183"/>
      <c r="M34" s="183">
        <v>0</v>
      </c>
    </row>
    <row r="35" spans="1:13" s="168" customFormat="1" ht="16.5" customHeight="1" x14ac:dyDescent="0.45">
      <c r="A35" s="168" t="s">
        <v>37</v>
      </c>
      <c r="E35" s="170"/>
      <c r="F35" s="170"/>
      <c r="G35" s="191">
        <v>87911594</v>
      </c>
      <c r="H35" s="183"/>
      <c r="I35" s="189">
        <v>97280615</v>
      </c>
      <c r="J35" s="183"/>
      <c r="K35" s="191">
        <v>4182457</v>
      </c>
      <c r="L35" s="183"/>
      <c r="M35" s="183">
        <v>3861000</v>
      </c>
    </row>
    <row r="36" spans="1:13" s="168" customFormat="1" ht="16.5" customHeight="1" x14ac:dyDescent="0.45">
      <c r="A36" s="168" t="s">
        <v>162</v>
      </c>
      <c r="E36" s="170"/>
      <c r="F36" s="170"/>
      <c r="G36" s="191">
        <v>0</v>
      </c>
      <c r="H36" s="183"/>
      <c r="I36" s="189">
        <v>1620040373</v>
      </c>
      <c r="J36" s="183"/>
      <c r="K36" s="191">
        <v>0</v>
      </c>
      <c r="L36" s="183"/>
      <c r="M36" s="183">
        <v>0</v>
      </c>
    </row>
    <row r="37" spans="1:13" s="168" customFormat="1" ht="16.5" customHeight="1" x14ac:dyDescent="0.45">
      <c r="A37" s="168" t="s">
        <v>45</v>
      </c>
      <c r="E37" s="170">
        <v>21</v>
      </c>
      <c r="F37" s="170"/>
      <c r="G37" s="191">
        <v>38541155</v>
      </c>
      <c r="H37" s="183"/>
      <c r="I37" s="189">
        <v>36748694</v>
      </c>
      <c r="J37" s="183"/>
      <c r="K37" s="191">
        <v>947604</v>
      </c>
      <c r="L37" s="183"/>
      <c r="M37" s="183">
        <v>326639</v>
      </c>
    </row>
    <row r="38" spans="1:13" s="168" customFormat="1" ht="16.5" customHeight="1" x14ac:dyDescent="0.45">
      <c r="A38" s="168" t="s">
        <v>170</v>
      </c>
      <c r="E38" s="170"/>
      <c r="F38" s="170"/>
      <c r="G38" s="191">
        <v>218778673</v>
      </c>
      <c r="H38" s="183"/>
      <c r="I38" s="189">
        <v>0</v>
      </c>
      <c r="J38" s="183"/>
      <c r="K38" s="191">
        <v>0</v>
      </c>
      <c r="L38" s="183"/>
      <c r="M38" s="183">
        <v>0</v>
      </c>
    </row>
    <row r="39" spans="1:13" s="168" customFormat="1" ht="16.5" customHeight="1" x14ac:dyDescent="0.45">
      <c r="A39" s="168" t="s">
        <v>2</v>
      </c>
      <c r="E39" s="170"/>
      <c r="F39" s="170"/>
      <c r="G39" s="191">
        <v>35779951</v>
      </c>
      <c r="H39" s="185"/>
      <c r="I39" s="189">
        <v>36974142</v>
      </c>
      <c r="J39" s="185"/>
      <c r="K39" s="191">
        <v>5673395</v>
      </c>
      <c r="L39" s="183"/>
      <c r="M39" s="186">
        <v>4387304</v>
      </c>
    </row>
    <row r="40" spans="1:13" s="168" customFormat="1" ht="16.5" customHeight="1" x14ac:dyDescent="0.45">
      <c r="E40" s="170"/>
      <c r="F40" s="170"/>
      <c r="G40" s="187"/>
      <c r="H40" s="182"/>
      <c r="I40" s="188"/>
      <c r="J40" s="182"/>
      <c r="K40" s="187"/>
      <c r="L40" s="189"/>
      <c r="M40" s="189"/>
    </row>
    <row r="41" spans="1:13" s="168" customFormat="1" ht="16.5" customHeight="1" x14ac:dyDescent="0.45">
      <c r="A41" s="177" t="s">
        <v>17</v>
      </c>
      <c r="E41" s="170"/>
      <c r="F41" s="170"/>
      <c r="G41" s="184">
        <f>SUM(G28:G40)</f>
        <v>23478867087</v>
      </c>
      <c r="H41" s="182"/>
      <c r="I41" s="186">
        <f>SUM(I28:I40)</f>
        <v>24035009351</v>
      </c>
      <c r="J41" s="182"/>
      <c r="K41" s="184">
        <f>SUM(K28:K40)</f>
        <v>20103227782</v>
      </c>
      <c r="L41" s="189"/>
      <c r="M41" s="186">
        <f>SUM(M28:M40)</f>
        <v>20016843041</v>
      </c>
    </row>
    <row r="42" spans="1:13" s="168" customFormat="1" ht="16.5" customHeight="1" x14ac:dyDescent="0.45">
      <c r="E42" s="170"/>
      <c r="F42" s="170"/>
      <c r="G42" s="181"/>
      <c r="H42" s="182"/>
      <c r="I42" s="182"/>
      <c r="J42" s="182"/>
      <c r="K42" s="181"/>
      <c r="L42" s="189"/>
      <c r="M42" s="188"/>
    </row>
    <row r="43" spans="1:13" s="168" customFormat="1" ht="16.5" customHeight="1" thickBot="1" x14ac:dyDescent="0.5">
      <c r="A43" s="177" t="s">
        <v>32</v>
      </c>
      <c r="E43" s="170"/>
      <c r="F43" s="170"/>
      <c r="G43" s="193">
        <f>SUM(G24,G41)</f>
        <v>27117268482</v>
      </c>
      <c r="H43" s="182"/>
      <c r="I43" s="194">
        <f>SUM(I24,I41)</f>
        <v>29161643975</v>
      </c>
      <c r="J43" s="182"/>
      <c r="K43" s="193">
        <f>SUM(K24,K41)</f>
        <v>21480479917</v>
      </c>
      <c r="L43" s="189"/>
      <c r="M43" s="194">
        <f>SUM(M24,M41)</f>
        <v>21796285774</v>
      </c>
    </row>
    <row r="44" spans="1:13" s="168" customFormat="1" ht="16.5" customHeight="1" thickTop="1" x14ac:dyDescent="0.45">
      <c r="A44" s="177"/>
      <c r="E44" s="170"/>
      <c r="F44" s="170"/>
      <c r="G44" s="189"/>
      <c r="H44" s="182"/>
      <c r="I44" s="189"/>
      <c r="J44" s="182"/>
      <c r="K44" s="189"/>
      <c r="L44" s="189"/>
      <c r="M44" s="189"/>
    </row>
    <row r="45" spans="1:13" s="168" customFormat="1" ht="16.5" customHeight="1" x14ac:dyDescent="0.45">
      <c r="A45" s="177"/>
      <c r="E45" s="170"/>
      <c r="F45" s="170"/>
      <c r="G45" s="189"/>
      <c r="H45" s="182"/>
      <c r="I45" s="189"/>
      <c r="J45" s="182"/>
      <c r="K45" s="189"/>
      <c r="L45" s="189"/>
      <c r="M45" s="189"/>
    </row>
    <row r="46" spans="1:13" s="168" customFormat="1" ht="16.5" customHeight="1" x14ac:dyDescent="0.45">
      <c r="A46" s="177"/>
      <c r="E46" s="170"/>
      <c r="F46" s="170"/>
      <c r="G46" s="189"/>
      <c r="H46" s="182"/>
      <c r="I46" s="189"/>
      <c r="J46" s="182"/>
      <c r="K46" s="189"/>
      <c r="L46" s="189"/>
      <c r="M46" s="189"/>
    </row>
    <row r="47" spans="1:13" s="168" customFormat="1" ht="16.5" customHeight="1" x14ac:dyDescent="0.45">
      <c r="A47" s="177"/>
      <c r="E47" s="170"/>
      <c r="F47" s="170"/>
      <c r="G47" s="189"/>
      <c r="H47" s="182"/>
      <c r="I47" s="189"/>
      <c r="J47" s="182"/>
      <c r="K47" s="189"/>
      <c r="L47" s="189"/>
      <c r="M47" s="189"/>
    </row>
    <row r="48" spans="1:13" s="168" customFormat="1" ht="6" customHeight="1" x14ac:dyDescent="0.45">
      <c r="A48" s="177"/>
      <c r="E48" s="170"/>
      <c r="F48" s="180"/>
      <c r="G48" s="180"/>
      <c r="H48" s="180"/>
      <c r="I48" s="180"/>
      <c r="J48" s="180"/>
      <c r="K48" s="180"/>
      <c r="L48" s="180"/>
      <c r="M48" s="180"/>
    </row>
    <row r="49" spans="1:13" ht="22.15" customHeight="1" x14ac:dyDescent="0.45">
      <c r="A49" s="195" t="s">
        <v>151</v>
      </c>
      <c r="B49" s="196"/>
      <c r="C49" s="196"/>
      <c r="D49" s="196"/>
      <c r="E49" s="196"/>
      <c r="F49" s="196"/>
      <c r="G49" s="197"/>
      <c r="H49" s="197"/>
      <c r="I49" s="197"/>
      <c r="J49" s="197"/>
      <c r="K49" s="197"/>
      <c r="L49" s="197"/>
      <c r="M49" s="197"/>
    </row>
    <row r="50" spans="1:13" ht="16.5" customHeight="1" x14ac:dyDescent="0.45">
      <c r="A50" s="198" t="str">
        <f>A1</f>
        <v>S Hotels and Resorts Public Company Limited</v>
      </c>
      <c r="B50" s="198"/>
    </row>
    <row r="51" spans="1:13" ht="16.5" customHeight="1" x14ac:dyDescent="0.45">
      <c r="A51" s="198" t="s">
        <v>34</v>
      </c>
      <c r="B51" s="198"/>
    </row>
    <row r="52" spans="1:13" ht="16.5" customHeight="1" x14ac:dyDescent="0.45">
      <c r="A52" s="201" t="str">
        <f>A3</f>
        <v>As at 31 December 2020</v>
      </c>
      <c r="B52" s="201"/>
      <c r="C52" s="196"/>
      <c r="D52" s="196"/>
      <c r="E52" s="202"/>
      <c r="F52" s="202"/>
      <c r="G52" s="197"/>
      <c r="H52" s="197"/>
      <c r="I52" s="197"/>
      <c r="J52" s="197"/>
      <c r="K52" s="197"/>
      <c r="L52" s="197"/>
      <c r="M52" s="197"/>
    </row>
    <row r="53" spans="1:13" ht="16.5" customHeight="1" x14ac:dyDescent="0.45">
      <c r="A53" s="203"/>
      <c r="B53" s="203"/>
      <c r="C53" s="204"/>
      <c r="D53" s="204"/>
      <c r="E53" s="205"/>
      <c r="F53" s="205"/>
      <c r="G53" s="206"/>
      <c r="H53" s="206"/>
      <c r="I53" s="206"/>
      <c r="J53" s="206"/>
      <c r="K53" s="206"/>
      <c r="L53" s="206"/>
      <c r="M53" s="206"/>
    </row>
    <row r="54" spans="1:13" ht="16.5" customHeight="1" x14ac:dyDescent="0.45">
      <c r="A54" s="203"/>
      <c r="B54" s="203"/>
      <c r="C54" s="204"/>
      <c r="D54" s="204"/>
      <c r="E54" s="205"/>
      <c r="F54" s="205"/>
      <c r="G54" s="206"/>
      <c r="H54" s="206"/>
      <c r="I54" s="206"/>
      <c r="J54" s="206"/>
      <c r="K54" s="206"/>
      <c r="L54" s="206"/>
      <c r="M54" s="206"/>
    </row>
    <row r="55" spans="1:13" s="168" customFormat="1" ht="16.5" customHeight="1" x14ac:dyDescent="0.45">
      <c r="A55" s="164"/>
      <c r="B55" s="164"/>
      <c r="C55" s="165"/>
      <c r="D55" s="165"/>
      <c r="E55" s="166"/>
      <c r="F55" s="166"/>
      <c r="G55" s="239" t="s">
        <v>82</v>
      </c>
      <c r="H55" s="239"/>
      <c r="I55" s="239"/>
      <c r="J55" s="167"/>
      <c r="K55" s="239" t="s">
        <v>83</v>
      </c>
      <c r="L55" s="239"/>
      <c r="M55" s="239"/>
    </row>
    <row r="56" spans="1:13" s="168" customFormat="1" ht="16.5" customHeight="1" x14ac:dyDescent="0.45">
      <c r="A56" s="164"/>
      <c r="B56" s="164"/>
      <c r="C56" s="165"/>
      <c r="D56" s="165"/>
      <c r="E56" s="166"/>
      <c r="F56" s="166"/>
      <c r="G56" s="238" t="s">
        <v>74</v>
      </c>
      <c r="H56" s="238"/>
      <c r="I56" s="238"/>
      <c r="J56" s="227"/>
      <c r="K56" s="238" t="s">
        <v>74</v>
      </c>
      <c r="L56" s="238"/>
      <c r="M56" s="238"/>
    </row>
    <row r="57" spans="1:13" s="168" customFormat="1" ht="16.5" customHeight="1" x14ac:dyDescent="0.45">
      <c r="A57" s="169"/>
      <c r="B57" s="169"/>
      <c r="C57" s="169"/>
      <c r="D57" s="169"/>
      <c r="E57" s="170"/>
      <c r="F57" s="170"/>
      <c r="G57" s="171" t="s">
        <v>164</v>
      </c>
      <c r="H57" s="172"/>
      <c r="I57" s="171" t="s">
        <v>131</v>
      </c>
      <c r="J57" s="171"/>
      <c r="K57" s="171" t="s">
        <v>164</v>
      </c>
      <c r="L57" s="172"/>
      <c r="M57" s="171" t="s">
        <v>131</v>
      </c>
    </row>
    <row r="58" spans="1:13" s="168" customFormat="1" ht="16.5" customHeight="1" x14ac:dyDescent="0.45">
      <c r="A58" s="169"/>
      <c r="B58" s="169"/>
      <c r="C58" s="169"/>
      <c r="D58" s="169"/>
      <c r="E58" s="173" t="s">
        <v>0</v>
      </c>
      <c r="F58" s="166"/>
      <c r="G58" s="174" t="s">
        <v>31</v>
      </c>
      <c r="H58" s="175"/>
      <c r="I58" s="174" t="s">
        <v>31</v>
      </c>
      <c r="J58" s="172"/>
      <c r="K58" s="174" t="s">
        <v>31</v>
      </c>
      <c r="L58" s="175"/>
      <c r="M58" s="174" t="s">
        <v>31</v>
      </c>
    </row>
    <row r="59" spans="1:13" s="168" customFormat="1" ht="16.5" customHeight="1" x14ac:dyDescent="0.45">
      <c r="A59" s="169"/>
      <c r="B59" s="169"/>
      <c r="C59" s="169"/>
      <c r="D59" s="169"/>
      <c r="E59" s="166"/>
      <c r="F59" s="166"/>
      <c r="G59" s="176"/>
      <c r="H59" s="175"/>
      <c r="I59" s="172"/>
      <c r="J59" s="172"/>
      <c r="K59" s="176"/>
      <c r="L59" s="175"/>
      <c r="M59" s="172"/>
    </row>
    <row r="60" spans="1:13" s="168" customFormat="1" ht="16.5" customHeight="1" x14ac:dyDescent="0.45">
      <c r="A60" s="177" t="s">
        <v>84</v>
      </c>
      <c r="B60" s="177"/>
      <c r="E60" s="207"/>
      <c r="F60" s="207"/>
      <c r="G60" s="208"/>
      <c r="H60" s="180"/>
      <c r="I60" s="180"/>
      <c r="J60" s="180"/>
      <c r="K60" s="178"/>
      <c r="L60" s="179"/>
      <c r="M60" s="179"/>
    </row>
    <row r="61" spans="1:13" s="168" customFormat="1" ht="16.5" customHeight="1" x14ac:dyDescent="0.45">
      <c r="A61" s="177"/>
      <c r="B61" s="177"/>
      <c r="E61" s="207"/>
      <c r="F61" s="207"/>
      <c r="G61" s="208"/>
      <c r="H61" s="180"/>
      <c r="I61" s="180"/>
      <c r="J61" s="180"/>
      <c r="K61" s="208"/>
      <c r="L61" s="180"/>
      <c r="M61" s="180"/>
    </row>
    <row r="62" spans="1:13" s="168" customFormat="1" ht="16.5" customHeight="1" x14ac:dyDescent="0.45">
      <c r="A62" s="177" t="s">
        <v>18</v>
      </c>
      <c r="B62" s="177"/>
      <c r="E62" s="207"/>
      <c r="F62" s="207"/>
      <c r="G62" s="208"/>
      <c r="H62" s="180"/>
      <c r="I62" s="180"/>
      <c r="J62" s="180"/>
      <c r="K62" s="208"/>
      <c r="L62" s="180"/>
      <c r="M62" s="180"/>
    </row>
    <row r="63" spans="1:13" s="168" customFormat="1" ht="16.5" customHeight="1" x14ac:dyDescent="0.45">
      <c r="A63" s="177"/>
      <c r="B63" s="177"/>
      <c r="E63" s="207"/>
      <c r="F63" s="207"/>
      <c r="G63" s="208"/>
      <c r="H63" s="180"/>
      <c r="I63" s="180"/>
      <c r="J63" s="180"/>
      <c r="K63" s="208"/>
      <c r="L63" s="180"/>
      <c r="M63" s="180"/>
    </row>
    <row r="64" spans="1:13" s="168" customFormat="1" ht="16.5" customHeight="1" x14ac:dyDescent="0.45">
      <c r="A64" s="168" t="s">
        <v>175</v>
      </c>
      <c r="B64" s="177"/>
      <c r="E64" s="207"/>
      <c r="F64" s="207"/>
      <c r="G64" s="208">
        <v>129605426</v>
      </c>
      <c r="H64" s="180"/>
      <c r="I64" s="183">
        <v>0</v>
      </c>
      <c r="J64" s="180"/>
      <c r="K64" s="190">
        <v>0</v>
      </c>
      <c r="L64" s="180"/>
      <c r="M64" s="183">
        <v>0</v>
      </c>
    </row>
    <row r="65" spans="1:13" s="168" customFormat="1" ht="16.5" customHeight="1" x14ac:dyDescent="0.45">
      <c r="A65" s="168" t="s">
        <v>51</v>
      </c>
      <c r="E65" s="170">
        <v>22</v>
      </c>
      <c r="F65" s="170"/>
      <c r="G65" s="190">
        <v>587284843</v>
      </c>
      <c r="H65" s="179"/>
      <c r="I65" s="183">
        <v>1714059830</v>
      </c>
      <c r="J65" s="179"/>
      <c r="K65" s="190">
        <v>20552065</v>
      </c>
      <c r="L65" s="179"/>
      <c r="M65" s="183">
        <v>74844113</v>
      </c>
    </row>
    <row r="66" spans="1:13" s="168" customFormat="1" ht="16.5" customHeight="1" x14ac:dyDescent="0.45">
      <c r="A66" s="168" t="s">
        <v>72</v>
      </c>
      <c r="E66" s="170">
        <v>30</v>
      </c>
      <c r="F66" s="170"/>
      <c r="G66" s="190">
        <v>47125589</v>
      </c>
      <c r="H66" s="179"/>
      <c r="I66" s="183">
        <v>224984949</v>
      </c>
      <c r="J66" s="179"/>
      <c r="K66" s="190">
        <v>29175008</v>
      </c>
      <c r="L66" s="179"/>
      <c r="M66" s="183">
        <v>9013729</v>
      </c>
    </row>
    <row r="67" spans="1:13" s="168" customFormat="1" ht="16.5" customHeight="1" x14ac:dyDescent="0.45">
      <c r="A67" s="168" t="s">
        <v>123</v>
      </c>
      <c r="E67" s="170">
        <v>23</v>
      </c>
      <c r="F67" s="170"/>
      <c r="G67" s="190">
        <v>2628923371</v>
      </c>
      <c r="H67" s="209"/>
      <c r="I67" s="183">
        <v>382101159</v>
      </c>
      <c r="J67" s="209"/>
      <c r="K67" s="190">
        <v>324477342</v>
      </c>
      <c r="L67" s="209"/>
      <c r="M67" s="183">
        <v>0</v>
      </c>
    </row>
    <row r="68" spans="1:13" s="168" customFormat="1" ht="16.5" customHeight="1" x14ac:dyDescent="0.45">
      <c r="A68" s="168" t="s">
        <v>49</v>
      </c>
      <c r="E68" s="170"/>
      <c r="F68" s="170"/>
      <c r="G68" s="190">
        <v>17599318</v>
      </c>
      <c r="H68" s="209"/>
      <c r="I68" s="183">
        <v>4775057</v>
      </c>
      <c r="J68" s="209"/>
      <c r="K68" s="190">
        <v>0</v>
      </c>
      <c r="L68" s="209"/>
      <c r="M68" s="183">
        <v>0</v>
      </c>
    </row>
    <row r="69" spans="1:13" s="168" customFormat="1" ht="16.5" customHeight="1" x14ac:dyDescent="0.45">
      <c r="A69" s="168" t="s">
        <v>171</v>
      </c>
      <c r="E69" s="170"/>
      <c r="F69" s="170"/>
      <c r="G69" s="190">
        <v>25980602</v>
      </c>
      <c r="H69" s="209"/>
      <c r="I69" s="183">
        <v>0</v>
      </c>
      <c r="J69" s="209"/>
      <c r="K69" s="190">
        <v>982217</v>
      </c>
      <c r="L69" s="209"/>
      <c r="M69" s="183">
        <v>0</v>
      </c>
    </row>
    <row r="70" spans="1:13" s="168" customFormat="1" ht="16.5" customHeight="1" x14ac:dyDescent="0.45">
      <c r="A70" s="168" t="s">
        <v>39</v>
      </c>
      <c r="E70" s="170"/>
      <c r="F70" s="170"/>
      <c r="G70" s="190">
        <v>243057380</v>
      </c>
      <c r="H70" s="209"/>
      <c r="I70" s="183">
        <v>242066666</v>
      </c>
      <c r="J70" s="209"/>
      <c r="K70" s="190">
        <v>0</v>
      </c>
      <c r="L70" s="209"/>
      <c r="M70" s="183">
        <v>0</v>
      </c>
    </row>
    <row r="71" spans="1:13" s="168" customFormat="1" ht="16.5" customHeight="1" x14ac:dyDescent="0.45">
      <c r="A71" s="168" t="s">
        <v>20</v>
      </c>
      <c r="E71" s="170"/>
      <c r="F71" s="170"/>
      <c r="G71" s="190">
        <v>39557662</v>
      </c>
      <c r="H71" s="209"/>
      <c r="I71" s="183">
        <v>338996330</v>
      </c>
      <c r="J71" s="209"/>
      <c r="K71" s="190">
        <v>1851225</v>
      </c>
      <c r="L71" s="209"/>
      <c r="M71" s="183">
        <v>3043061</v>
      </c>
    </row>
    <row r="72" spans="1:13" s="168" customFormat="1" ht="16.5" customHeight="1" x14ac:dyDescent="0.45">
      <c r="E72" s="170"/>
      <c r="F72" s="170"/>
      <c r="G72" s="210"/>
      <c r="H72" s="179"/>
      <c r="I72" s="211"/>
      <c r="J72" s="179"/>
      <c r="K72" s="210"/>
      <c r="L72" s="180"/>
      <c r="M72" s="211"/>
    </row>
    <row r="73" spans="1:13" s="168" customFormat="1" ht="16.5" customHeight="1" x14ac:dyDescent="0.45">
      <c r="A73" s="177" t="s">
        <v>19</v>
      </c>
      <c r="E73" s="170"/>
      <c r="F73" s="170"/>
      <c r="G73" s="184">
        <f>SUM(G64:G71)</f>
        <v>3719134191</v>
      </c>
      <c r="H73" s="179"/>
      <c r="I73" s="186">
        <f>SUM(I64:I71)</f>
        <v>2906983991</v>
      </c>
      <c r="J73" s="179"/>
      <c r="K73" s="184">
        <f>SUM(K65:K72)</f>
        <v>377037857</v>
      </c>
      <c r="L73" s="180"/>
      <c r="M73" s="186">
        <f>SUM(M65:M72)</f>
        <v>86900903</v>
      </c>
    </row>
    <row r="74" spans="1:13" s="168" customFormat="1" ht="16.5" customHeight="1" x14ac:dyDescent="0.45">
      <c r="A74" s="177"/>
      <c r="B74" s="177"/>
      <c r="E74" s="170"/>
      <c r="F74" s="170"/>
      <c r="G74" s="178"/>
      <c r="H74" s="179"/>
      <c r="I74" s="179"/>
      <c r="J74" s="179"/>
      <c r="K74" s="178"/>
      <c r="L74" s="180"/>
      <c r="M74" s="179"/>
    </row>
    <row r="75" spans="1:13" s="168" customFormat="1" ht="16.5" customHeight="1" x14ac:dyDescent="0.45">
      <c r="A75" s="177" t="s">
        <v>21</v>
      </c>
      <c r="B75" s="177"/>
      <c r="E75" s="170"/>
      <c r="F75" s="170"/>
      <c r="G75" s="178"/>
      <c r="H75" s="179"/>
      <c r="I75" s="179"/>
      <c r="J75" s="179"/>
      <c r="K75" s="178"/>
      <c r="L75" s="212"/>
      <c r="M75" s="212"/>
    </row>
    <row r="76" spans="1:13" s="168" customFormat="1" ht="16.5" customHeight="1" x14ac:dyDescent="0.45">
      <c r="A76" s="177"/>
      <c r="B76" s="177"/>
      <c r="E76" s="170"/>
      <c r="F76" s="170"/>
      <c r="G76" s="178"/>
      <c r="H76" s="179"/>
      <c r="I76" s="179"/>
      <c r="J76" s="179"/>
      <c r="K76" s="178"/>
      <c r="L76" s="212"/>
      <c r="M76" s="212"/>
    </row>
    <row r="77" spans="1:13" s="168" customFormat="1" ht="16.5" customHeight="1" x14ac:dyDescent="0.45">
      <c r="A77" s="168" t="s">
        <v>96</v>
      </c>
      <c r="B77" s="177"/>
      <c r="E77" s="170">
        <v>23</v>
      </c>
      <c r="F77" s="170"/>
      <c r="G77" s="190">
        <v>5724464622</v>
      </c>
      <c r="H77" s="179"/>
      <c r="I77" s="183">
        <v>7465419033</v>
      </c>
      <c r="J77" s="179"/>
      <c r="K77" s="190">
        <v>324618724</v>
      </c>
      <c r="L77" s="179"/>
      <c r="M77" s="183">
        <v>648551921</v>
      </c>
    </row>
    <row r="78" spans="1:13" s="168" customFormat="1" ht="16.5" customHeight="1" x14ac:dyDescent="0.45">
      <c r="A78" s="168" t="s">
        <v>172</v>
      </c>
      <c r="B78" s="177"/>
      <c r="E78" s="170"/>
      <c r="F78" s="170"/>
      <c r="G78" s="190">
        <v>35617437</v>
      </c>
      <c r="H78" s="179"/>
      <c r="I78" s="183">
        <v>0</v>
      </c>
      <c r="J78" s="179"/>
      <c r="K78" s="190">
        <v>0</v>
      </c>
      <c r="L78" s="179"/>
      <c r="M78" s="183">
        <v>0</v>
      </c>
    </row>
    <row r="79" spans="1:13" s="168" customFormat="1" ht="16.5" customHeight="1" x14ac:dyDescent="0.45">
      <c r="A79" s="168" t="s">
        <v>173</v>
      </c>
      <c r="B79" s="177"/>
      <c r="E79" s="170"/>
      <c r="F79" s="170"/>
      <c r="G79" s="190">
        <v>1107660825</v>
      </c>
      <c r="H79" s="179"/>
      <c r="I79" s="183">
        <v>0</v>
      </c>
      <c r="J79" s="179"/>
      <c r="K79" s="190">
        <v>1085085</v>
      </c>
      <c r="L79" s="179"/>
      <c r="M79" s="183">
        <v>0</v>
      </c>
    </row>
    <row r="80" spans="1:13" s="168" customFormat="1" ht="16.5" customHeight="1" x14ac:dyDescent="0.45">
      <c r="A80" s="168" t="s">
        <v>43</v>
      </c>
      <c r="E80" s="170">
        <v>21</v>
      </c>
      <c r="F80" s="170"/>
      <c r="G80" s="190">
        <v>743720310</v>
      </c>
      <c r="H80" s="179"/>
      <c r="I80" s="183">
        <v>806386886</v>
      </c>
      <c r="J80" s="179"/>
      <c r="K80" s="190">
        <v>0</v>
      </c>
      <c r="L80" s="179"/>
      <c r="M80" s="183">
        <v>0</v>
      </c>
    </row>
    <row r="81" spans="1:13" s="168" customFormat="1" ht="16.5" customHeight="1" x14ac:dyDescent="0.45">
      <c r="A81" s="168" t="s">
        <v>129</v>
      </c>
      <c r="E81" s="170"/>
      <c r="F81" s="170"/>
      <c r="G81" s="190">
        <v>36580763</v>
      </c>
      <c r="H81" s="179"/>
      <c r="I81" s="183">
        <v>41656155</v>
      </c>
      <c r="J81" s="179"/>
      <c r="K81" s="190">
        <v>7294421</v>
      </c>
      <c r="L81" s="179"/>
      <c r="M81" s="183">
        <v>5685762</v>
      </c>
    </row>
    <row r="82" spans="1:13" s="168" customFormat="1" ht="16.5" customHeight="1" x14ac:dyDescent="0.45">
      <c r="A82" s="168" t="s">
        <v>58</v>
      </c>
      <c r="E82" s="170"/>
      <c r="F82" s="170"/>
      <c r="G82" s="213">
        <v>74153329</v>
      </c>
      <c r="H82" s="179"/>
      <c r="I82" s="214">
        <v>18413165</v>
      </c>
      <c r="J82" s="179"/>
      <c r="K82" s="213">
        <v>0</v>
      </c>
      <c r="L82" s="179"/>
      <c r="M82" s="214">
        <v>0</v>
      </c>
    </row>
    <row r="83" spans="1:13" s="168" customFormat="1" ht="16.5" customHeight="1" x14ac:dyDescent="0.45">
      <c r="G83" s="178"/>
      <c r="H83" s="179"/>
      <c r="I83" s="179"/>
      <c r="J83" s="179"/>
      <c r="K83" s="178"/>
      <c r="L83" s="179"/>
      <c r="M83" s="179"/>
    </row>
    <row r="84" spans="1:13" s="168" customFormat="1" ht="16.5" customHeight="1" x14ac:dyDescent="0.45">
      <c r="A84" s="177" t="s">
        <v>22</v>
      </c>
      <c r="E84" s="170"/>
      <c r="F84" s="170"/>
      <c r="G84" s="184">
        <f>SUM(G77:G82)</f>
        <v>7722197286</v>
      </c>
      <c r="H84" s="179"/>
      <c r="I84" s="186">
        <f>SUM(I77:I82)</f>
        <v>8331875239</v>
      </c>
      <c r="J84" s="179"/>
      <c r="K84" s="184">
        <f>SUM(K77:K82)</f>
        <v>332998230</v>
      </c>
      <c r="L84" s="180"/>
      <c r="M84" s="186">
        <f>SUM(M77:M82)</f>
        <v>654237683</v>
      </c>
    </row>
    <row r="85" spans="1:13" s="168" customFormat="1" ht="16.5" customHeight="1" x14ac:dyDescent="0.45">
      <c r="A85" s="177"/>
      <c r="B85" s="177"/>
      <c r="E85" s="170"/>
      <c r="F85" s="170"/>
      <c r="G85" s="178"/>
      <c r="H85" s="179"/>
      <c r="I85" s="179"/>
      <c r="J85" s="179"/>
      <c r="K85" s="178"/>
      <c r="L85" s="212"/>
      <c r="M85" s="215"/>
    </row>
    <row r="86" spans="1:13" s="168" customFormat="1" ht="16.5" customHeight="1" x14ac:dyDescent="0.45">
      <c r="A86" s="177" t="s">
        <v>23</v>
      </c>
      <c r="E86" s="170"/>
      <c r="F86" s="170"/>
      <c r="G86" s="184">
        <f>SUM(G73,G84)</f>
        <v>11441331477</v>
      </c>
      <c r="H86" s="179"/>
      <c r="I86" s="186">
        <f>SUM(I73,I84)</f>
        <v>11238859230</v>
      </c>
      <c r="J86" s="179"/>
      <c r="K86" s="184">
        <f>SUM(K73,K84)</f>
        <v>710036087</v>
      </c>
      <c r="L86" s="180"/>
      <c r="M86" s="186">
        <f>SUM(M73,M84)</f>
        <v>741138586</v>
      </c>
    </row>
    <row r="87" spans="1:13" s="168" customFormat="1" ht="16.5" customHeight="1" x14ac:dyDescent="0.45">
      <c r="E87" s="170"/>
      <c r="F87" s="170"/>
      <c r="G87" s="179"/>
      <c r="H87" s="179"/>
      <c r="I87" s="179"/>
      <c r="J87" s="179"/>
      <c r="K87" s="179"/>
      <c r="L87" s="180"/>
      <c r="M87" s="179"/>
    </row>
    <row r="88" spans="1:13" s="168" customFormat="1" ht="16.5" customHeight="1" x14ac:dyDescent="0.45">
      <c r="E88" s="170"/>
      <c r="F88" s="170"/>
      <c r="G88" s="179"/>
      <c r="H88" s="179"/>
      <c r="I88" s="179"/>
      <c r="J88" s="179"/>
      <c r="K88" s="179"/>
      <c r="L88" s="179"/>
      <c r="M88" s="179"/>
    </row>
    <row r="89" spans="1:13" s="168" customFormat="1" ht="16.5" customHeight="1" x14ac:dyDescent="0.45">
      <c r="E89" s="170"/>
      <c r="F89" s="170"/>
      <c r="G89" s="179"/>
      <c r="H89" s="179"/>
      <c r="I89" s="179"/>
      <c r="J89" s="180"/>
      <c r="K89" s="179"/>
      <c r="L89" s="179"/>
      <c r="M89" s="179"/>
    </row>
    <row r="90" spans="1:13" s="168" customFormat="1" ht="16.5" customHeight="1" x14ac:dyDescent="0.45">
      <c r="E90" s="170"/>
      <c r="F90" s="170"/>
      <c r="G90" s="179"/>
      <c r="H90" s="179"/>
      <c r="I90" s="179"/>
      <c r="J90" s="180"/>
      <c r="K90" s="179"/>
      <c r="L90" s="179"/>
      <c r="M90" s="179"/>
    </row>
    <row r="91" spans="1:13" s="168" customFormat="1" ht="16.5" customHeight="1" x14ac:dyDescent="0.45">
      <c r="E91" s="170"/>
      <c r="F91" s="170"/>
      <c r="G91" s="179"/>
      <c r="H91" s="179"/>
      <c r="I91" s="179"/>
      <c r="J91" s="180"/>
      <c r="K91" s="179"/>
      <c r="L91" s="179"/>
      <c r="M91" s="179"/>
    </row>
    <row r="92" spans="1:13" s="168" customFormat="1" ht="16.5" customHeight="1" x14ac:dyDescent="0.45">
      <c r="E92" s="170"/>
      <c r="F92" s="170"/>
      <c r="G92" s="179"/>
      <c r="H92" s="179"/>
      <c r="I92" s="179"/>
      <c r="J92" s="180"/>
      <c r="K92" s="179"/>
      <c r="L92" s="179"/>
      <c r="M92" s="179"/>
    </row>
    <row r="93" spans="1:13" s="168" customFormat="1" ht="16.5" customHeight="1" x14ac:dyDescent="0.45">
      <c r="E93" s="170"/>
      <c r="F93" s="170"/>
      <c r="G93" s="179"/>
      <c r="H93" s="179"/>
      <c r="I93" s="179"/>
      <c r="J93" s="180"/>
      <c r="K93" s="179"/>
      <c r="L93" s="179"/>
      <c r="M93" s="179"/>
    </row>
    <row r="94" spans="1:13" s="168" customFormat="1" ht="16.5" customHeight="1" x14ac:dyDescent="0.45">
      <c r="E94" s="170"/>
      <c r="F94" s="170"/>
      <c r="G94" s="179"/>
      <c r="H94" s="179"/>
      <c r="I94" s="179"/>
      <c r="J94" s="180"/>
      <c r="K94" s="179"/>
      <c r="L94" s="179"/>
      <c r="M94" s="179"/>
    </row>
    <row r="95" spans="1:13" s="168" customFormat="1" ht="16.5" customHeight="1" x14ac:dyDescent="0.45">
      <c r="E95" s="170"/>
      <c r="F95" s="170"/>
      <c r="G95" s="179"/>
      <c r="H95" s="179"/>
      <c r="I95" s="179"/>
      <c r="J95" s="180"/>
      <c r="K95" s="179"/>
      <c r="L95" s="179"/>
      <c r="M95" s="179"/>
    </row>
    <row r="96" spans="1:13" s="168" customFormat="1" ht="16.5" customHeight="1" x14ac:dyDescent="0.45">
      <c r="E96" s="170"/>
      <c r="F96" s="170"/>
      <c r="G96" s="179"/>
      <c r="H96" s="179"/>
      <c r="I96" s="179"/>
      <c r="J96" s="180"/>
      <c r="K96" s="179"/>
      <c r="L96" s="179"/>
      <c r="M96" s="179"/>
    </row>
    <row r="97" spans="1:13" s="168" customFormat="1" ht="6" customHeight="1" x14ac:dyDescent="0.45">
      <c r="E97" s="170"/>
      <c r="F97" s="170"/>
      <c r="G97" s="179"/>
      <c r="H97" s="179"/>
      <c r="I97" s="179"/>
      <c r="J97" s="180"/>
      <c r="K97" s="179"/>
      <c r="L97" s="179"/>
      <c r="M97" s="179"/>
    </row>
    <row r="98" spans="1:13" ht="22.15" customHeight="1" x14ac:dyDescent="0.45">
      <c r="A98" s="195" t="str">
        <f>+A49</f>
        <v>The notes to the consolidated and separate financial statements are an integral part of these financial statements.</v>
      </c>
      <c r="B98" s="196"/>
      <c r="C98" s="196"/>
      <c r="D98" s="196"/>
      <c r="E98" s="202"/>
      <c r="F98" s="202"/>
      <c r="G98" s="197"/>
      <c r="H98" s="197"/>
      <c r="I98" s="197"/>
      <c r="J98" s="197"/>
      <c r="K98" s="197"/>
      <c r="L98" s="197"/>
      <c r="M98" s="197"/>
    </row>
    <row r="99" spans="1:13" ht="16.5" customHeight="1" x14ac:dyDescent="0.45">
      <c r="A99" s="198" t="str">
        <f>+A50</f>
        <v>S Hotels and Resorts Public Company Limited</v>
      </c>
      <c r="B99" s="198"/>
    </row>
    <row r="100" spans="1:13" ht="16.5" customHeight="1" x14ac:dyDescent="0.45">
      <c r="A100" s="198" t="s">
        <v>34</v>
      </c>
      <c r="B100" s="198"/>
    </row>
    <row r="101" spans="1:13" ht="16.5" customHeight="1" x14ac:dyDescent="0.45">
      <c r="A101" s="201" t="str">
        <f>+A52</f>
        <v>As at 31 December 2020</v>
      </c>
      <c r="B101" s="201"/>
      <c r="C101" s="196"/>
      <c r="D101" s="196"/>
      <c r="E101" s="202"/>
      <c r="F101" s="202"/>
      <c r="G101" s="197"/>
      <c r="H101" s="197"/>
      <c r="I101" s="197"/>
      <c r="J101" s="197"/>
      <c r="K101" s="197"/>
      <c r="L101" s="197"/>
      <c r="M101" s="197"/>
    </row>
    <row r="102" spans="1:13" s="168" customFormat="1" ht="16.5" customHeight="1" x14ac:dyDescent="0.45">
      <c r="A102" s="216"/>
      <c r="B102" s="216"/>
      <c r="C102" s="169"/>
      <c r="D102" s="169"/>
      <c r="E102" s="207"/>
      <c r="F102" s="207"/>
      <c r="G102" s="180"/>
      <c r="H102" s="180"/>
      <c r="I102" s="180"/>
      <c r="J102" s="180"/>
      <c r="K102" s="180"/>
      <c r="L102" s="180"/>
      <c r="M102" s="180"/>
    </row>
    <row r="103" spans="1:13" s="168" customFormat="1" ht="16.5" customHeight="1" x14ac:dyDescent="0.45">
      <c r="A103" s="216"/>
      <c r="B103" s="216"/>
      <c r="C103" s="169"/>
      <c r="D103" s="169"/>
      <c r="E103" s="207"/>
      <c r="F103" s="207"/>
      <c r="G103" s="180"/>
      <c r="H103" s="180"/>
      <c r="I103" s="180"/>
      <c r="J103" s="180"/>
      <c r="K103" s="180"/>
      <c r="L103" s="180"/>
      <c r="M103" s="180"/>
    </row>
    <row r="104" spans="1:13" s="168" customFormat="1" ht="16.5" customHeight="1" x14ac:dyDescent="0.45">
      <c r="A104" s="164"/>
      <c r="B104" s="164"/>
      <c r="C104" s="165"/>
      <c r="D104" s="165"/>
      <c r="E104" s="166"/>
      <c r="F104" s="166"/>
      <c r="G104" s="239" t="s">
        <v>82</v>
      </c>
      <c r="H104" s="239"/>
      <c r="I104" s="239"/>
      <c r="J104" s="167"/>
      <c r="K104" s="239" t="s">
        <v>83</v>
      </c>
      <c r="L104" s="239"/>
      <c r="M104" s="239"/>
    </row>
    <row r="105" spans="1:13" s="168" customFormat="1" ht="16.5" customHeight="1" x14ac:dyDescent="0.45">
      <c r="A105" s="164"/>
      <c r="B105" s="164"/>
      <c r="C105" s="165"/>
      <c r="D105" s="165"/>
      <c r="E105" s="166"/>
      <c r="F105" s="166"/>
      <c r="G105" s="238" t="s">
        <v>74</v>
      </c>
      <c r="H105" s="238"/>
      <c r="I105" s="238"/>
      <c r="J105" s="227"/>
      <c r="K105" s="238" t="s">
        <v>74</v>
      </c>
      <c r="L105" s="238"/>
      <c r="M105" s="238"/>
    </row>
    <row r="106" spans="1:13" s="168" customFormat="1" ht="16.5" customHeight="1" x14ac:dyDescent="0.45">
      <c r="A106" s="169"/>
      <c r="B106" s="169"/>
      <c r="C106" s="169"/>
      <c r="D106" s="169"/>
      <c r="E106" s="170"/>
      <c r="F106" s="170"/>
      <c r="G106" s="171" t="s">
        <v>164</v>
      </c>
      <c r="H106" s="172"/>
      <c r="I106" s="171" t="s">
        <v>131</v>
      </c>
      <c r="J106" s="171"/>
      <c r="K106" s="171" t="s">
        <v>164</v>
      </c>
      <c r="L106" s="172"/>
      <c r="M106" s="171" t="s">
        <v>131</v>
      </c>
    </row>
    <row r="107" spans="1:13" s="168" customFormat="1" ht="16.5" customHeight="1" x14ac:dyDescent="0.45">
      <c r="A107" s="169"/>
      <c r="B107" s="169"/>
      <c r="C107" s="169"/>
      <c r="D107" s="169"/>
      <c r="E107" s="173" t="s">
        <v>0</v>
      </c>
      <c r="F107" s="166"/>
      <c r="G107" s="174" t="s">
        <v>31</v>
      </c>
      <c r="H107" s="175"/>
      <c r="I107" s="174" t="s">
        <v>31</v>
      </c>
      <c r="J107" s="172"/>
      <c r="K107" s="174" t="s">
        <v>31</v>
      </c>
      <c r="L107" s="175"/>
      <c r="M107" s="174" t="s">
        <v>31</v>
      </c>
    </row>
    <row r="108" spans="1:13" s="168" customFormat="1" ht="16.5" customHeight="1" x14ac:dyDescent="0.45">
      <c r="A108" s="169"/>
      <c r="B108" s="169"/>
      <c r="C108" s="169"/>
      <c r="D108" s="169"/>
      <c r="E108" s="166"/>
      <c r="F108" s="166"/>
      <c r="G108" s="176"/>
      <c r="H108" s="175"/>
      <c r="I108" s="172"/>
      <c r="J108" s="172"/>
      <c r="K108" s="176"/>
      <c r="L108" s="175"/>
      <c r="M108" s="172"/>
    </row>
    <row r="109" spans="1:13" s="168" customFormat="1" ht="16.5" customHeight="1" x14ac:dyDescent="0.45">
      <c r="A109" s="177" t="s">
        <v>229</v>
      </c>
      <c r="B109" s="177"/>
      <c r="E109" s="207"/>
      <c r="F109" s="207"/>
      <c r="G109" s="208"/>
      <c r="H109" s="180"/>
      <c r="I109" s="180"/>
      <c r="J109" s="180"/>
      <c r="K109" s="178"/>
      <c r="L109" s="179"/>
      <c r="M109" s="179"/>
    </row>
    <row r="110" spans="1:13" s="168" customFormat="1" ht="16.5" customHeight="1" x14ac:dyDescent="0.45">
      <c r="E110" s="170"/>
      <c r="F110" s="170"/>
      <c r="G110" s="178"/>
      <c r="H110" s="179"/>
      <c r="I110" s="179"/>
      <c r="J110" s="180"/>
      <c r="K110" s="178"/>
      <c r="L110" s="179"/>
      <c r="M110" s="179"/>
    </row>
    <row r="111" spans="1:13" s="168" customFormat="1" ht="16.5" customHeight="1" x14ac:dyDescent="0.45">
      <c r="A111" s="177" t="s">
        <v>85</v>
      </c>
      <c r="B111" s="177"/>
      <c r="E111" s="170"/>
      <c r="F111" s="170"/>
      <c r="G111" s="178"/>
      <c r="H111" s="179"/>
      <c r="I111" s="179"/>
      <c r="J111" s="180"/>
      <c r="K111" s="178"/>
      <c r="L111" s="179"/>
      <c r="M111" s="179"/>
    </row>
    <row r="112" spans="1:13" s="168" customFormat="1" ht="16.5" customHeight="1" x14ac:dyDescent="0.45">
      <c r="A112" s="177"/>
      <c r="B112" s="177"/>
      <c r="E112" s="170"/>
      <c r="F112" s="170"/>
      <c r="G112" s="178"/>
      <c r="H112" s="179"/>
      <c r="I112" s="179"/>
      <c r="J112" s="179"/>
      <c r="K112" s="178"/>
      <c r="L112" s="179"/>
      <c r="M112" s="179"/>
    </row>
    <row r="113" spans="1:13" s="168" customFormat="1" ht="16.5" customHeight="1" x14ac:dyDescent="0.45">
      <c r="A113" s="168" t="s">
        <v>38</v>
      </c>
      <c r="B113" s="177"/>
      <c r="E113" s="170">
        <v>24</v>
      </c>
      <c r="F113" s="170"/>
      <c r="G113" s="178"/>
      <c r="H113" s="179"/>
      <c r="I113" s="179"/>
      <c r="J113" s="179"/>
      <c r="K113" s="178"/>
      <c r="L113" s="179"/>
      <c r="M113" s="179"/>
    </row>
    <row r="114" spans="1:13" s="168" customFormat="1" ht="16.5" customHeight="1" x14ac:dyDescent="0.45">
      <c r="B114" s="168" t="s">
        <v>97</v>
      </c>
      <c r="E114" s="170"/>
      <c r="F114" s="170"/>
      <c r="G114" s="178"/>
      <c r="H114" s="179"/>
      <c r="I114" s="179"/>
      <c r="J114" s="179"/>
      <c r="K114" s="178"/>
      <c r="L114" s="179"/>
      <c r="M114" s="179"/>
    </row>
    <row r="115" spans="1:13" s="168" customFormat="1" ht="16.5" customHeight="1" x14ac:dyDescent="0.45">
      <c r="C115" s="168" t="s">
        <v>136</v>
      </c>
      <c r="E115" s="170"/>
      <c r="F115" s="170"/>
      <c r="G115" s="178"/>
      <c r="H115" s="179"/>
      <c r="I115" s="179"/>
      <c r="J115" s="179"/>
      <c r="K115" s="178"/>
      <c r="L115" s="179"/>
      <c r="M115" s="179"/>
    </row>
    <row r="116" spans="1:13" s="168" customFormat="1" ht="16.5" customHeight="1" thickBot="1" x14ac:dyDescent="0.5">
      <c r="D116" s="168" t="s">
        <v>137</v>
      </c>
      <c r="E116" s="170"/>
      <c r="F116" s="170"/>
      <c r="G116" s="217">
        <v>18318200000</v>
      </c>
      <c r="H116" s="218"/>
      <c r="I116" s="219">
        <v>18318200000</v>
      </c>
      <c r="J116" s="218"/>
      <c r="K116" s="217">
        <v>18318200000</v>
      </c>
      <c r="L116" s="189"/>
      <c r="M116" s="219">
        <v>18318200000</v>
      </c>
    </row>
    <row r="117" spans="1:13" s="168" customFormat="1" ht="16.5" customHeight="1" thickTop="1" x14ac:dyDescent="0.45">
      <c r="E117" s="170"/>
      <c r="F117" s="220"/>
      <c r="G117" s="221"/>
      <c r="H117" s="218"/>
      <c r="I117" s="222"/>
      <c r="J117" s="218"/>
      <c r="K117" s="221"/>
      <c r="L117" s="183"/>
      <c r="M117" s="222"/>
    </row>
    <row r="118" spans="1:13" s="168" customFormat="1" ht="16.5" customHeight="1" x14ac:dyDescent="0.45">
      <c r="B118" s="168" t="s">
        <v>6</v>
      </c>
      <c r="E118" s="170"/>
      <c r="F118" s="170"/>
      <c r="G118" s="181"/>
      <c r="H118" s="182"/>
      <c r="I118" s="182"/>
      <c r="J118" s="182"/>
      <c r="K118" s="181"/>
      <c r="L118" s="182"/>
      <c r="M118" s="182"/>
    </row>
    <row r="119" spans="1:13" s="168" customFormat="1" ht="16.5" customHeight="1" x14ac:dyDescent="0.45">
      <c r="C119" s="168" t="s">
        <v>138</v>
      </c>
      <c r="E119" s="170"/>
      <c r="F119" s="170"/>
      <c r="G119" s="181"/>
      <c r="H119" s="182"/>
      <c r="I119" s="182"/>
      <c r="J119" s="182"/>
      <c r="K119" s="181"/>
      <c r="L119" s="182"/>
      <c r="M119" s="182"/>
    </row>
    <row r="120" spans="1:13" s="168" customFormat="1" ht="16.5" customHeight="1" x14ac:dyDescent="0.45">
      <c r="D120" s="168" t="s">
        <v>146</v>
      </c>
      <c r="F120" s="170"/>
      <c r="G120" s="221">
        <v>17968200000</v>
      </c>
      <c r="H120" s="218"/>
      <c r="I120" s="222">
        <v>17968200000</v>
      </c>
      <c r="J120" s="218"/>
      <c r="K120" s="221">
        <v>17968200000</v>
      </c>
      <c r="L120" s="218"/>
      <c r="M120" s="222">
        <v>17968200000</v>
      </c>
    </row>
    <row r="121" spans="1:13" s="168" customFormat="1" ht="16.5" customHeight="1" x14ac:dyDescent="0.45">
      <c r="A121" s="168" t="s">
        <v>115</v>
      </c>
      <c r="E121" s="170">
        <v>24</v>
      </c>
      <c r="F121" s="170"/>
      <c r="G121" s="221">
        <v>3335183869</v>
      </c>
      <c r="H121" s="218"/>
      <c r="I121" s="222">
        <v>3335183869</v>
      </c>
      <c r="J121" s="218"/>
      <c r="K121" s="221">
        <v>3335183869</v>
      </c>
      <c r="L121" s="218"/>
      <c r="M121" s="183">
        <v>3335183869</v>
      </c>
    </row>
    <row r="122" spans="1:13" s="170" customFormat="1" ht="16.5" customHeight="1" x14ac:dyDescent="0.45">
      <c r="A122" s="168" t="s">
        <v>145</v>
      </c>
      <c r="B122" s="168"/>
      <c r="C122" s="168"/>
      <c r="D122" s="168"/>
      <c r="G122" s="190"/>
      <c r="H122" s="223"/>
      <c r="I122" s="183"/>
      <c r="J122" s="223"/>
      <c r="K122" s="190"/>
      <c r="L122" s="223"/>
      <c r="M122" s="183"/>
    </row>
    <row r="123" spans="1:13" s="170" customFormat="1" ht="16.5" customHeight="1" x14ac:dyDescent="0.45">
      <c r="B123" s="168" t="s">
        <v>105</v>
      </c>
      <c r="C123" s="168"/>
      <c r="D123" s="168"/>
      <c r="G123" s="190">
        <v>-2119140909</v>
      </c>
      <c r="H123" s="182"/>
      <c r="I123" s="183">
        <v>-2119140909</v>
      </c>
      <c r="J123" s="182"/>
      <c r="K123" s="190">
        <v>0</v>
      </c>
      <c r="L123" s="182"/>
      <c r="M123" s="183">
        <v>0</v>
      </c>
    </row>
    <row r="124" spans="1:13" s="170" customFormat="1" ht="16.5" customHeight="1" x14ac:dyDescent="0.45">
      <c r="A124" s="168" t="s">
        <v>139</v>
      </c>
      <c r="B124" s="168"/>
      <c r="C124" s="168"/>
      <c r="D124" s="168"/>
      <c r="E124" s="170">
        <v>29</v>
      </c>
      <c r="G124" s="190">
        <v>30741538</v>
      </c>
      <c r="H124" s="182"/>
      <c r="I124" s="183">
        <v>4733108</v>
      </c>
      <c r="J124" s="182"/>
      <c r="K124" s="190">
        <v>30741538</v>
      </c>
      <c r="L124" s="182"/>
      <c r="M124" s="183">
        <v>4733108</v>
      </c>
    </row>
    <row r="125" spans="1:13" s="170" customFormat="1" ht="16.5" customHeight="1" x14ac:dyDescent="0.45">
      <c r="A125" s="168" t="s">
        <v>191</v>
      </c>
      <c r="B125" s="168"/>
      <c r="C125" s="168"/>
      <c r="D125" s="168"/>
      <c r="E125" s="168"/>
      <c r="G125" s="190"/>
      <c r="H125" s="182"/>
      <c r="I125" s="183"/>
      <c r="J125" s="182"/>
      <c r="K125" s="190"/>
      <c r="L125" s="182"/>
      <c r="M125" s="183"/>
    </row>
    <row r="126" spans="1:13" s="170" customFormat="1" ht="16.5" customHeight="1" x14ac:dyDescent="0.45">
      <c r="A126" s="168"/>
      <c r="B126" s="224" t="s">
        <v>29</v>
      </c>
      <c r="C126" s="225"/>
      <c r="D126" s="168"/>
      <c r="G126" s="190">
        <v>-2480377794</v>
      </c>
      <c r="H126" s="182"/>
      <c r="I126" s="183">
        <v>-110710785</v>
      </c>
      <c r="J126" s="182"/>
      <c r="K126" s="190">
        <v>-563681577</v>
      </c>
      <c r="L126" s="182"/>
      <c r="M126" s="183">
        <v>-252969789</v>
      </c>
    </row>
    <row r="127" spans="1:13" s="168" customFormat="1" ht="16.5" customHeight="1" x14ac:dyDescent="0.45">
      <c r="A127" s="168" t="s">
        <v>86</v>
      </c>
      <c r="E127" s="170"/>
      <c r="F127" s="170"/>
      <c r="G127" s="190">
        <v>-1058669699</v>
      </c>
      <c r="H127" s="182"/>
      <c r="I127" s="183">
        <v>-1155480538</v>
      </c>
      <c r="J127" s="182"/>
      <c r="K127" s="190">
        <v>0</v>
      </c>
      <c r="L127" s="182"/>
      <c r="M127" s="186">
        <v>0</v>
      </c>
    </row>
    <row r="128" spans="1:13" s="168" customFormat="1" ht="16.5" customHeight="1" x14ac:dyDescent="0.45">
      <c r="E128" s="170"/>
      <c r="F128" s="170"/>
      <c r="G128" s="187"/>
      <c r="H128" s="182"/>
      <c r="I128" s="188"/>
      <c r="J128" s="182"/>
      <c r="K128" s="187"/>
      <c r="L128" s="218"/>
      <c r="M128" s="226"/>
    </row>
    <row r="129" spans="1:13" s="168" customFormat="1" ht="16.5" customHeight="1" x14ac:dyDescent="0.45">
      <c r="A129" s="177" t="s">
        <v>87</v>
      </c>
      <c r="E129" s="170"/>
      <c r="F129" s="170"/>
      <c r="G129" s="184">
        <f>SUM(G120:G127)</f>
        <v>15675937005</v>
      </c>
      <c r="H129" s="182"/>
      <c r="I129" s="186">
        <f>SUM(I120:I127)</f>
        <v>17922784745</v>
      </c>
      <c r="J129" s="182"/>
      <c r="K129" s="184">
        <f>SUM(K120:K127)</f>
        <v>20770443830</v>
      </c>
      <c r="L129" s="182"/>
      <c r="M129" s="186">
        <f>SUM(M120:M127)</f>
        <v>21055147188</v>
      </c>
    </row>
    <row r="130" spans="1:13" s="168" customFormat="1" ht="16.5" customHeight="1" x14ac:dyDescent="0.45">
      <c r="A130" s="177"/>
      <c r="E130" s="170"/>
      <c r="F130" s="170"/>
      <c r="G130" s="191"/>
      <c r="H130" s="189"/>
      <c r="I130" s="189"/>
      <c r="J130" s="189"/>
      <c r="K130" s="191"/>
      <c r="L130" s="218"/>
      <c r="M130" s="218"/>
    </row>
    <row r="131" spans="1:13" s="168" customFormat="1" ht="16.5" customHeight="1" thickBot="1" x14ac:dyDescent="0.5">
      <c r="A131" s="177" t="s">
        <v>88</v>
      </c>
      <c r="E131" s="170"/>
      <c r="F131" s="170"/>
      <c r="G131" s="193">
        <f>SUM(G86,G129)</f>
        <v>27117268482</v>
      </c>
      <c r="H131" s="182"/>
      <c r="I131" s="194">
        <f>SUM(I86,I129)</f>
        <v>29161643975</v>
      </c>
      <c r="J131" s="182"/>
      <c r="K131" s="193">
        <f>SUM(K86,K129)</f>
        <v>21480479917</v>
      </c>
      <c r="L131" s="189"/>
      <c r="M131" s="194">
        <f>SUM(M86,M129)</f>
        <v>21796285774</v>
      </c>
    </row>
    <row r="132" spans="1:13" s="168" customFormat="1" ht="16.5" customHeight="1" thickTop="1" x14ac:dyDescent="0.45">
      <c r="A132" s="177"/>
      <c r="E132" s="170"/>
      <c r="F132" s="170"/>
      <c r="G132" s="182"/>
      <c r="H132" s="182"/>
      <c r="I132" s="182"/>
      <c r="J132" s="182"/>
      <c r="K132" s="182"/>
      <c r="L132" s="182"/>
      <c r="M132" s="182"/>
    </row>
    <row r="133" spans="1:13" s="168" customFormat="1" ht="16.5" customHeight="1" x14ac:dyDescent="0.45">
      <c r="A133" s="177"/>
      <c r="E133" s="170"/>
      <c r="F133" s="170"/>
      <c r="G133" s="189"/>
      <c r="H133" s="182"/>
      <c r="I133" s="189"/>
      <c r="J133" s="182"/>
      <c r="K133" s="189"/>
      <c r="L133" s="182"/>
      <c r="M133" s="189"/>
    </row>
    <row r="134" spans="1:13" s="168" customFormat="1" ht="16.5" customHeight="1" x14ac:dyDescent="0.45">
      <c r="A134" s="177"/>
      <c r="E134" s="170"/>
      <c r="F134" s="170"/>
      <c r="G134" s="189"/>
      <c r="H134" s="182"/>
      <c r="I134" s="189"/>
      <c r="J134" s="182"/>
      <c r="K134" s="189"/>
      <c r="L134" s="189"/>
      <c r="M134" s="189"/>
    </row>
    <row r="135" spans="1:13" s="168" customFormat="1" ht="16.5" customHeight="1" x14ac:dyDescent="0.45">
      <c r="A135" s="177"/>
      <c r="E135" s="170"/>
      <c r="F135" s="170"/>
      <c r="G135" s="180"/>
      <c r="H135" s="179"/>
      <c r="I135" s="180"/>
      <c r="J135" s="180"/>
      <c r="K135" s="180"/>
      <c r="L135" s="212"/>
      <c r="M135" s="180"/>
    </row>
    <row r="136" spans="1:13" s="168" customFormat="1" ht="16.5" customHeight="1" x14ac:dyDescent="0.45">
      <c r="A136" s="177"/>
      <c r="E136" s="170"/>
      <c r="F136" s="170"/>
      <c r="G136" s="180"/>
      <c r="H136" s="179"/>
      <c r="I136" s="180"/>
      <c r="J136" s="180"/>
      <c r="K136" s="180"/>
      <c r="L136" s="212"/>
      <c r="M136" s="180"/>
    </row>
    <row r="137" spans="1:13" s="168" customFormat="1" ht="16.5" customHeight="1" x14ac:dyDescent="0.45">
      <c r="A137" s="177"/>
      <c r="E137" s="170"/>
      <c r="F137" s="170"/>
      <c r="G137" s="180"/>
      <c r="H137" s="179"/>
      <c r="I137" s="180"/>
      <c r="J137" s="180"/>
      <c r="K137" s="180"/>
      <c r="L137" s="212"/>
      <c r="M137" s="180"/>
    </row>
    <row r="138" spans="1:13" s="168" customFormat="1" ht="16.5" customHeight="1" x14ac:dyDescent="0.45">
      <c r="A138" s="177"/>
      <c r="E138" s="170"/>
      <c r="F138" s="170"/>
      <c r="G138" s="180"/>
      <c r="H138" s="179"/>
      <c r="I138" s="180"/>
      <c r="J138" s="180"/>
      <c r="K138" s="180"/>
      <c r="L138" s="212"/>
      <c r="M138" s="180"/>
    </row>
    <row r="139" spans="1:13" s="168" customFormat="1" ht="16.5" customHeight="1" x14ac:dyDescent="0.45">
      <c r="A139" s="177"/>
      <c r="E139" s="170"/>
      <c r="F139" s="170"/>
      <c r="G139" s="180"/>
      <c r="H139" s="179"/>
      <c r="I139" s="180"/>
      <c r="J139" s="180"/>
      <c r="K139" s="180"/>
      <c r="L139" s="212"/>
      <c r="M139" s="180"/>
    </row>
    <row r="140" spans="1:13" s="168" customFormat="1" ht="16.5" customHeight="1" x14ac:dyDescent="0.45">
      <c r="A140" s="177"/>
      <c r="E140" s="170"/>
      <c r="F140" s="170"/>
      <c r="G140" s="180"/>
      <c r="H140" s="179"/>
      <c r="I140" s="180"/>
      <c r="J140" s="180"/>
      <c r="K140" s="180"/>
      <c r="L140" s="212"/>
      <c r="M140" s="180"/>
    </row>
    <row r="141" spans="1:13" s="168" customFormat="1" ht="16.5" customHeight="1" x14ac:dyDescent="0.45">
      <c r="A141" s="177"/>
      <c r="E141" s="170"/>
      <c r="F141" s="170"/>
      <c r="G141" s="180"/>
      <c r="H141" s="179"/>
      <c r="I141" s="180"/>
      <c r="J141" s="180"/>
      <c r="K141" s="180"/>
      <c r="L141" s="212"/>
      <c r="M141" s="180"/>
    </row>
    <row r="142" spans="1:13" s="168" customFormat="1" ht="16.5" customHeight="1" x14ac:dyDescent="0.45">
      <c r="A142" s="177"/>
      <c r="E142" s="170"/>
      <c r="F142" s="170"/>
      <c r="G142" s="180"/>
      <c r="H142" s="179"/>
      <c r="I142" s="180"/>
      <c r="J142" s="180"/>
      <c r="K142" s="180"/>
      <c r="L142" s="212"/>
      <c r="M142" s="180"/>
    </row>
    <row r="143" spans="1:13" s="168" customFormat="1" ht="16.5" customHeight="1" x14ac:dyDescent="0.45">
      <c r="A143" s="177"/>
      <c r="E143" s="170"/>
      <c r="F143" s="170"/>
      <c r="G143" s="180"/>
      <c r="H143" s="179"/>
      <c r="I143" s="180"/>
      <c r="J143" s="180"/>
      <c r="K143" s="180"/>
      <c r="L143" s="212"/>
      <c r="M143" s="180"/>
    </row>
    <row r="144" spans="1:13" s="168" customFormat="1" ht="16.5" customHeight="1" x14ac:dyDescent="0.45">
      <c r="A144" s="177"/>
      <c r="E144" s="170"/>
      <c r="F144" s="170"/>
      <c r="G144" s="180"/>
      <c r="H144" s="179"/>
      <c r="I144" s="180"/>
      <c r="J144" s="180"/>
      <c r="K144" s="180"/>
      <c r="L144" s="212"/>
      <c r="M144" s="180"/>
    </row>
    <row r="145" spans="1:13" s="168" customFormat="1" ht="16.5" customHeight="1" x14ac:dyDescent="0.45">
      <c r="A145" s="177"/>
      <c r="E145" s="170"/>
      <c r="F145" s="170"/>
      <c r="G145" s="180"/>
      <c r="H145" s="179"/>
      <c r="I145" s="180"/>
      <c r="J145" s="180"/>
      <c r="K145" s="180"/>
      <c r="L145" s="212"/>
      <c r="M145" s="180"/>
    </row>
    <row r="146" spans="1:13" s="168" customFormat="1" ht="5.25" customHeight="1" x14ac:dyDescent="0.45">
      <c r="A146" s="177"/>
      <c r="E146" s="170"/>
      <c r="F146" s="170"/>
      <c r="G146" s="180"/>
      <c r="H146" s="179"/>
      <c r="I146" s="180"/>
      <c r="J146" s="180"/>
      <c r="K146" s="180"/>
      <c r="L146" s="212"/>
      <c r="M146" s="180"/>
    </row>
    <row r="147" spans="1:13" ht="22.9" customHeight="1" x14ac:dyDescent="0.45">
      <c r="A147" s="195" t="str">
        <f>+A49</f>
        <v>The notes to the consolidated and separate financial statements are an integral part of these financial statements.</v>
      </c>
      <c r="B147" s="196"/>
      <c r="C147" s="196"/>
      <c r="D147" s="196"/>
      <c r="E147" s="196"/>
      <c r="F147" s="196"/>
      <c r="G147" s="197"/>
      <c r="H147" s="197"/>
      <c r="I147" s="197"/>
      <c r="J147" s="197"/>
      <c r="K147" s="197"/>
      <c r="L147" s="197"/>
      <c r="M147" s="197"/>
    </row>
  </sheetData>
  <mergeCells count="12">
    <mergeCell ref="G6:I6"/>
    <mergeCell ref="G7:I7"/>
    <mergeCell ref="K6:M6"/>
    <mergeCell ref="K7:M7"/>
    <mergeCell ref="G55:I55"/>
    <mergeCell ref="K55:M55"/>
    <mergeCell ref="K56:M56"/>
    <mergeCell ref="G104:I104"/>
    <mergeCell ref="K104:M104"/>
    <mergeCell ref="G105:I105"/>
    <mergeCell ref="K105:M105"/>
    <mergeCell ref="G56:I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O99"/>
  <sheetViews>
    <sheetView view="pageBreakPreview" zoomScale="120" zoomScaleNormal="100" zoomScaleSheetLayoutView="120" workbookViewId="0">
      <selection activeCell="I14" sqref="I14"/>
    </sheetView>
  </sheetViews>
  <sheetFormatPr defaultColWidth="9.5" defaultRowHeight="16.5" customHeight="1" x14ac:dyDescent="0.45"/>
  <cols>
    <col min="1" max="5" width="1.5" style="14" customWidth="1"/>
    <col min="6" max="6" width="35.5" style="14" customWidth="1"/>
    <col min="7" max="7" width="6.5" style="34" customWidth="1"/>
    <col min="8" max="8" width="1" style="34" customWidth="1"/>
    <col min="9" max="9" width="13.6640625" style="47" customWidth="1"/>
    <col min="10" max="10" width="1" style="47" customWidth="1"/>
    <col min="11" max="11" width="13.6640625" style="47" customWidth="1"/>
    <col min="12" max="12" width="1" style="47" customWidth="1"/>
    <col min="13" max="13" width="13.6640625" style="47" customWidth="1"/>
    <col min="14" max="14" width="1" style="47" customWidth="1"/>
    <col min="15" max="15" width="13.6640625" style="47" customWidth="1"/>
    <col min="16" max="16384" width="9.5" style="14"/>
  </cols>
  <sheetData>
    <row r="1" spans="1:15" ht="16.5" customHeight="1" x14ac:dyDescent="0.45">
      <c r="A1" s="27" t="str">
        <f>+'7-9 BS'!A1</f>
        <v>S Hotels and Resorts Public Company Limited</v>
      </c>
      <c r="B1" s="16"/>
      <c r="C1" s="16"/>
      <c r="D1" s="16"/>
    </row>
    <row r="2" spans="1:15" ht="16.5" customHeight="1" x14ac:dyDescent="0.45">
      <c r="A2" s="16" t="s">
        <v>35</v>
      </c>
      <c r="B2" s="16"/>
      <c r="C2" s="16"/>
      <c r="D2" s="16"/>
    </row>
    <row r="3" spans="1:15" ht="16.5" customHeight="1" x14ac:dyDescent="0.45">
      <c r="A3" s="41" t="s">
        <v>165</v>
      </c>
      <c r="B3" s="41"/>
      <c r="C3" s="41"/>
      <c r="D3" s="41"/>
      <c r="E3" s="19"/>
      <c r="F3" s="19"/>
      <c r="G3" s="42"/>
      <c r="H3" s="42"/>
      <c r="I3" s="48"/>
      <c r="J3" s="48"/>
      <c r="K3" s="48"/>
      <c r="L3" s="48"/>
      <c r="M3" s="48"/>
      <c r="N3" s="48"/>
      <c r="O3" s="48"/>
    </row>
    <row r="4" spans="1:15" ht="16.149999999999999" customHeight="1" x14ac:dyDescent="0.45">
      <c r="A4" s="43"/>
      <c r="B4" s="43"/>
      <c r="C4" s="43"/>
      <c r="D4" s="43"/>
      <c r="E4" s="33"/>
      <c r="F4" s="33"/>
      <c r="G4" s="44"/>
      <c r="H4" s="44"/>
      <c r="I4" s="49"/>
      <c r="J4" s="49"/>
      <c r="K4" s="49"/>
      <c r="L4" s="49"/>
      <c r="M4" s="49"/>
      <c r="N4" s="49"/>
      <c r="O4" s="49"/>
    </row>
    <row r="5" spans="1:15" ht="16.149999999999999" customHeight="1" x14ac:dyDescent="0.45">
      <c r="A5" s="43"/>
      <c r="B5" s="43"/>
      <c r="C5" s="43"/>
      <c r="D5" s="43"/>
      <c r="E5" s="33"/>
      <c r="F5" s="33"/>
      <c r="G5" s="44"/>
      <c r="H5" s="44"/>
      <c r="I5" s="49"/>
      <c r="J5" s="49"/>
      <c r="K5" s="49"/>
      <c r="L5" s="49"/>
      <c r="M5" s="49"/>
      <c r="N5" s="49"/>
      <c r="O5" s="49"/>
    </row>
    <row r="6" spans="1:15" ht="16.149999999999999" customHeight="1" x14ac:dyDescent="0.45">
      <c r="A6" s="43"/>
      <c r="B6" s="43"/>
      <c r="C6" s="43"/>
      <c r="D6" s="43"/>
      <c r="E6" s="33"/>
      <c r="F6" s="33"/>
      <c r="G6" s="44"/>
      <c r="H6" s="44"/>
      <c r="I6" s="241" t="s">
        <v>82</v>
      </c>
      <c r="J6" s="241"/>
      <c r="K6" s="241"/>
      <c r="L6" s="241"/>
      <c r="M6" s="241" t="s">
        <v>83</v>
      </c>
      <c r="N6" s="241"/>
      <c r="O6" s="241"/>
    </row>
    <row r="7" spans="1:15" ht="16.149999999999999" customHeight="1" x14ac:dyDescent="0.45">
      <c r="A7" s="43"/>
      <c r="B7" s="43"/>
      <c r="C7" s="43"/>
      <c r="D7" s="43"/>
      <c r="E7" s="33"/>
      <c r="F7" s="33"/>
      <c r="G7" s="44"/>
      <c r="H7" s="44"/>
      <c r="I7" s="240" t="s">
        <v>74</v>
      </c>
      <c r="J7" s="240"/>
      <c r="K7" s="240"/>
      <c r="L7" s="240"/>
      <c r="M7" s="240" t="s">
        <v>74</v>
      </c>
      <c r="N7" s="240"/>
      <c r="O7" s="240"/>
    </row>
    <row r="8" spans="1:15" ht="16.149999999999999" customHeight="1" x14ac:dyDescent="0.45">
      <c r="A8" s="33"/>
      <c r="B8" s="33"/>
      <c r="C8" s="33"/>
      <c r="D8" s="33"/>
      <c r="E8" s="33"/>
      <c r="F8" s="33"/>
      <c r="I8" s="35" t="s">
        <v>164</v>
      </c>
      <c r="J8" s="36"/>
      <c r="K8" s="35" t="s">
        <v>131</v>
      </c>
      <c r="L8" s="36"/>
      <c r="M8" s="37" t="s">
        <v>164</v>
      </c>
      <c r="N8" s="15"/>
      <c r="O8" s="37" t="s">
        <v>131</v>
      </c>
    </row>
    <row r="9" spans="1:15" ht="16.149999999999999" customHeight="1" x14ac:dyDescent="0.45">
      <c r="G9" s="29" t="s">
        <v>0</v>
      </c>
      <c r="H9" s="31"/>
      <c r="I9" s="38" t="s">
        <v>31</v>
      </c>
      <c r="J9" s="39"/>
      <c r="K9" s="38" t="s">
        <v>31</v>
      </c>
      <c r="M9" s="38" t="s">
        <v>31</v>
      </c>
      <c r="N9" s="39"/>
      <c r="O9" s="38" t="s">
        <v>31</v>
      </c>
    </row>
    <row r="10" spans="1:15" ht="16.149999999999999" customHeight="1" x14ac:dyDescent="0.45">
      <c r="G10" s="31"/>
      <c r="H10" s="31"/>
      <c r="I10" s="100"/>
      <c r="J10" s="15"/>
      <c r="K10" s="15"/>
      <c r="M10" s="105"/>
      <c r="N10" s="39"/>
      <c r="O10" s="39"/>
    </row>
    <row r="11" spans="1:15" ht="16.149999999999999" customHeight="1" x14ac:dyDescent="0.45">
      <c r="A11" s="14" t="s">
        <v>117</v>
      </c>
      <c r="I11" s="107">
        <v>1562902607</v>
      </c>
      <c r="J11" s="17"/>
      <c r="K11" s="17">
        <v>3818111757</v>
      </c>
      <c r="L11" s="17"/>
      <c r="M11" s="107">
        <v>15442078</v>
      </c>
      <c r="N11" s="17"/>
      <c r="O11" s="40">
        <v>24594070</v>
      </c>
    </row>
    <row r="12" spans="1:15" ht="16.149999999999999" customHeight="1" x14ac:dyDescent="0.45">
      <c r="A12" s="14" t="s">
        <v>118</v>
      </c>
      <c r="I12" s="108">
        <v>-1668308904</v>
      </c>
      <c r="J12" s="17"/>
      <c r="K12" s="90">
        <v>-2490412820</v>
      </c>
      <c r="L12" s="17"/>
      <c r="M12" s="108">
        <v>-23947942</v>
      </c>
      <c r="N12" s="17"/>
      <c r="O12" s="45">
        <v>-15563660</v>
      </c>
    </row>
    <row r="13" spans="1:15" ht="16.149999999999999" customHeight="1" x14ac:dyDescent="0.45">
      <c r="I13" s="107"/>
      <c r="J13" s="17"/>
      <c r="K13" s="17"/>
      <c r="L13" s="17"/>
      <c r="M13" s="107"/>
      <c r="N13" s="17"/>
      <c r="O13" s="17"/>
    </row>
    <row r="14" spans="1:15" ht="16.149999999999999" customHeight="1" x14ac:dyDescent="0.45">
      <c r="A14" s="16" t="s">
        <v>30</v>
      </c>
      <c r="I14" s="118">
        <f>SUM(I11:I13)</f>
        <v>-105406297</v>
      </c>
      <c r="J14" s="18"/>
      <c r="K14" s="18">
        <f>SUM(K11:K13)</f>
        <v>1327698937</v>
      </c>
      <c r="L14" s="18"/>
      <c r="M14" s="118">
        <f>SUM(M11:M13)</f>
        <v>-8505864</v>
      </c>
      <c r="N14" s="18"/>
      <c r="O14" s="40">
        <f>SUM(O11:O13)</f>
        <v>9030410</v>
      </c>
    </row>
    <row r="15" spans="1:15" ht="16.149999999999999" customHeight="1" x14ac:dyDescent="0.45">
      <c r="A15" s="14" t="s">
        <v>33</v>
      </c>
      <c r="G15" s="51">
        <v>25</v>
      </c>
      <c r="H15" s="51"/>
      <c r="I15" s="107">
        <v>652779147</v>
      </c>
      <c r="J15" s="17"/>
      <c r="K15" s="17">
        <v>199786086</v>
      </c>
      <c r="L15" s="17"/>
      <c r="M15" s="107">
        <v>65723123</v>
      </c>
      <c r="N15" s="17"/>
      <c r="O15" s="40">
        <v>24756906</v>
      </c>
    </row>
    <row r="16" spans="1:15" ht="16.149999999999999" customHeight="1" x14ac:dyDescent="0.45">
      <c r="A16" s="14" t="s">
        <v>24</v>
      </c>
      <c r="G16" s="51"/>
      <c r="H16" s="51"/>
      <c r="I16" s="107">
        <v>-171490063</v>
      </c>
      <c r="J16" s="17"/>
      <c r="K16" s="17">
        <v>-366298697</v>
      </c>
      <c r="L16" s="17"/>
      <c r="M16" s="107">
        <v>-5383578</v>
      </c>
      <c r="N16" s="17"/>
      <c r="O16" s="40">
        <v>-12223562</v>
      </c>
    </row>
    <row r="17" spans="1:15" ht="16.149999999999999" customHeight="1" x14ac:dyDescent="0.45">
      <c r="A17" s="14" t="s">
        <v>25</v>
      </c>
      <c r="G17" s="52"/>
      <c r="H17" s="52"/>
      <c r="I17" s="107">
        <v>-2200753111</v>
      </c>
      <c r="J17" s="17"/>
      <c r="K17" s="17">
        <v>-1083805620</v>
      </c>
      <c r="L17" s="17"/>
      <c r="M17" s="107">
        <v>-341513441</v>
      </c>
      <c r="N17" s="17"/>
      <c r="O17" s="40">
        <v>-107232319</v>
      </c>
    </row>
    <row r="18" spans="1:15" ht="16.149999999999999" customHeight="1" x14ac:dyDescent="0.45">
      <c r="A18" s="14" t="s">
        <v>104</v>
      </c>
      <c r="G18" s="52"/>
      <c r="H18" s="52"/>
      <c r="I18" s="107">
        <v>-377445393</v>
      </c>
      <c r="J18" s="17"/>
      <c r="K18" s="17">
        <v>-424646986</v>
      </c>
      <c r="L18" s="17"/>
      <c r="M18" s="107">
        <v>-21652993</v>
      </c>
      <c r="N18" s="17"/>
      <c r="O18" s="40">
        <v>-177991246</v>
      </c>
    </row>
    <row r="19" spans="1:15" ht="16.149999999999999" customHeight="1" x14ac:dyDescent="0.45">
      <c r="A19" s="14" t="s">
        <v>222</v>
      </c>
      <c r="G19" s="52"/>
      <c r="H19" s="52"/>
      <c r="I19" s="107"/>
      <c r="J19" s="17"/>
      <c r="K19" s="17"/>
      <c r="L19" s="17"/>
      <c r="M19" s="107"/>
      <c r="N19" s="17"/>
      <c r="O19" s="40"/>
    </row>
    <row r="20" spans="1:15" ht="16.149999999999999" customHeight="1" x14ac:dyDescent="0.45">
      <c r="B20" s="14" t="s">
        <v>223</v>
      </c>
      <c r="I20" s="108">
        <v>-172101637</v>
      </c>
      <c r="J20" s="17"/>
      <c r="K20" s="90">
        <v>20246757</v>
      </c>
      <c r="L20" s="17"/>
      <c r="M20" s="108">
        <v>0</v>
      </c>
      <c r="N20" s="17"/>
      <c r="O20" s="45">
        <v>0</v>
      </c>
    </row>
    <row r="21" spans="1:15" ht="16.149999999999999" customHeight="1" x14ac:dyDescent="0.45">
      <c r="I21" s="107"/>
      <c r="J21" s="18"/>
      <c r="K21" s="17"/>
      <c r="L21" s="18"/>
      <c r="M21" s="107"/>
      <c r="N21" s="18"/>
      <c r="O21" s="17"/>
    </row>
    <row r="22" spans="1:15" ht="16.149999999999999" customHeight="1" x14ac:dyDescent="0.45">
      <c r="A22" s="16" t="s">
        <v>192</v>
      </c>
      <c r="I22" s="107">
        <f>SUM(I14:I20)</f>
        <v>-2374417354</v>
      </c>
      <c r="J22" s="17"/>
      <c r="K22" s="17">
        <f>SUM(K14:K20)</f>
        <v>-327019523</v>
      </c>
      <c r="L22" s="17"/>
      <c r="M22" s="107">
        <f>SUM(M14:M20)</f>
        <v>-311332753</v>
      </c>
      <c r="N22" s="17"/>
      <c r="O22" s="17">
        <f>SUM(O14:O18)</f>
        <v>-263659811</v>
      </c>
    </row>
    <row r="23" spans="1:15" ht="16.149999999999999" customHeight="1" x14ac:dyDescent="0.45">
      <c r="A23" s="14" t="s">
        <v>98</v>
      </c>
      <c r="G23" s="51">
        <v>27</v>
      </c>
      <c r="H23" s="51"/>
      <c r="I23" s="108">
        <v>3747670</v>
      </c>
      <c r="J23" s="17"/>
      <c r="K23" s="90">
        <v>-139834862</v>
      </c>
      <c r="L23" s="17"/>
      <c r="M23" s="108">
        <v>620965</v>
      </c>
      <c r="N23" s="17"/>
      <c r="O23" s="45">
        <v>-10625893</v>
      </c>
    </row>
    <row r="24" spans="1:15" ht="16.149999999999999" customHeight="1" x14ac:dyDescent="0.45">
      <c r="I24" s="107"/>
      <c r="J24" s="18"/>
      <c r="K24" s="17"/>
      <c r="L24" s="18"/>
      <c r="M24" s="107"/>
      <c r="N24" s="18"/>
      <c r="O24" s="17"/>
    </row>
    <row r="25" spans="1:15" ht="16.149999999999999" customHeight="1" x14ac:dyDescent="0.45">
      <c r="A25" s="16" t="s">
        <v>193</v>
      </c>
      <c r="I25" s="108">
        <f>SUM(I22:I23)</f>
        <v>-2370669684</v>
      </c>
      <c r="J25" s="18"/>
      <c r="K25" s="90">
        <f>SUM(K22:K23)</f>
        <v>-466854385</v>
      </c>
      <c r="L25" s="18"/>
      <c r="M25" s="108">
        <f>SUM(M22:M23)</f>
        <v>-310711788</v>
      </c>
      <c r="N25" s="18"/>
      <c r="O25" s="122">
        <f>SUM(O22:O23)</f>
        <v>-274285704</v>
      </c>
    </row>
    <row r="26" spans="1:15" ht="16.350000000000001" customHeight="1" x14ac:dyDescent="0.45">
      <c r="A26" s="16"/>
      <c r="I26" s="107"/>
      <c r="J26" s="18"/>
      <c r="K26" s="17"/>
      <c r="L26" s="18"/>
      <c r="M26" s="107"/>
      <c r="N26" s="18"/>
      <c r="O26" s="123"/>
    </row>
    <row r="27" spans="1:15" ht="16.149999999999999" customHeight="1" x14ac:dyDescent="0.45">
      <c r="A27" s="16" t="s">
        <v>159</v>
      </c>
      <c r="B27" s="16"/>
      <c r="I27" s="107"/>
      <c r="J27" s="18"/>
      <c r="K27" s="17"/>
      <c r="L27" s="18"/>
      <c r="M27" s="107"/>
      <c r="N27" s="18"/>
      <c r="O27" s="17"/>
    </row>
    <row r="28" spans="1:15" ht="16.149999999999999" customHeight="1" x14ac:dyDescent="0.45">
      <c r="A28" s="14" t="s">
        <v>226</v>
      </c>
      <c r="I28" s="107"/>
      <c r="J28" s="18"/>
      <c r="K28" s="17"/>
      <c r="L28" s="18"/>
      <c r="M28" s="107"/>
      <c r="N28" s="18"/>
      <c r="O28" s="17"/>
    </row>
    <row r="29" spans="1:15" ht="16.149999999999999" customHeight="1" x14ac:dyDescent="0.45">
      <c r="B29" s="46" t="s">
        <v>227</v>
      </c>
      <c r="I29" s="108">
        <v>930203</v>
      </c>
      <c r="J29" s="18"/>
      <c r="K29" s="90">
        <v>0</v>
      </c>
      <c r="L29" s="18"/>
      <c r="M29" s="108">
        <v>0</v>
      </c>
      <c r="N29" s="18"/>
      <c r="O29" s="90">
        <v>0</v>
      </c>
    </row>
    <row r="30" spans="1:15" ht="16.350000000000001" customHeight="1" x14ac:dyDescent="0.45">
      <c r="A30" s="16"/>
      <c r="B30" s="16"/>
      <c r="I30" s="107"/>
      <c r="J30" s="18"/>
      <c r="K30" s="17"/>
      <c r="L30" s="18"/>
      <c r="M30" s="107"/>
      <c r="N30" s="18"/>
      <c r="O30" s="17"/>
    </row>
    <row r="31" spans="1:15" ht="16.149999999999999" customHeight="1" x14ac:dyDescent="0.45">
      <c r="A31" s="14" t="s">
        <v>107</v>
      </c>
      <c r="B31" s="16"/>
      <c r="I31" s="107"/>
      <c r="J31" s="18"/>
      <c r="K31" s="17"/>
      <c r="L31" s="18"/>
      <c r="M31" s="107"/>
      <c r="N31" s="18"/>
      <c r="O31" s="17"/>
    </row>
    <row r="32" spans="1:15" ht="16.149999999999999" customHeight="1" x14ac:dyDescent="0.45">
      <c r="B32" s="14" t="s">
        <v>106</v>
      </c>
      <c r="I32" s="108">
        <f>SUM(I29:I31)</f>
        <v>930203</v>
      </c>
      <c r="J32" s="18"/>
      <c r="K32" s="90">
        <f>SUM(K29:K31)</f>
        <v>0</v>
      </c>
      <c r="L32" s="18"/>
      <c r="M32" s="108">
        <f>SUM(M29:M31)</f>
        <v>0</v>
      </c>
      <c r="N32" s="18"/>
      <c r="O32" s="90">
        <f>SUM(O29:O31)</f>
        <v>0</v>
      </c>
    </row>
    <row r="33" spans="1:15" ht="16.149999999999999" customHeight="1" x14ac:dyDescent="0.45">
      <c r="A33" s="14" t="s">
        <v>101</v>
      </c>
      <c r="B33" s="55"/>
      <c r="C33" s="55"/>
      <c r="D33" s="55"/>
      <c r="I33" s="107"/>
      <c r="J33" s="18"/>
      <c r="K33" s="17"/>
      <c r="L33" s="18"/>
      <c r="M33" s="107"/>
      <c r="N33" s="18"/>
      <c r="O33" s="17"/>
    </row>
    <row r="34" spans="1:15" ht="16.149999999999999" customHeight="1" x14ac:dyDescent="0.45">
      <c r="B34" s="14" t="s">
        <v>102</v>
      </c>
      <c r="C34" s="55"/>
      <c r="D34" s="55"/>
      <c r="I34" s="107"/>
      <c r="J34" s="18"/>
      <c r="K34" s="17"/>
      <c r="L34" s="18"/>
      <c r="M34" s="107"/>
      <c r="N34" s="18"/>
      <c r="O34" s="17"/>
    </row>
    <row r="35" spans="1:15" ht="16.149999999999999" customHeight="1" x14ac:dyDescent="0.45">
      <c r="B35" s="46" t="s">
        <v>73</v>
      </c>
      <c r="C35" s="14" t="s">
        <v>174</v>
      </c>
      <c r="D35" s="55"/>
      <c r="I35" s="107">
        <v>-30618958</v>
      </c>
      <c r="J35" s="18"/>
      <c r="K35" s="17">
        <v>0</v>
      </c>
      <c r="L35" s="18"/>
      <c r="M35" s="107">
        <v>0</v>
      </c>
      <c r="N35" s="18"/>
      <c r="O35" s="17">
        <v>0</v>
      </c>
    </row>
    <row r="36" spans="1:15" ht="16.149999999999999" customHeight="1" x14ac:dyDescent="0.45">
      <c r="B36" s="46" t="s">
        <v>73</v>
      </c>
      <c r="C36" s="14" t="s">
        <v>122</v>
      </c>
      <c r="D36" s="55"/>
      <c r="I36" s="101">
        <v>0</v>
      </c>
      <c r="J36" s="89"/>
      <c r="K36" s="40">
        <v>-103684</v>
      </c>
      <c r="L36" s="89"/>
      <c r="M36" s="101">
        <v>0</v>
      </c>
      <c r="N36" s="124"/>
      <c r="O36" s="40">
        <v>0</v>
      </c>
    </row>
    <row r="37" spans="1:15" ht="16.149999999999999" customHeight="1" x14ac:dyDescent="0.45">
      <c r="B37" s="46" t="s">
        <v>73</v>
      </c>
      <c r="C37" s="14" t="s">
        <v>99</v>
      </c>
      <c r="I37" s="101">
        <v>127158133</v>
      </c>
      <c r="J37" s="89"/>
      <c r="K37" s="40">
        <v>-865403984</v>
      </c>
      <c r="L37" s="89"/>
      <c r="M37" s="101">
        <v>0</v>
      </c>
      <c r="N37" s="124"/>
      <c r="O37" s="40">
        <v>0</v>
      </c>
    </row>
    <row r="38" spans="1:15" ht="16.149999999999999" customHeight="1" x14ac:dyDescent="0.45">
      <c r="B38" s="46" t="s">
        <v>73</v>
      </c>
      <c r="C38" s="14" t="s">
        <v>152</v>
      </c>
      <c r="I38" s="102">
        <v>4592844</v>
      </c>
      <c r="J38" s="89"/>
      <c r="K38" s="45">
        <v>20737</v>
      </c>
      <c r="L38" s="89"/>
      <c r="M38" s="102">
        <v>0</v>
      </c>
      <c r="N38" s="124"/>
      <c r="O38" s="45">
        <v>0</v>
      </c>
    </row>
    <row r="39" spans="1:15" ht="16.149999999999999" customHeight="1" x14ac:dyDescent="0.45">
      <c r="I39" s="107"/>
      <c r="J39" s="18"/>
      <c r="K39" s="17"/>
      <c r="L39" s="18"/>
      <c r="M39" s="107"/>
      <c r="N39" s="18"/>
      <c r="O39" s="17"/>
    </row>
    <row r="40" spans="1:15" ht="16.149999999999999" customHeight="1" x14ac:dyDescent="0.45">
      <c r="A40" s="14" t="s">
        <v>107</v>
      </c>
      <c r="I40" s="121"/>
      <c r="J40" s="89"/>
      <c r="K40" s="89"/>
      <c r="L40" s="89"/>
      <c r="M40" s="121"/>
      <c r="N40" s="89"/>
      <c r="O40" s="89"/>
    </row>
    <row r="41" spans="1:15" ht="16.149999999999999" customHeight="1" x14ac:dyDescent="0.45">
      <c r="B41" s="14" t="s">
        <v>106</v>
      </c>
      <c r="I41" s="108">
        <f>SUM(I35:I40)</f>
        <v>101132019</v>
      </c>
      <c r="J41" s="18"/>
      <c r="K41" s="90">
        <f>SUM(K35:K38)</f>
        <v>-865486931</v>
      </c>
      <c r="L41" s="18"/>
      <c r="M41" s="108">
        <f>SUM(M35:M38)</f>
        <v>0</v>
      </c>
      <c r="N41" s="18"/>
      <c r="O41" s="45">
        <f>SUM(O35:O40)</f>
        <v>0</v>
      </c>
    </row>
    <row r="42" spans="1:15" ht="16.149999999999999" customHeight="1" x14ac:dyDescent="0.45">
      <c r="A42" s="16"/>
      <c r="B42" s="16"/>
      <c r="I42" s="118"/>
      <c r="J42" s="18"/>
      <c r="K42" s="18"/>
      <c r="L42" s="18"/>
      <c r="M42" s="118"/>
      <c r="N42" s="18"/>
      <c r="O42" s="18"/>
    </row>
    <row r="43" spans="1:15" ht="16.149999999999999" customHeight="1" x14ac:dyDescent="0.45">
      <c r="A43" s="16" t="s">
        <v>194</v>
      </c>
      <c r="I43" s="121"/>
      <c r="J43" s="89"/>
      <c r="K43" s="89"/>
      <c r="L43" s="89"/>
      <c r="M43" s="121"/>
      <c r="N43" s="89"/>
      <c r="O43" s="89"/>
    </row>
    <row r="44" spans="1:15" ht="16.149999999999999" customHeight="1" x14ac:dyDescent="0.45">
      <c r="A44" s="16"/>
      <c r="B44" s="16" t="s">
        <v>119</v>
      </c>
      <c r="I44" s="108">
        <f>+I32+I41</f>
        <v>102062222</v>
      </c>
      <c r="J44" s="17"/>
      <c r="K44" s="90">
        <f>K41</f>
        <v>-865486931</v>
      </c>
      <c r="L44" s="17"/>
      <c r="M44" s="108">
        <f>M41</f>
        <v>0</v>
      </c>
      <c r="N44" s="17"/>
      <c r="O44" s="45">
        <f>O41</f>
        <v>0</v>
      </c>
    </row>
    <row r="45" spans="1:15" ht="16.149999999999999" customHeight="1" x14ac:dyDescent="0.45">
      <c r="A45" s="16"/>
      <c r="B45" s="16"/>
      <c r="I45" s="118"/>
      <c r="J45" s="17"/>
      <c r="K45" s="18"/>
      <c r="L45" s="17"/>
      <c r="M45" s="118"/>
      <c r="N45" s="17"/>
      <c r="O45" s="18"/>
    </row>
    <row r="46" spans="1:15" ht="16.149999999999999" customHeight="1" thickBot="1" x14ac:dyDescent="0.5">
      <c r="A46" s="16" t="s">
        <v>179</v>
      </c>
      <c r="B46" s="16"/>
      <c r="I46" s="109">
        <f>SUM(I44,I25)</f>
        <v>-2268607462</v>
      </c>
      <c r="J46" s="17"/>
      <c r="K46" s="91">
        <f>K44+K25</f>
        <v>-1332341316</v>
      </c>
      <c r="L46" s="17"/>
      <c r="M46" s="109">
        <f>M44+M25</f>
        <v>-310711788</v>
      </c>
      <c r="N46" s="17"/>
      <c r="O46" s="91">
        <f>O44+O25</f>
        <v>-274285704</v>
      </c>
    </row>
    <row r="47" spans="1:15" ht="16.149999999999999" customHeight="1" thickTop="1" x14ac:dyDescent="0.45">
      <c r="A47" s="16"/>
      <c r="B47" s="16"/>
      <c r="I47" s="18"/>
      <c r="J47" s="17"/>
      <c r="K47" s="18"/>
      <c r="L47" s="17"/>
      <c r="M47" s="18"/>
      <c r="N47" s="17"/>
      <c r="O47" s="18"/>
    </row>
    <row r="48" spans="1:15" ht="16.149999999999999" customHeight="1" x14ac:dyDescent="0.45">
      <c r="A48" s="16"/>
      <c r="B48" s="16"/>
      <c r="I48" s="18"/>
      <c r="J48" s="17"/>
      <c r="K48" s="18"/>
      <c r="L48" s="17"/>
      <c r="M48" s="18"/>
      <c r="N48" s="17"/>
      <c r="O48" s="18"/>
    </row>
    <row r="49" spans="1:15" ht="6.75" customHeight="1" x14ac:dyDescent="0.45">
      <c r="A49" s="16"/>
      <c r="B49" s="16"/>
      <c r="I49" s="18"/>
      <c r="J49" s="17"/>
      <c r="K49" s="18"/>
      <c r="L49" s="17"/>
      <c r="M49" s="18"/>
      <c r="N49" s="17"/>
      <c r="O49" s="18"/>
    </row>
    <row r="50" spans="1:15" ht="22.9" customHeight="1" x14ac:dyDescent="0.45">
      <c r="A50" s="19" t="str">
        <f>'7-9 BS'!A49</f>
        <v>The notes to the consolidated and separate financial statements are an integral part of these financial statements.</v>
      </c>
      <c r="B50" s="19"/>
      <c r="C50" s="19"/>
      <c r="D50" s="19"/>
      <c r="E50" s="19"/>
      <c r="F50" s="19"/>
      <c r="G50" s="42"/>
      <c r="H50" s="42"/>
      <c r="I50" s="48"/>
      <c r="J50" s="48"/>
      <c r="K50" s="48"/>
      <c r="L50" s="48"/>
      <c r="M50" s="54"/>
      <c r="N50" s="54"/>
      <c r="O50" s="54"/>
    </row>
    <row r="51" spans="1:15" ht="16.5" customHeight="1" x14ac:dyDescent="0.45">
      <c r="A51" s="27" t="str">
        <f>+'7-9 BS'!A99</f>
        <v>S Hotels and Resorts Public Company Limited</v>
      </c>
      <c r="B51" s="16"/>
      <c r="C51" s="16"/>
      <c r="D51" s="16"/>
    </row>
    <row r="52" spans="1:15" ht="16.5" customHeight="1" x14ac:dyDescent="0.45">
      <c r="A52" s="16" t="s">
        <v>35</v>
      </c>
      <c r="B52" s="16"/>
      <c r="C52" s="16"/>
      <c r="D52" s="16"/>
    </row>
    <row r="53" spans="1:15" ht="16.5" customHeight="1" x14ac:dyDescent="0.45">
      <c r="A53" s="41" t="s">
        <v>165</v>
      </c>
      <c r="B53" s="41"/>
      <c r="C53" s="41"/>
      <c r="D53" s="41"/>
      <c r="E53" s="19"/>
      <c r="F53" s="19"/>
      <c r="G53" s="42"/>
      <c r="H53" s="42"/>
      <c r="I53" s="48"/>
      <c r="J53" s="48"/>
      <c r="K53" s="48"/>
      <c r="L53" s="48"/>
      <c r="M53" s="48"/>
      <c r="N53" s="48"/>
      <c r="O53" s="48"/>
    </row>
    <row r="54" spans="1:15" ht="16.5" customHeight="1" x14ac:dyDescent="0.45">
      <c r="A54" s="43"/>
      <c r="B54" s="43"/>
      <c r="C54" s="43"/>
      <c r="D54" s="43"/>
      <c r="E54" s="33"/>
      <c r="F54" s="33"/>
      <c r="G54" s="44"/>
      <c r="H54" s="44"/>
      <c r="I54" s="49"/>
      <c r="J54" s="49"/>
      <c r="K54" s="49"/>
      <c r="L54" s="49"/>
      <c r="M54" s="49"/>
      <c r="N54" s="49"/>
      <c r="O54" s="49"/>
    </row>
    <row r="55" spans="1:15" ht="16.5" customHeight="1" x14ac:dyDescent="0.45">
      <c r="A55" s="43"/>
      <c r="B55" s="43"/>
      <c r="C55" s="43"/>
      <c r="D55" s="43"/>
      <c r="E55" s="33"/>
      <c r="F55" s="33"/>
      <c r="G55" s="44"/>
      <c r="H55" s="44"/>
      <c r="I55" s="49"/>
      <c r="J55" s="49"/>
      <c r="K55" s="49"/>
      <c r="L55" s="49"/>
      <c r="M55" s="49"/>
      <c r="N55" s="49"/>
      <c r="O55" s="49"/>
    </row>
    <row r="56" spans="1:15" ht="16.5" customHeight="1" x14ac:dyDescent="0.45">
      <c r="A56" s="43"/>
      <c r="B56" s="43"/>
      <c r="C56" s="43"/>
      <c r="D56" s="43"/>
      <c r="E56" s="33"/>
      <c r="F56" s="33"/>
      <c r="G56" s="44"/>
      <c r="H56" s="44"/>
      <c r="I56" s="241" t="s">
        <v>82</v>
      </c>
      <c r="J56" s="241"/>
      <c r="K56" s="241"/>
      <c r="L56" s="241"/>
      <c r="M56" s="241" t="s">
        <v>83</v>
      </c>
      <c r="N56" s="241"/>
      <c r="O56" s="241"/>
    </row>
    <row r="57" spans="1:15" ht="16.5" customHeight="1" x14ac:dyDescent="0.45">
      <c r="A57" s="43"/>
      <c r="B57" s="43"/>
      <c r="C57" s="43"/>
      <c r="D57" s="43"/>
      <c r="E57" s="33"/>
      <c r="F57" s="33"/>
      <c r="G57" s="44"/>
      <c r="H57" s="44"/>
      <c r="I57" s="240" t="s">
        <v>74</v>
      </c>
      <c r="J57" s="240"/>
      <c r="K57" s="240"/>
      <c r="L57" s="240"/>
      <c r="M57" s="240" t="s">
        <v>74</v>
      </c>
      <c r="N57" s="240"/>
      <c r="O57" s="240"/>
    </row>
    <row r="58" spans="1:15" ht="16.5" customHeight="1" x14ac:dyDescent="0.45">
      <c r="A58" s="33"/>
      <c r="B58" s="33"/>
      <c r="C58" s="33"/>
      <c r="D58" s="33"/>
      <c r="E58" s="33"/>
      <c r="F58" s="33"/>
      <c r="I58" s="35" t="s">
        <v>164</v>
      </c>
      <c r="J58" s="36"/>
      <c r="K58" s="35" t="s">
        <v>131</v>
      </c>
      <c r="L58" s="36"/>
      <c r="M58" s="35" t="s">
        <v>164</v>
      </c>
      <c r="N58" s="15"/>
      <c r="O58" s="37" t="s">
        <v>131</v>
      </c>
    </row>
    <row r="59" spans="1:15" ht="16.5" customHeight="1" x14ac:dyDescent="0.45">
      <c r="G59" s="29" t="s">
        <v>64</v>
      </c>
      <c r="H59" s="31"/>
      <c r="I59" s="38" t="s">
        <v>31</v>
      </c>
      <c r="J59" s="39"/>
      <c r="K59" s="38" t="s">
        <v>31</v>
      </c>
      <c r="M59" s="38" t="s">
        <v>31</v>
      </c>
      <c r="N59" s="39"/>
      <c r="O59" s="38" t="s">
        <v>31</v>
      </c>
    </row>
    <row r="60" spans="1:15" ht="16.5" customHeight="1" x14ac:dyDescent="0.45">
      <c r="A60" s="16"/>
      <c r="I60" s="103"/>
      <c r="J60" s="49"/>
      <c r="L60" s="49"/>
      <c r="M60" s="106"/>
      <c r="N60" s="53"/>
      <c r="O60" s="53"/>
    </row>
    <row r="61" spans="1:15" ht="16.5" customHeight="1" x14ac:dyDescent="0.45">
      <c r="A61" s="16" t="s">
        <v>195</v>
      </c>
      <c r="I61" s="118"/>
      <c r="J61" s="17"/>
      <c r="K61" s="18"/>
      <c r="L61" s="17"/>
      <c r="M61" s="118"/>
      <c r="N61" s="123"/>
      <c r="O61" s="18"/>
    </row>
    <row r="62" spans="1:15" ht="16.5" customHeight="1" x14ac:dyDescent="0.45">
      <c r="A62" s="14" t="s">
        <v>54</v>
      </c>
      <c r="I62" s="125">
        <f>I25</f>
        <v>-2370669684</v>
      </c>
      <c r="J62" s="126"/>
      <c r="K62" s="127">
        <v>-466854385</v>
      </c>
      <c r="L62" s="128"/>
      <c r="M62" s="237">
        <v>-310711788</v>
      </c>
      <c r="N62" s="127"/>
      <c r="O62" s="127">
        <v>-274285704</v>
      </c>
    </row>
    <row r="63" spans="1:15" ht="16.5" customHeight="1" x14ac:dyDescent="0.45">
      <c r="A63" s="14" t="s">
        <v>60</v>
      </c>
      <c r="I63" s="102">
        <v>0</v>
      </c>
      <c r="J63" s="126"/>
      <c r="K63" s="129">
        <v>0</v>
      </c>
      <c r="L63" s="128"/>
      <c r="M63" s="102">
        <v>0</v>
      </c>
      <c r="N63" s="127"/>
      <c r="O63" s="45">
        <v>0</v>
      </c>
    </row>
    <row r="64" spans="1:15" ht="16.5" customHeight="1" x14ac:dyDescent="0.45">
      <c r="I64" s="118"/>
      <c r="J64" s="18"/>
      <c r="K64" s="18"/>
      <c r="L64" s="123"/>
      <c r="M64" s="130"/>
      <c r="N64" s="123"/>
      <c r="O64" s="131"/>
    </row>
    <row r="65" spans="1:15" ht="16.5" customHeight="1" thickBot="1" x14ac:dyDescent="0.5">
      <c r="I65" s="109">
        <f>SUM(I62:I63)</f>
        <v>-2370669684</v>
      </c>
      <c r="J65" s="17"/>
      <c r="K65" s="91">
        <f>SUM(K62:K63)</f>
        <v>-466854385</v>
      </c>
      <c r="L65" s="17"/>
      <c r="M65" s="109">
        <f>SUM(M62:M63)</f>
        <v>-310711788</v>
      </c>
      <c r="N65" s="17"/>
      <c r="O65" s="91">
        <f>SUM(O62:O63)</f>
        <v>-274285704</v>
      </c>
    </row>
    <row r="66" spans="1:15" ht="16.5" customHeight="1" thickTop="1" x14ac:dyDescent="0.45">
      <c r="A66" s="16"/>
      <c r="I66" s="107"/>
      <c r="J66" s="18"/>
      <c r="K66" s="17"/>
      <c r="L66" s="18"/>
      <c r="M66" s="107"/>
      <c r="N66" s="18"/>
      <c r="O66" s="17"/>
    </row>
    <row r="67" spans="1:15" ht="16.5" customHeight="1" x14ac:dyDescent="0.45">
      <c r="A67" s="16" t="s">
        <v>196</v>
      </c>
      <c r="B67" s="16"/>
      <c r="C67" s="16"/>
      <c r="D67" s="16"/>
      <c r="E67" s="16"/>
      <c r="I67" s="107"/>
      <c r="J67" s="17"/>
      <c r="K67" s="17"/>
      <c r="L67" s="17"/>
      <c r="M67" s="107"/>
      <c r="N67" s="17"/>
      <c r="O67" s="17"/>
    </row>
    <row r="68" spans="1:15" ht="16.5" customHeight="1" x14ac:dyDescent="0.45">
      <c r="A68" s="16"/>
      <c r="B68" s="16" t="s">
        <v>103</v>
      </c>
      <c r="C68" s="16"/>
      <c r="D68" s="16"/>
      <c r="E68" s="16"/>
      <c r="I68" s="107"/>
      <c r="J68" s="17"/>
      <c r="K68" s="17"/>
      <c r="L68" s="17"/>
      <c r="M68" s="107"/>
      <c r="N68" s="17"/>
      <c r="O68" s="17"/>
    </row>
    <row r="69" spans="1:15" ht="16.5" customHeight="1" x14ac:dyDescent="0.45">
      <c r="A69" s="14" t="s">
        <v>54</v>
      </c>
      <c r="I69" s="125">
        <v>-2268607462</v>
      </c>
      <c r="J69" s="126"/>
      <c r="K69" s="127">
        <v>-1332341316</v>
      </c>
      <c r="L69" s="128"/>
      <c r="M69" s="125">
        <v>-310711788</v>
      </c>
      <c r="N69" s="127"/>
      <c r="O69" s="127">
        <v>-274285704</v>
      </c>
    </row>
    <row r="70" spans="1:15" ht="16.5" customHeight="1" x14ac:dyDescent="0.45">
      <c r="A70" s="14" t="s">
        <v>60</v>
      </c>
      <c r="I70" s="102">
        <v>0</v>
      </c>
      <c r="J70" s="126"/>
      <c r="K70" s="129">
        <v>0</v>
      </c>
      <c r="L70" s="128"/>
      <c r="M70" s="102">
        <v>0</v>
      </c>
      <c r="N70" s="127"/>
      <c r="O70" s="45">
        <v>0</v>
      </c>
    </row>
    <row r="71" spans="1:15" ht="16.5" customHeight="1" x14ac:dyDescent="0.45">
      <c r="I71" s="118"/>
      <c r="J71" s="18"/>
      <c r="K71" s="18"/>
      <c r="L71" s="123"/>
      <c r="M71" s="130"/>
      <c r="N71" s="123"/>
      <c r="O71" s="131"/>
    </row>
    <row r="72" spans="1:15" ht="16.5" customHeight="1" thickBot="1" x14ac:dyDescent="0.5">
      <c r="I72" s="109">
        <f>SUM(I69:I71)</f>
        <v>-2268607462</v>
      </c>
      <c r="J72" s="17"/>
      <c r="K72" s="91">
        <f>SUM(K69:K71)</f>
        <v>-1332341316</v>
      </c>
      <c r="L72" s="17"/>
      <c r="M72" s="109">
        <f>SUM(M69:M71)</f>
        <v>-310711788</v>
      </c>
      <c r="N72" s="17"/>
      <c r="O72" s="91">
        <f>SUM(O69:O71)</f>
        <v>-274285704</v>
      </c>
    </row>
    <row r="73" spans="1:15" ht="16.5" customHeight="1" thickTop="1" x14ac:dyDescent="0.45">
      <c r="I73" s="118"/>
      <c r="J73" s="17"/>
      <c r="K73" s="18"/>
      <c r="L73" s="17"/>
      <c r="M73" s="118"/>
      <c r="N73" s="17"/>
      <c r="O73" s="18"/>
    </row>
    <row r="74" spans="1:15" ht="16.5" customHeight="1" x14ac:dyDescent="0.45">
      <c r="A74" s="16"/>
      <c r="B74" s="16"/>
      <c r="I74" s="118"/>
      <c r="J74" s="17"/>
      <c r="K74" s="18"/>
      <c r="L74" s="17"/>
      <c r="M74" s="118"/>
      <c r="N74" s="17"/>
      <c r="O74" s="18"/>
    </row>
    <row r="75" spans="1:15" ht="16.5" customHeight="1" x14ac:dyDescent="0.45">
      <c r="A75" s="16" t="s">
        <v>197</v>
      </c>
      <c r="H75" s="57"/>
      <c r="I75" s="132"/>
      <c r="J75" s="133"/>
      <c r="K75" s="133"/>
      <c r="L75" s="133"/>
      <c r="M75" s="132"/>
      <c r="N75" s="133"/>
      <c r="O75" s="133"/>
    </row>
    <row r="76" spans="1:15" ht="16.5" customHeight="1" x14ac:dyDescent="0.45">
      <c r="A76" s="16"/>
      <c r="I76" s="107"/>
      <c r="J76" s="18"/>
      <c r="K76" s="17"/>
      <c r="L76" s="18"/>
      <c r="M76" s="134"/>
      <c r="N76" s="123"/>
      <c r="O76" s="123"/>
    </row>
    <row r="77" spans="1:15" ht="16.5" customHeight="1" x14ac:dyDescent="0.45">
      <c r="A77" s="14" t="s">
        <v>198</v>
      </c>
      <c r="G77" s="57">
        <v>28</v>
      </c>
      <c r="I77" s="144">
        <v>-0.66</v>
      </c>
      <c r="J77" s="145"/>
      <c r="K77" s="145">
        <v>-0.2</v>
      </c>
      <c r="L77" s="145"/>
      <c r="M77" s="146">
        <v>-8.6461578789194249E-2</v>
      </c>
      <c r="N77" s="145"/>
      <c r="O77" s="145">
        <v>-0.12</v>
      </c>
    </row>
    <row r="78" spans="1:15" ht="16.5" customHeight="1" x14ac:dyDescent="0.45">
      <c r="G78" s="57"/>
      <c r="I78" s="17"/>
      <c r="J78" s="17"/>
      <c r="K78" s="17"/>
      <c r="L78" s="17"/>
      <c r="M78" s="17"/>
      <c r="N78" s="17"/>
      <c r="O78" s="17"/>
    </row>
    <row r="79" spans="1:15" ht="16.5" customHeight="1" x14ac:dyDescent="0.45">
      <c r="G79" s="57"/>
      <c r="I79" s="17"/>
      <c r="J79" s="17"/>
      <c r="K79" s="17"/>
      <c r="L79" s="17"/>
      <c r="M79" s="17"/>
      <c r="N79" s="17"/>
      <c r="O79" s="17"/>
    </row>
    <row r="80" spans="1:15" ht="16.5" customHeight="1" x14ac:dyDescent="0.45">
      <c r="G80" s="57"/>
      <c r="I80" s="135"/>
      <c r="J80" s="17"/>
      <c r="K80" s="135"/>
      <c r="L80" s="17"/>
      <c r="M80" s="17"/>
      <c r="N80" s="17"/>
      <c r="O80" s="17"/>
    </row>
    <row r="81" spans="7:15" ht="16.5" customHeight="1" x14ac:dyDescent="0.45">
      <c r="G81" s="57"/>
      <c r="I81" s="17"/>
      <c r="J81" s="17"/>
      <c r="K81" s="17"/>
      <c r="L81" s="17"/>
      <c r="M81" s="17"/>
      <c r="N81" s="17"/>
      <c r="O81" s="17"/>
    </row>
    <row r="82" spans="7:15" ht="16.5" customHeight="1" x14ac:dyDescent="0.45">
      <c r="G82" s="57"/>
      <c r="I82" s="58"/>
      <c r="J82" s="59"/>
      <c r="K82" s="58"/>
      <c r="L82" s="59"/>
      <c r="M82" s="58"/>
      <c r="N82" s="59"/>
      <c r="O82" s="58"/>
    </row>
    <row r="83" spans="7:15" ht="16.5" customHeight="1" x14ac:dyDescent="0.45">
      <c r="G83" s="57"/>
      <c r="I83" s="58"/>
      <c r="J83" s="59"/>
      <c r="K83" s="58"/>
      <c r="L83" s="59"/>
      <c r="M83" s="58"/>
      <c r="N83" s="59"/>
      <c r="O83" s="58"/>
    </row>
    <row r="84" spans="7:15" ht="16.5" customHeight="1" x14ac:dyDescent="0.45">
      <c r="G84" s="57"/>
      <c r="I84" s="58"/>
      <c r="J84" s="59"/>
      <c r="K84" s="58"/>
      <c r="L84" s="59"/>
      <c r="M84" s="58"/>
      <c r="N84" s="59"/>
      <c r="O84" s="58"/>
    </row>
    <row r="85" spans="7:15" ht="16.5" customHeight="1" x14ac:dyDescent="0.45">
      <c r="G85" s="57"/>
      <c r="I85" s="58"/>
      <c r="J85" s="59"/>
      <c r="K85" s="58"/>
      <c r="L85" s="59"/>
      <c r="M85" s="58"/>
      <c r="N85" s="59"/>
      <c r="O85" s="58"/>
    </row>
    <row r="86" spans="7:15" ht="16.5" customHeight="1" x14ac:dyDescent="0.45">
      <c r="G86" s="57"/>
      <c r="I86" s="58"/>
      <c r="J86" s="59"/>
      <c r="K86" s="58"/>
      <c r="L86" s="59"/>
      <c r="M86" s="58"/>
      <c r="N86" s="59"/>
      <c r="O86" s="58"/>
    </row>
    <row r="87" spans="7:15" ht="16.5" customHeight="1" x14ac:dyDescent="0.45">
      <c r="G87" s="57"/>
      <c r="I87" s="58"/>
      <c r="J87" s="59"/>
      <c r="K87" s="58"/>
      <c r="L87" s="59"/>
      <c r="M87" s="58"/>
      <c r="N87" s="59"/>
      <c r="O87" s="58"/>
    </row>
    <row r="88" spans="7:15" ht="16.5" customHeight="1" x14ac:dyDescent="0.45">
      <c r="G88" s="57"/>
      <c r="I88" s="58"/>
      <c r="J88" s="59"/>
      <c r="K88" s="58"/>
      <c r="L88" s="59"/>
      <c r="M88" s="58"/>
      <c r="N88" s="59"/>
      <c r="O88" s="58"/>
    </row>
    <row r="89" spans="7:15" ht="16.5" customHeight="1" x14ac:dyDescent="0.45">
      <c r="G89" s="57"/>
      <c r="I89" s="58"/>
      <c r="J89" s="59"/>
      <c r="K89" s="58"/>
      <c r="L89" s="59"/>
      <c r="M89" s="58"/>
      <c r="N89" s="59"/>
      <c r="O89" s="58"/>
    </row>
    <row r="90" spans="7:15" ht="16.5" customHeight="1" x14ac:dyDescent="0.45">
      <c r="G90" s="57"/>
      <c r="I90" s="58"/>
      <c r="J90" s="59"/>
      <c r="K90" s="58"/>
      <c r="L90" s="59"/>
      <c r="M90" s="58"/>
      <c r="N90" s="59"/>
      <c r="O90" s="58"/>
    </row>
    <row r="91" spans="7:15" ht="16.5" customHeight="1" x14ac:dyDescent="0.45">
      <c r="G91" s="57"/>
      <c r="I91" s="58"/>
      <c r="J91" s="59"/>
      <c r="K91" s="58"/>
      <c r="L91" s="59"/>
      <c r="M91" s="58"/>
      <c r="N91" s="59"/>
      <c r="O91" s="58"/>
    </row>
    <row r="92" spans="7:15" ht="16.5" customHeight="1" x14ac:dyDescent="0.45">
      <c r="G92" s="57"/>
      <c r="I92" s="58"/>
      <c r="J92" s="59"/>
      <c r="K92" s="58"/>
      <c r="L92" s="59"/>
      <c r="M92" s="58"/>
      <c r="N92" s="59"/>
      <c r="O92" s="58"/>
    </row>
    <row r="93" spans="7:15" ht="16.5" customHeight="1" x14ac:dyDescent="0.45">
      <c r="G93" s="57"/>
      <c r="I93" s="58"/>
      <c r="J93" s="59"/>
      <c r="K93" s="58"/>
      <c r="L93" s="59"/>
      <c r="M93" s="58"/>
      <c r="N93" s="59"/>
      <c r="O93" s="58"/>
    </row>
    <row r="94" spans="7:15" ht="16.5" customHeight="1" x14ac:dyDescent="0.45">
      <c r="G94" s="57"/>
      <c r="I94" s="58"/>
      <c r="J94" s="59"/>
      <c r="K94" s="58"/>
      <c r="L94" s="59"/>
      <c r="M94" s="58"/>
      <c r="N94" s="59"/>
      <c r="O94" s="58"/>
    </row>
    <row r="95" spans="7:15" ht="16.5" customHeight="1" x14ac:dyDescent="0.45">
      <c r="G95" s="57"/>
      <c r="I95" s="58"/>
      <c r="J95" s="59"/>
      <c r="K95" s="58"/>
      <c r="L95" s="59"/>
      <c r="M95" s="58"/>
      <c r="N95" s="59"/>
      <c r="O95" s="58"/>
    </row>
    <row r="96" spans="7:15" ht="16.5" customHeight="1" x14ac:dyDescent="0.45">
      <c r="G96" s="57"/>
      <c r="I96" s="58"/>
      <c r="J96" s="59"/>
      <c r="K96" s="58"/>
      <c r="L96" s="59"/>
      <c r="M96" s="58"/>
      <c r="N96" s="59"/>
      <c r="O96" s="58"/>
    </row>
    <row r="97" spans="1:15" ht="16.5" customHeight="1" x14ac:dyDescent="0.45">
      <c r="G97" s="57"/>
      <c r="I97" s="58"/>
      <c r="J97" s="59"/>
      <c r="K97" s="58"/>
      <c r="L97" s="59"/>
      <c r="M97" s="58"/>
      <c r="N97" s="59"/>
      <c r="O97" s="58"/>
    </row>
    <row r="98" spans="1:15" ht="5.25" customHeight="1" x14ac:dyDescent="0.45">
      <c r="G98" s="57"/>
      <c r="I98" s="58"/>
      <c r="J98" s="59"/>
      <c r="K98" s="58"/>
      <c r="L98" s="59"/>
      <c r="M98" s="58"/>
      <c r="N98" s="59"/>
      <c r="O98" s="58"/>
    </row>
    <row r="99" spans="1:15" ht="22.9" customHeight="1" x14ac:dyDescent="0.45">
      <c r="A99" s="19" t="str">
        <f>+'7-9 BS'!A98</f>
        <v>The notes to the consolidated and separate financial statements are an integral part of these financial statements.</v>
      </c>
      <c r="B99" s="41"/>
      <c r="C99" s="41"/>
      <c r="D99" s="41"/>
      <c r="E99" s="19"/>
      <c r="F99" s="19"/>
      <c r="G99" s="42"/>
      <c r="H99" s="42"/>
      <c r="I99" s="48"/>
      <c r="J99" s="48"/>
      <c r="K99" s="48"/>
      <c r="L99" s="48"/>
      <c r="M99" s="48"/>
      <c r="N99" s="48"/>
      <c r="O99" s="48"/>
    </row>
  </sheetData>
  <mergeCells count="8">
    <mergeCell ref="I57:L57"/>
    <mergeCell ref="M57:O57"/>
    <mergeCell ref="I6:L6"/>
    <mergeCell ref="I7:L7"/>
    <mergeCell ref="M6:O6"/>
    <mergeCell ref="M7:O7"/>
    <mergeCell ref="I56:L56"/>
    <mergeCell ref="M56:O56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B46"/>
  <sheetViews>
    <sheetView topLeftCell="D15" zoomScaleNormal="100" zoomScaleSheetLayoutView="100" workbookViewId="0">
      <selection activeCell="L38" sqref="L38"/>
    </sheetView>
  </sheetViews>
  <sheetFormatPr defaultColWidth="9.5" defaultRowHeight="16.5" customHeight="1" x14ac:dyDescent="0.45"/>
  <cols>
    <col min="1" max="1" width="2.1640625" style="14" customWidth="1"/>
    <col min="2" max="2" width="1.5" style="14" customWidth="1"/>
    <col min="3" max="3" width="31.5" style="14" customWidth="1"/>
    <col min="4" max="4" width="5.5" style="14" customWidth="1"/>
    <col min="5" max="5" width="1" style="49" customWidth="1"/>
    <col min="6" max="6" width="13.5" style="47" customWidth="1"/>
    <col min="7" max="7" width="1" style="49" customWidth="1"/>
    <col min="8" max="8" width="12.5" style="47" customWidth="1"/>
    <col min="9" max="9" width="1" style="49" customWidth="1"/>
    <col min="10" max="10" width="17.1640625" style="49" customWidth="1"/>
    <col min="11" max="11" width="1" style="49" customWidth="1"/>
    <col min="12" max="12" width="13.5" style="47" customWidth="1"/>
    <col min="13" max="13" width="1" style="49" customWidth="1"/>
    <col min="14" max="14" width="16.5" style="47" customWidth="1"/>
    <col min="15" max="15" width="1" style="49" customWidth="1"/>
    <col min="16" max="16" width="16.5" style="49" customWidth="1"/>
    <col min="17" max="17" width="0.83203125" style="49" customWidth="1"/>
    <col min="18" max="18" width="16.5" style="49" customWidth="1"/>
    <col min="19" max="19" width="1" style="49" customWidth="1"/>
    <col min="20" max="20" width="13.6640625" style="49" customWidth="1"/>
    <col min="21" max="21" width="1" style="49" customWidth="1"/>
    <col min="22" max="22" width="14.1640625" style="49" customWidth="1"/>
    <col min="23" max="23" width="1" style="49" customWidth="1"/>
    <col min="24" max="24" width="14.1640625" style="49" customWidth="1"/>
    <col min="25" max="25" width="1" style="49" customWidth="1"/>
    <col min="26" max="26" width="13.6640625" style="49" customWidth="1"/>
    <col min="27" max="27" width="1" style="49" customWidth="1"/>
    <col min="28" max="28" width="14.5" style="47" customWidth="1"/>
    <col min="29" max="16384" width="9.5" style="14"/>
  </cols>
  <sheetData>
    <row r="1" spans="1:28" ht="16.5" customHeight="1" x14ac:dyDescent="0.45">
      <c r="A1" s="27" t="str">
        <f>+'10-11'!A1</f>
        <v>S Hotels and Resorts Public Company Limited</v>
      </c>
      <c r="B1" s="27"/>
      <c r="C1" s="27"/>
      <c r="D1" s="27"/>
      <c r="P1" s="15"/>
      <c r="Q1" s="15"/>
      <c r="R1" s="15"/>
    </row>
    <row r="2" spans="1:28" ht="16.5" customHeight="1" x14ac:dyDescent="0.45">
      <c r="A2" s="43" t="s">
        <v>95</v>
      </c>
      <c r="B2" s="43"/>
      <c r="C2" s="27"/>
      <c r="D2" s="27"/>
    </row>
    <row r="3" spans="1:28" ht="16.5" customHeight="1" x14ac:dyDescent="0.45">
      <c r="A3" s="41" t="str">
        <f>+'10-11'!A3</f>
        <v>For the year ended 31 December 2020</v>
      </c>
      <c r="B3" s="41"/>
      <c r="C3" s="28"/>
      <c r="D3" s="2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ht="16.149999999999999" customHeight="1" x14ac:dyDescent="0.45">
      <c r="A4" s="43"/>
      <c r="B4" s="43"/>
      <c r="C4" s="30"/>
      <c r="D4" s="30"/>
      <c r="F4" s="49"/>
      <c r="H4" s="49"/>
      <c r="L4" s="49"/>
      <c r="N4" s="49"/>
      <c r="AB4" s="49"/>
    </row>
    <row r="5" spans="1:28" ht="16.149999999999999" customHeight="1" x14ac:dyDescent="0.45">
      <c r="A5" s="43"/>
      <c r="B5" s="43"/>
      <c r="C5" s="30"/>
      <c r="D5" s="30"/>
      <c r="F5" s="49"/>
      <c r="H5" s="49"/>
      <c r="L5" s="49"/>
      <c r="N5" s="49"/>
      <c r="AB5" s="49"/>
    </row>
    <row r="6" spans="1:28" ht="16.149999999999999" customHeight="1" x14ac:dyDescent="0.45">
      <c r="A6" s="30"/>
      <c r="B6" s="30"/>
      <c r="C6" s="30"/>
      <c r="D6" s="30"/>
      <c r="E6" s="30"/>
      <c r="F6" s="240" t="s">
        <v>81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</row>
    <row r="7" spans="1:28" ht="16.149999999999999" customHeight="1" x14ac:dyDescent="0.45">
      <c r="A7" s="30"/>
      <c r="B7" s="30"/>
      <c r="C7" s="30"/>
      <c r="D7" s="30"/>
      <c r="E7" s="30"/>
      <c r="F7" s="242" t="s">
        <v>79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29"/>
      <c r="Z7" s="229"/>
      <c r="AA7" s="229"/>
      <c r="AB7" s="229"/>
    </row>
    <row r="8" spans="1:28" ht="16.149999999999999" customHeight="1" x14ac:dyDescent="0.45">
      <c r="A8" s="30"/>
      <c r="B8" s="30"/>
      <c r="C8" s="30"/>
      <c r="D8" s="30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40" t="s">
        <v>86</v>
      </c>
      <c r="Q8" s="240"/>
      <c r="R8" s="240"/>
      <c r="S8" s="240"/>
      <c r="T8" s="240"/>
      <c r="U8" s="240"/>
      <c r="V8" s="240"/>
      <c r="W8" s="229"/>
      <c r="X8" s="14"/>
      <c r="Y8" s="229"/>
      <c r="Z8" s="229"/>
      <c r="AA8" s="229"/>
      <c r="AB8" s="229"/>
    </row>
    <row r="9" spans="1:28" ht="16.149999999999999" customHeight="1" x14ac:dyDescent="0.45">
      <c r="A9" s="30"/>
      <c r="B9" s="30"/>
      <c r="C9" s="30"/>
      <c r="D9" s="30"/>
      <c r="E9" s="229"/>
      <c r="F9" s="229"/>
      <c r="G9" s="229"/>
      <c r="H9" s="229"/>
      <c r="I9" s="229"/>
      <c r="J9" s="14"/>
      <c r="K9" s="14"/>
      <c r="L9" s="229"/>
      <c r="M9" s="14"/>
      <c r="N9" s="229"/>
      <c r="O9" s="229"/>
      <c r="P9" s="242" t="s">
        <v>80</v>
      </c>
      <c r="Q9" s="242"/>
      <c r="R9" s="242"/>
      <c r="S9" s="242"/>
      <c r="T9" s="242"/>
      <c r="U9" s="229"/>
      <c r="V9" s="14"/>
      <c r="W9" s="14"/>
      <c r="X9" s="14"/>
      <c r="Y9" s="229"/>
      <c r="Z9" s="229"/>
      <c r="AA9" s="229"/>
      <c r="AB9" s="229"/>
    </row>
    <row r="10" spans="1:28" ht="16.149999999999999" customHeight="1" x14ac:dyDescent="0.45">
      <c r="A10" s="30"/>
      <c r="B10" s="30"/>
      <c r="C10" s="30"/>
      <c r="D10" s="30"/>
      <c r="E10" s="229"/>
      <c r="F10" s="229"/>
      <c r="G10" s="229"/>
      <c r="H10" s="229"/>
      <c r="I10" s="229"/>
      <c r="J10" s="93" t="s">
        <v>199</v>
      </c>
      <c r="K10" s="229"/>
      <c r="L10" s="229"/>
      <c r="M10" s="229"/>
      <c r="N10" s="229"/>
      <c r="O10" s="229"/>
      <c r="P10" s="15" t="s">
        <v>112</v>
      </c>
      <c r="Q10" s="15"/>
      <c r="R10" s="15"/>
      <c r="S10" s="229"/>
      <c r="T10" s="229"/>
      <c r="U10" s="229"/>
      <c r="V10" s="14"/>
      <c r="W10" s="14"/>
      <c r="X10" s="15" t="s">
        <v>85</v>
      </c>
      <c r="Y10" s="229"/>
      <c r="Z10" s="229"/>
      <c r="AA10" s="229"/>
      <c r="AB10" s="229"/>
    </row>
    <row r="11" spans="1:28" ht="16.149999999999999" customHeight="1" x14ac:dyDescent="0.45">
      <c r="A11" s="60"/>
      <c r="B11" s="60"/>
      <c r="C11" s="60"/>
      <c r="D11" s="60"/>
      <c r="E11" s="15"/>
      <c r="F11" s="39" t="s">
        <v>11</v>
      </c>
      <c r="G11" s="15"/>
      <c r="H11" s="39"/>
      <c r="I11" s="15"/>
      <c r="J11" s="93" t="s">
        <v>62</v>
      </c>
      <c r="K11" s="15"/>
      <c r="M11" s="15"/>
      <c r="N11" s="15" t="s">
        <v>28</v>
      </c>
      <c r="O11" s="15"/>
      <c r="P11" s="15" t="s">
        <v>114</v>
      </c>
      <c r="Q11" s="15"/>
      <c r="R11" s="15"/>
      <c r="S11" s="15"/>
      <c r="T11" s="61" t="s">
        <v>121</v>
      </c>
      <c r="U11" s="14"/>
      <c r="V11" s="61" t="s">
        <v>111</v>
      </c>
      <c r="W11" s="229"/>
      <c r="X11" s="15" t="s">
        <v>89</v>
      </c>
      <c r="Y11" s="15"/>
      <c r="Z11" s="15" t="s">
        <v>109</v>
      </c>
      <c r="AA11" s="15"/>
      <c r="AB11" s="14"/>
    </row>
    <row r="12" spans="1:28" ht="16.149999999999999" customHeight="1" x14ac:dyDescent="0.45">
      <c r="A12" s="60"/>
      <c r="B12" s="60"/>
      <c r="C12" s="60"/>
      <c r="D12" s="60"/>
      <c r="E12" s="15"/>
      <c r="F12" s="39" t="s">
        <v>12</v>
      </c>
      <c r="G12" s="15"/>
      <c r="H12" s="39" t="s">
        <v>7</v>
      </c>
      <c r="I12" s="15"/>
      <c r="J12" s="93" t="s">
        <v>63</v>
      </c>
      <c r="K12" s="15"/>
      <c r="L12" s="93" t="s">
        <v>140</v>
      </c>
      <c r="M12" s="15"/>
      <c r="N12" s="15" t="s">
        <v>149</v>
      </c>
      <c r="O12" s="15"/>
      <c r="P12" s="15" t="s">
        <v>113</v>
      </c>
      <c r="Q12" s="15"/>
      <c r="R12" s="15" t="s">
        <v>180</v>
      </c>
      <c r="S12" s="15"/>
      <c r="T12" s="15" t="s">
        <v>120</v>
      </c>
      <c r="U12" s="15"/>
      <c r="V12" s="15" t="s">
        <v>110</v>
      </c>
      <c r="W12" s="15"/>
      <c r="X12" s="15" t="s">
        <v>90</v>
      </c>
      <c r="Y12" s="15"/>
      <c r="Z12" s="15" t="s">
        <v>108</v>
      </c>
      <c r="AA12" s="15"/>
      <c r="AB12" s="39" t="s">
        <v>9</v>
      </c>
    </row>
    <row r="13" spans="1:28" ht="16.149999999999999" customHeight="1" x14ac:dyDescent="0.45">
      <c r="A13" s="60"/>
      <c r="B13" s="60"/>
      <c r="C13" s="60"/>
      <c r="D13" s="60"/>
      <c r="E13" s="15"/>
      <c r="F13" s="15" t="s">
        <v>8</v>
      </c>
      <c r="G13" s="15"/>
      <c r="H13" s="15" t="s">
        <v>8</v>
      </c>
      <c r="I13" s="15"/>
      <c r="J13" s="93" t="s">
        <v>59</v>
      </c>
      <c r="K13" s="15"/>
      <c r="L13" s="15" t="s">
        <v>141</v>
      </c>
      <c r="M13" s="15"/>
      <c r="N13" s="15" t="s">
        <v>29</v>
      </c>
      <c r="O13" s="15"/>
      <c r="P13" s="15" t="s">
        <v>61</v>
      </c>
      <c r="Q13" s="15"/>
      <c r="R13" s="15" t="s">
        <v>181</v>
      </c>
      <c r="S13" s="15"/>
      <c r="T13" s="15" t="s">
        <v>153</v>
      </c>
      <c r="U13" s="15"/>
      <c r="V13" s="61" t="s">
        <v>93</v>
      </c>
      <c r="W13" s="15"/>
      <c r="X13" s="15" t="s">
        <v>91</v>
      </c>
      <c r="Y13" s="15"/>
      <c r="Z13" s="15" t="s">
        <v>55</v>
      </c>
      <c r="AA13" s="15"/>
      <c r="AB13" s="15" t="s">
        <v>27</v>
      </c>
    </row>
    <row r="14" spans="1:28" ht="16.149999999999999" customHeight="1" x14ac:dyDescent="0.45">
      <c r="A14" s="60"/>
      <c r="B14" s="60"/>
      <c r="C14" s="60"/>
      <c r="D14" s="228" t="s">
        <v>0</v>
      </c>
      <c r="E14" s="15"/>
      <c r="F14" s="38" t="s">
        <v>31</v>
      </c>
      <c r="G14" s="15"/>
      <c r="H14" s="38" t="s">
        <v>31</v>
      </c>
      <c r="I14" s="15"/>
      <c r="J14" s="38" t="s">
        <v>31</v>
      </c>
      <c r="K14" s="15"/>
      <c r="L14" s="38" t="s">
        <v>31</v>
      </c>
      <c r="M14" s="15"/>
      <c r="N14" s="38" t="s">
        <v>31</v>
      </c>
      <c r="O14" s="15"/>
      <c r="P14" s="38" t="s">
        <v>31</v>
      </c>
      <c r="Q14" s="15"/>
      <c r="R14" s="15" t="s">
        <v>31</v>
      </c>
      <c r="S14" s="15"/>
      <c r="T14" s="38" t="s">
        <v>31</v>
      </c>
      <c r="U14" s="15"/>
      <c r="V14" s="38" t="s">
        <v>31</v>
      </c>
      <c r="W14" s="15"/>
      <c r="X14" s="38" t="s">
        <v>31</v>
      </c>
      <c r="Y14" s="15"/>
      <c r="Z14" s="38" t="s">
        <v>31</v>
      </c>
      <c r="AA14" s="15"/>
      <c r="AB14" s="38" t="s">
        <v>31</v>
      </c>
    </row>
    <row r="15" spans="1:28" ht="16.149999999999999" customHeight="1" x14ac:dyDescent="0.45">
      <c r="B15" s="16"/>
      <c r="C15" s="60"/>
      <c r="D15" s="60"/>
      <c r="E15" s="18"/>
      <c r="F15" s="118"/>
      <c r="G15" s="18"/>
      <c r="H15" s="118"/>
      <c r="I15" s="18"/>
      <c r="J15" s="118"/>
      <c r="K15" s="18"/>
      <c r="L15" s="118"/>
      <c r="M15" s="18"/>
      <c r="N15" s="118"/>
      <c r="O15" s="18"/>
      <c r="P15" s="118"/>
      <c r="Q15" s="18"/>
      <c r="R15" s="147"/>
      <c r="S15" s="18"/>
      <c r="T15" s="118"/>
      <c r="U15" s="18"/>
      <c r="V15" s="118"/>
      <c r="W15" s="18"/>
      <c r="X15" s="118"/>
      <c r="Y15" s="18"/>
      <c r="Z15" s="118"/>
      <c r="AA15" s="18"/>
      <c r="AB15" s="118"/>
    </row>
    <row r="16" spans="1:28" ht="16.149999999999999" customHeight="1" x14ac:dyDescent="0.45">
      <c r="A16" s="16" t="s">
        <v>166</v>
      </c>
      <c r="B16" s="16"/>
      <c r="C16" s="60"/>
      <c r="D16" s="60"/>
      <c r="E16" s="18"/>
      <c r="F16" s="107">
        <v>17968200000</v>
      </c>
      <c r="G16" s="17"/>
      <c r="H16" s="107">
        <v>3335183869</v>
      </c>
      <c r="I16" s="17"/>
      <c r="J16" s="107">
        <v>-2119140909</v>
      </c>
      <c r="K16" s="17"/>
      <c r="L16" s="107">
        <v>4733108</v>
      </c>
      <c r="M16" s="17"/>
      <c r="N16" s="107">
        <v>-110710785</v>
      </c>
      <c r="O16" s="17"/>
      <c r="P16" s="107">
        <v>72472</v>
      </c>
      <c r="Q16" s="17"/>
      <c r="R16" s="118">
        <v>0</v>
      </c>
      <c r="S16" s="17"/>
      <c r="T16" s="107">
        <v>-1155553010</v>
      </c>
      <c r="U16" s="17"/>
      <c r="V16" s="107">
        <f>SUM(P16:T16)</f>
        <v>-1155480538</v>
      </c>
      <c r="X16" s="107">
        <f>SUM(V16,N16,L16,J16,H16,F16)</f>
        <v>17922784745</v>
      </c>
      <c r="Z16" s="107">
        <v>0</v>
      </c>
      <c r="AB16" s="107">
        <f>SUM(X16:Z16)</f>
        <v>17922784745</v>
      </c>
    </row>
    <row r="17" spans="1:28" ht="16.149999999999999" customHeight="1" x14ac:dyDescent="0.45">
      <c r="B17" s="16" t="s">
        <v>176</v>
      </c>
      <c r="C17" s="60"/>
      <c r="D17" s="60"/>
      <c r="E17" s="18"/>
      <c r="F17" s="118"/>
      <c r="G17" s="18"/>
      <c r="H17" s="118"/>
      <c r="I17" s="18"/>
      <c r="J17" s="118"/>
      <c r="K17" s="18"/>
      <c r="L17" s="118"/>
      <c r="M17" s="18"/>
      <c r="N17" s="118"/>
      <c r="O17" s="18"/>
      <c r="P17" s="118"/>
      <c r="Q17" s="18"/>
      <c r="R17" s="118"/>
      <c r="S17" s="18"/>
      <c r="T17" s="118"/>
      <c r="U17" s="18"/>
      <c r="V17" s="118"/>
      <c r="W17" s="18"/>
      <c r="X17" s="118"/>
      <c r="Y17" s="18"/>
      <c r="Z17" s="118"/>
      <c r="AA17" s="18"/>
      <c r="AB17" s="118"/>
    </row>
    <row r="18" spans="1:28" ht="16.149999999999999" customHeight="1" x14ac:dyDescent="0.45">
      <c r="A18" s="14" t="s">
        <v>177</v>
      </c>
      <c r="B18" s="16"/>
      <c r="C18" s="60"/>
      <c r="D18" s="60"/>
      <c r="E18" s="18"/>
      <c r="F18" s="118"/>
      <c r="G18" s="18"/>
      <c r="H18" s="118"/>
      <c r="I18" s="18"/>
      <c r="J18" s="118"/>
      <c r="K18" s="18"/>
      <c r="L18" s="118"/>
      <c r="M18" s="18"/>
      <c r="N18" s="118"/>
      <c r="O18" s="18"/>
      <c r="P18" s="118"/>
      <c r="Q18" s="18"/>
      <c r="R18" s="118"/>
      <c r="S18" s="18"/>
      <c r="T18" s="118"/>
      <c r="U18" s="18"/>
      <c r="V18" s="118"/>
      <c r="W18" s="18"/>
      <c r="X18" s="118"/>
      <c r="Y18" s="18"/>
      <c r="Z18" s="118"/>
      <c r="AA18" s="18"/>
      <c r="AB18" s="118"/>
    </row>
    <row r="19" spans="1:28" ht="16.149999999999999" customHeight="1" x14ac:dyDescent="0.45">
      <c r="B19" s="14" t="s">
        <v>182</v>
      </c>
      <c r="C19" s="60"/>
      <c r="D19" s="150">
        <v>5</v>
      </c>
      <c r="E19" s="18"/>
      <c r="F19" s="108">
        <v>0</v>
      </c>
      <c r="G19" s="18"/>
      <c r="H19" s="108">
        <v>0</v>
      </c>
      <c r="I19" s="18"/>
      <c r="J19" s="108">
        <v>0</v>
      </c>
      <c r="K19" s="18"/>
      <c r="L19" s="108">
        <v>0</v>
      </c>
      <c r="M19" s="18"/>
      <c r="N19" s="108">
        <v>72472</v>
      </c>
      <c r="O19" s="18"/>
      <c r="P19" s="108">
        <v>-72472</v>
      </c>
      <c r="Q19" s="18"/>
      <c r="R19" s="108">
        <v>-4248708</v>
      </c>
      <c r="S19" s="18"/>
      <c r="T19" s="108">
        <v>0</v>
      </c>
      <c r="U19" s="18"/>
      <c r="V19" s="108">
        <f>SUM(P19:T19)</f>
        <v>-4321180</v>
      </c>
      <c r="W19" s="18"/>
      <c r="X19" s="108">
        <f>SUM(V19,N19,L19,J19,H19,F19)</f>
        <v>-4248708</v>
      </c>
      <c r="Y19" s="18"/>
      <c r="Z19" s="108">
        <v>0</v>
      </c>
      <c r="AA19" s="18"/>
      <c r="AB19" s="108">
        <f>SUM(X19:Z19)</f>
        <v>-4248708</v>
      </c>
    </row>
    <row r="20" spans="1:28" ht="5.65" customHeight="1" x14ac:dyDescent="0.45">
      <c r="B20" s="16"/>
      <c r="C20" s="60"/>
      <c r="D20" s="60"/>
      <c r="E20" s="18"/>
      <c r="F20" s="118"/>
      <c r="G20" s="18"/>
      <c r="H20" s="118"/>
      <c r="I20" s="18"/>
      <c r="J20" s="118"/>
      <c r="K20" s="18"/>
      <c r="L20" s="118"/>
      <c r="M20" s="18"/>
      <c r="N20" s="118"/>
      <c r="O20" s="18"/>
      <c r="P20" s="118"/>
      <c r="Q20" s="18"/>
      <c r="R20" s="118"/>
      <c r="S20" s="18"/>
      <c r="T20" s="118"/>
      <c r="U20" s="18"/>
      <c r="V20" s="118"/>
      <c r="W20" s="18"/>
      <c r="X20" s="118"/>
      <c r="Y20" s="18"/>
      <c r="Z20" s="118"/>
      <c r="AA20" s="18"/>
      <c r="AB20" s="118"/>
    </row>
    <row r="21" spans="1:28" ht="16.149999999999999" customHeight="1" x14ac:dyDescent="0.45">
      <c r="A21" s="16" t="s">
        <v>166</v>
      </c>
      <c r="B21" s="62"/>
      <c r="C21" s="60"/>
      <c r="D21" s="60"/>
      <c r="F21" s="103"/>
      <c r="H21" s="103"/>
      <c r="J21" s="104"/>
      <c r="L21" s="103"/>
      <c r="N21" s="103"/>
      <c r="P21" s="104"/>
      <c r="R21" s="104"/>
      <c r="T21" s="104"/>
      <c r="V21" s="104"/>
      <c r="X21" s="104"/>
      <c r="Z21" s="104"/>
      <c r="AB21" s="103"/>
    </row>
    <row r="22" spans="1:28" ht="16.149999999999999" customHeight="1" x14ac:dyDescent="0.45">
      <c r="A22" s="16"/>
      <c r="B22" s="119" t="s">
        <v>178</v>
      </c>
      <c r="C22" s="60"/>
      <c r="D22" s="60"/>
      <c r="F22" s="107">
        <v>17968200000</v>
      </c>
      <c r="G22" s="17"/>
      <c r="H22" s="107">
        <v>3335183869</v>
      </c>
      <c r="I22" s="17"/>
      <c r="J22" s="107">
        <v>-2119140909</v>
      </c>
      <c r="K22" s="17"/>
      <c r="L22" s="107">
        <v>4733108</v>
      </c>
      <c r="M22" s="17"/>
      <c r="N22" s="107">
        <v>-110638313</v>
      </c>
      <c r="O22" s="17"/>
      <c r="P22" s="107">
        <v>0</v>
      </c>
      <c r="Q22" s="17"/>
      <c r="R22" s="118">
        <v>-4248708</v>
      </c>
      <c r="S22" s="17"/>
      <c r="T22" s="107">
        <v>-1155553010</v>
      </c>
      <c r="U22" s="17"/>
      <c r="V22" s="107">
        <f>SUM(P22:T22)</f>
        <v>-1159801718</v>
      </c>
      <c r="X22" s="107">
        <f>SUM(X16:X19)</f>
        <v>17918536037</v>
      </c>
      <c r="Z22" s="107">
        <v>0</v>
      </c>
      <c r="AB22" s="107">
        <f>SUM(X22:Z22)</f>
        <v>17918536037</v>
      </c>
    </row>
    <row r="23" spans="1:28" ht="16.149999999999999" customHeight="1" x14ac:dyDescent="0.45">
      <c r="A23" s="14" t="s">
        <v>139</v>
      </c>
      <c r="B23" s="60"/>
      <c r="D23" s="34">
        <v>29</v>
      </c>
      <c r="E23" s="17"/>
      <c r="F23" s="107">
        <v>0</v>
      </c>
      <c r="G23" s="17"/>
      <c r="H23" s="107">
        <v>0</v>
      </c>
      <c r="I23" s="17"/>
      <c r="J23" s="107">
        <v>0</v>
      </c>
      <c r="K23" s="17"/>
      <c r="L23" s="107">
        <v>26008430</v>
      </c>
      <c r="M23" s="17"/>
      <c r="N23" s="107">
        <v>0</v>
      </c>
      <c r="O23" s="17"/>
      <c r="P23" s="107">
        <v>0</v>
      </c>
      <c r="Q23" s="17"/>
      <c r="R23" s="118">
        <v>0</v>
      </c>
      <c r="S23" s="17"/>
      <c r="T23" s="107">
        <v>0</v>
      </c>
      <c r="U23" s="17"/>
      <c r="V23" s="107">
        <v>0</v>
      </c>
      <c r="W23" s="17"/>
      <c r="X23" s="107">
        <f>SUM(F23:N23)+V23</f>
        <v>26008430</v>
      </c>
      <c r="Y23" s="17"/>
      <c r="Z23" s="107">
        <v>0</v>
      </c>
      <c r="AA23" s="17"/>
      <c r="AB23" s="107">
        <f t="shared" ref="AB23:AB25" si="0">SUM(X23:Z23)</f>
        <v>26008430</v>
      </c>
    </row>
    <row r="24" spans="1:28" ht="16.149999999999999" customHeight="1" x14ac:dyDescent="0.45">
      <c r="A24" s="14" t="s">
        <v>224</v>
      </c>
      <c r="B24" s="60"/>
      <c r="D24" s="34"/>
      <c r="E24" s="17"/>
      <c r="F24" s="107"/>
      <c r="G24" s="17"/>
      <c r="H24" s="107"/>
      <c r="I24" s="17"/>
      <c r="J24" s="107"/>
      <c r="K24" s="17"/>
      <c r="L24" s="107"/>
      <c r="M24" s="17"/>
      <c r="N24" s="107"/>
      <c r="O24" s="17"/>
      <c r="P24" s="107"/>
      <c r="Q24" s="17"/>
      <c r="R24" s="118"/>
      <c r="S24" s="17"/>
      <c r="T24" s="107"/>
      <c r="U24" s="17"/>
      <c r="V24" s="107"/>
      <c r="W24" s="17"/>
      <c r="X24" s="107"/>
      <c r="Y24" s="17"/>
      <c r="Z24" s="107"/>
      <c r="AA24" s="17"/>
      <c r="AB24" s="107"/>
    </row>
    <row r="25" spans="1:28" ht="15" customHeight="1" x14ac:dyDescent="0.45">
      <c r="B25" s="14" t="s">
        <v>225</v>
      </c>
      <c r="E25" s="17"/>
      <c r="F25" s="108">
        <v>0</v>
      </c>
      <c r="G25" s="17"/>
      <c r="H25" s="108">
        <v>0</v>
      </c>
      <c r="I25" s="17"/>
      <c r="J25" s="108">
        <v>0</v>
      </c>
      <c r="K25" s="17"/>
      <c r="L25" s="108">
        <v>0</v>
      </c>
      <c r="M25" s="17"/>
      <c r="N25" s="108">
        <f>-2370669684+930203</f>
        <v>-2369739481</v>
      </c>
      <c r="O25" s="17"/>
      <c r="P25" s="108">
        <v>0</v>
      </c>
      <c r="Q25" s="18"/>
      <c r="R25" s="108">
        <v>-26026114</v>
      </c>
      <c r="S25" s="17"/>
      <c r="T25" s="108">
        <v>127158133</v>
      </c>
      <c r="U25" s="17"/>
      <c r="V25" s="108">
        <f>SUM(P25:T25)</f>
        <v>101132019</v>
      </c>
      <c r="W25" s="17"/>
      <c r="X25" s="108">
        <f>SUM(F25:N25)+V25</f>
        <v>-2268607462</v>
      </c>
      <c r="Y25" s="17"/>
      <c r="Z25" s="108">
        <v>0</v>
      </c>
      <c r="AA25" s="17"/>
      <c r="AB25" s="108">
        <f t="shared" si="0"/>
        <v>-2268607462</v>
      </c>
    </row>
    <row r="26" spans="1:28" ht="16.149999999999999" customHeight="1" x14ac:dyDescent="0.45">
      <c r="A26" s="16"/>
      <c r="B26" s="16"/>
      <c r="C26" s="60"/>
      <c r="D26" s="60"/>
      <c r="F26" s="103"/>
      <c r="H26" s="103"/>
      <c r="J26" s="104"/>
      <c r="L26" s="103"/>
      <c r="N26" s="103"/>
      <c r="P26" s="104"/>
      <c r="R26" s="148"/>
      <c r="T26" s="104"/>
      <c r="V26" s="104"/>
      <c r="X26" s="107"/>
      <c r="Z26" s="104"/>
      <c r="AB26" s="103"/>
    </row>
    <row r="27" spans="1:28" ht="16.149999999999999" customHeight="1" thickBot="1" x14ac:dyDescent="0.5">
      <c r="A27" s="16" t="s">
        <v>167</v>
      </c>
      <c r="B27" s="16"/>
      <c r="C27" s="60"/>
      <c r="D27" s="60"/>
      <c r="F27" s="235">
        <f>SUM(F22:F25)</f>
        <v>17968200000</v>
      </c>
      <c r="G27" s="236"/>
      <c r="H27" s="235">
        <f>SUM(H22:H25)</f>
        <v>3335183869</v>
      </c>
      <c r="I27" s="236"/>
      <c r="J27" s="235">
        <f>SUM(J22:J25)</f>
        <v>-2119140909</v>
      </c>
      <c r="K27" s="236"/>
      <c r="L27" s="235">
        <f>SUM(L22:L25)</f>
        <v>30741538</v>
      </c>
      <c r="M27" s="236"/>
      <c r="N27" s="235">
        <f>SUM(N22:N25)</f>
        <v>-2480377794</v>
      </c>
      <c r="O27" s="236"/>
      <c r="P27" s="235">
        <f>SUM(P22:P25)</f>
        <v>0</v>
      </c>
      <c r="Q27" s="236"/>
      <c r="R27" s="235">
        <f>SUM(R22:R25)</f>
        <v>-30274822</v>
      </c>
      <c r="S27" s="236"/>
      <c r="T27" s="235">
        <f>SUM(T22:T25)</f>
        <v>-1028394877</v>
      </c>
      <c r="U27" s="236"/>
      <c r="V27" s="235">
        <f>SUM(P27:T27)</f>
        <v>-1058669699</v>
      </c>
      <c r="W27" s="236"/>
      <c r="X27" s="235">
        <f>SUM(F27:N27)+V27</f>
        <v>15675937005</v>
      </c>
      <c r="Y27" s="18"/>
      <c r="Z27" s="235">
        <v>0</v>
      </c>
      <c r="AB27" s="235">
        <f>SUM(X27)</f>
        <v>15675937005</v>
      </c>
    </row>
    <row r="28" spans="1:28" ht="16.5" customHeight="1" thickTop="1" x14ac:dyDescent="0.45">
      <c r="A28" s="16"/>
      <c r="B28" s="16"/>
      <c r="C28" s="60"/>
      <c r="D28" s="60"/>
      <c r="F28" s="49"/>
      <c r="H28" s="49"/>
      <c r="L28" s="49"/>
      <c r="N28" s="49"/>
      <c r="AB28" s="49"/>
    </row>
    <row r="29" spans="1:28" ht="16.149999999999999" customHeight="1" x14ac:dyDescent="0.45">
      <c r="C29" s="60"/>
      <c r="D29" s="60"/>
    </row>
    <row r="30" spans="1:28" ht="16.149999999999999" customHeight="1" x14ac:dyDescent="0.45">
      <c r="A30" s="16" t="s">
        <v>132</v>
      </c>
      <c r="B30" s="119"/>
      <c r="C30" s="60"/>
      <c r="D30" s="60"/>
      <c r="F30" s="18">
        <v>10780920000</v>
      </c>
      <c r="G30" s="18"/>
      <c r="H30" s="17">
        <v>3255790774</v>
      </c>
      <c r="I30" s="18"/>
      <c r="J30" s="17">
        <v>-2119140909</v>
      </c>
      <c r="K30" s="18"/>
      <c r="L30" s="17">
        <v>0</v>
      </c>
      <c r="M30" s="18"/>
      <c r="N30" s="18">
        <v>356143600</v>
      </c>
      <c r="O30" s="18"/>
      <c r="P30" s="18">
        <v>155419</v>
      </c>
      <c r="Q30" s="18"/>
      <c r="R30" s="18">
        <v>0</v>
      </c>
      <c r="S30" s="18"/>
      <c r="T30" s="17">
        <v>-290149026</v>
      </c>
      <c r="U30" s="17"/>
      <c r="V30" s="17">
        <f>SUM(T30,P30)</f>
        <v>-289993607</v>
      </c>
      <c r="W30" s="17"/>
      <c r="X30" s="17">
        <f>SUM(F30:N30,V30)</f>
        <v>11983719858</v>
      </c>
      <c r="Y30" s="18"/>
      <c r="Z30" s="18">
        <v>0</v>
      </c>
      <c r="AA30" s="18"/>
      <c r="AB30" s="17">
        <f>SUM(X30:Z30)</f>
        <v>11983719858</v>
      </c>
    </row>
    <row r="31" spans="1:28" ht="16.149999999999999" customHeight="1" x14ac:dyDescent="0.45">
      <c r="A31" s="14" t="s">
        <v>135</v>
      </c>
      <c r="B31" s="60"/>
      <c r="D31" s="34">
        <v>24</v>
      </c>
      <c r="F31" s="18">
        <v>7187280000</v>
      </c>
      <c r="G31" s="18"/>
      <c r="H31" s="17">
        <v>79393095</v>
      </c>
      <c r="I31" s="18"/>
      <c r="J31" s="17">
        <v>0</v>
      </c>
      <c r="K31" s="18"/>
      <c r="L31" s="17">
        <v>0</v>
      </c>
      <c r="M31" s="17"/>
      <c r="N31" s="17">
        <v>0</v>
      </c>
      <c r="O31" s="17"/>
      <c r="P31" s="17">
        <v>0</v>
      </c>
      <c r="Q31" s="17"/>
      <c r="R31" s="18">
        <v>0</v>
      </c>
      <c r="S31" s="17"/>
      <c r="T31" s="17">
        <v>0</v>
      </c>
      <c r="U31" s="17"/>
      <c r="V31" s="17">
        <f>SUM(T31,P31)</f>
        <v>0</v>
      </c>
      <c r="W31" s="17"/>
      <c r="X31" s="17">
        <f>SUM(F31:N31,V31)</f>
        <v>7266673095</v>
      </c>
      <c r="Y31" s="18"/>
      <c r="Z31" s="17">
        <v>0</v>
      </c>
      <c r="AA31" s="18"/>
      <c r="AB31" s="17">
        <f>SUM(X31:Z31)</f>
        <v>7266673095</v>
      </c>
    </row>
    <row r="32" spans="1:28" ht="16.149999999999999" customHeight="1" x14ac:dyDescent="0.45">
      <c r="A32" s="14" t="s">
        <v>139</v>
      </c>
      <c r="B32" s="60"/>
      <c r="D32" s="34">
        <v>29</v>
      </c>
      <c r="E32" s="17"/>
      <c r="F32" s="18">
        <v>0</v>
      </c>
      <c r="G32" s="18"/>
      <c r="H32" s="17">
        <v>0</v>
      </c>
      <c r="I32" s="18"/>
      <c r="J32" s="17">
        <v>0</v>
      </c>
      <c r="K32" s="18"/>
      <c r="L32" s="17">
        <v>4733108</v>
      </c>
      <c r="M32" s="18"/>
      <c r="N32" s="18">
        <v>0</v>
      </c>
      <c r="O32" s="18"/>
      <c r="P32" s="18">
        <v>0</v>
      </c>
      <c r="Q32" s="18"/>
      <c r="R32" s="18">
        <v>0</v>
      </c>
      <c r="S32" s="18"/>
      <c r="T32" s="17">
        <v>0</v>
      </c>
      <c r="U32" s="17"/>
      <c r="V32" s="17">
        <f>SUM(T32,P32)</f>
        <v>0</v>
      </c>
      <c r="W32" s="17"/>
      <c r="X32" s="17">
        <f>SUM(F32:N32,V32)</f>
        <v>4733108</v>
      </c>
      <c r="Y32" s="18"/>
      <c r="Z32" s="18">
        <v>0</v>
      </c>
      <c r="AA32" s="18"/>
      <c r="AB32" s="17">
        <f>SUM(X32:Z32)</f>
        <v>4733108</v>
      </c>
    </row>
    <row r="33" spans="1:28" ht="16.149999999999999" customHeight="1" x14ac:dyDescent="0.45">
      <c r="A33" s="14" t="s">
        <v>179</v>
      </c>
      <c r="E33" s="17"/>
      <c r="F33" s="90">
        <v>0</v>
      </c>
      <c r="G33" s="17"/>
      <c r="H33" s="90">
        <v>0</v>
      </c>
      <c r="I33" s="17"/>
      <c r="J33" s="90">
        <v>0</v>
      </c>
      <c r="K33" s="17"/>
      <c r="L33" s="90">
        <v>0</v>
      </c>
      <c r="M33" s="17"/>
      <c r="N33" s="90">
        <v>-466854385</v>
      </c>
      <c r="O33" s="17"/>
      <c r="P33" s="90">
        <v>-82947</v>
      </c>
      <c r="Q33" s="18"/>
      <c r="R33" s="18">
        <v>0</v>
      </c>
      <c r="S33" s="17"/>
      <c r="T33" s="90">
        <v>-865403984</v>
      </c>
      <c r="U33" s="17"/>
      <c r="V33" s="90">
        <f>SUM(P33:T33)</f>
        <v>-865486931</v>
      </c>
      <c r="W33" s="17"/>
      <c r="X33" s="90">
        <f>SUM(F33:N33,V33)</f>
        <v>-1332341316</v>
      </c>
      <c r="Y33" s="17"/>
      <c r="Z33" s="90">
        <v>0</v>
      </c>
      <c r="AA33" s="17"/>
      <c r="AB33" s="90">
        <f>SUM(X33:Z33)</f>
        <v>-1332341316</v>
      </c>
    </row>
    <row r="34" spans="1:28" ht="16.149999999999999" customHeight="1" x14ac:dyDescent="0.45">
      <c r="A34" s="16"/>
      <c r="B34" s="16"/>
      <c r="C34" s="60"/>
      <c r="D34" s="60"/>
      <c r="F34" s="17"/>
      <c r="G34" s="18"/>
      <c r="H34" s="17"/>
      <c r="I34" s="18"/>
      <c r="J34" s="18"/>
      <c r="K34" s="18"/>
      <c r="L34" s="17"/>
      <c r="M34" s="18"/>
      <c r="N34" s="17"/>
      <c r="O34" s="18"/>
      <c r="P34" s="18"/>
      <c r="Q34" s="18"/>
      <c r="R34" s="149"/>
      <c r="S34" s="18"/>
      <c r="T34" s="18"/>
      <c r="U34" s="18"/>
      <c r="V34" s="18"/>
      <c r="W34" s="18"/>
      <c r="X34" s="18"/>
      <c r="Y34" s="18"/>
      <c r="Z34" s="18"/>
      <c r="AA34" s="18"/>
      <c r="AB34" s="17"/>
    </row>
    <row r="35" spans="1:28" ht="16.149999999999999" customHeight="1" thickBot="1" x14ac:dyDescent="0.5">
      <c r="A35" s="16" t="s">
        <v>133</v>
      </c>
      <c r="B35" s="16"/>
      <c r="C35" s="60"/>
      <c r="D35" s="60"/>
      <c r="F35" s="91">
        <f>SUM(F30:F33)</f>
        <v>17968200000</v>
      </c>
      <c r="G35" s="18"/>
      <c r="H35" s="91">
        <f>SUM(H30:H34)</f>
        <v>3335183869</v>
      </c>
      <c r="I35" s="18"/>
      <c r="J35" s="91">
        <f>SUM(J30:J33)</f>
        <v>-2119140909</v>
      </c>
      <c r="K35" s="18"/>
      <c r="L35" s="91">
        <f>SUM(L30:L33)</f>
        <v>4733108</v>
      </c>
      <c r="M35" s="18"/>
      <c r="N35" s="91">
        <f>SUM(N30:N33)</f>
        <v>-110710785</v>
      </c>
      <c r="O35" s="18"/>
      <c r="P35" s="91">
        <f>SUM(P30:P33)</f>
        <v>72472</v>
      </c>
      <c r="Q35" s="18">
        <f t="shared" ref="Q35:R35" si="1">SUM(Q30:Q33)</f>
        <v>0</v>
      </c>
      <c r="R35" s="91">
        <f t="shared" si="1"/>
        <v>0</v>
      </c>
      <c r="S35" s="18"/>
      <c r="T35" s="91">
        <f>SUM(T30:T33)</f>
        <v>-1155553010</v>
      </c>
      <c r="U35" s="18"/>
      <c r="V35" s="91">
        <f>SUM(V30:V33)</f>
        <v>-1155480538</v>
      </c>
      <c r="W35" s="18"/>
      <c r="X35" s="91">
        <f>SUM(X30:X33)</f>
        <v>17922784745</v>
      </c>
      <c r="Y35" s="18"/>
      <c r="Z35" s="91">
        <f>SUM(Z30:Z33)</f>
        <v>0</v>
      </c>
      <c r="AA35" s="18"/>
      <c r="AB35" s="91">
        <f>SUM(AB30:AB33)</f>
        <v>17922784745</v>
      </c>
    </row>
    <row r="36" spans="1:28" ht="16.149999999999999" customHeight="1" thickTop="1" x14ac:dyDescent="0.45">
      <c r="B36" s="16"/>
      <c r="C36" s="60"/>
      <c r="D36" s="6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ht="16.149999999999999" customHeight="1" x14ac:dyDescent="0.45">
      <c r="B37" s="16"/>
      <c r="C37" s="60"/>
      <c r="D37" s="60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ht="16.149999999999999" customHeight="1" x14ac:dyDescent="0.45">
      <c r="B38" s="16"/>
      <c r="C38" s="60"/>
      <c r="D38" s="60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ht="16.149999999999999" customHeight="1" x14ac:dyDescent="0.45">
      <c r="B39" s="16"/>
      <c r="C39" s="60"/>
      <c r="D39" s="60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ht="16.149999999999999" customHeight="1" x14ac:dyDescent="0.45">
      <c r="B40" s="16"/>
      <c r="C40" s="60"/>
      <c r="D40" s="60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ht="16.350000000000001" customHeight="1" x14ac:dyDescent="0.45">
      <c r="B41" s="16"/>
      <c r="C41" s="60"/>
      <c r="D41" s="60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ht="16.350000000000001" customHeight="1" x14ac:dyDescent="0.45">
      <c r="B42" s="16"/>
      <c r="C42" s="60"/>
      <c r="D42" s="60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ht="16.350000000000001" customHeight="1" x14ac:dyDescent="0.45">
      <c r="B43" s="16"/>
      <c r="C43" s="60"/>
      <c r="D43" s="60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ht="16.350000000000001" customHeight="1" x14ac:dyDescent="0.45">
      <c r="B44" s="16"/>
      <c r="C44" s="60"/>
      <c r="D44" s="60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ht="10.5" customHeight="1" x14ac:dyDescent="0.45">
      <c r="B45" s="16"/>
      <c r="C45" s="60"/>
      <c r="D45" s="60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ht="22.9" customHeight="1" x14ac:dyDescent="0.45">
      <c r="A46" s="19" t="str">
        <f>'7-9 BS'!A49</f>
        <v>The notes to the consolidated and separate financial statements are an integral part of these financial statements.</v>
      </c>
      <c r="B46" s="19"/>
      <c r="C46" s="19"/>
      <c r="D46" s="19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</row>
  </sheetData>
  <mergeCells count="4">
    <mergeCell ref="F6:AB6"/>
    <mergeCell ref="P8:V8"/>
    <mergeCell ref="F7:X7"/>
    <mergeCell ref="P9:T9"/>
  </mergeCells>
  <pageMargins left="0.4" right="0.4" top="0.5" bottom="0.6" header="0.49" footer="0.4"/>
  <pageSetup paperSize="9" scale="74" firstPageNumber="12" orientation="landscape" useFirstPageNumber="1" horizontalDpi="1200" verticalDpi="1200" r:id="rId1"/>
  <headerFooter>
    <oddFooter>&amp;R&amp;"Arial,Regular"&amp;9&amp;P</oddFooter>
  </headerFooter>
  <ignoredErrors>
    <ignoredError sqref="V20:X21 V16:X16 AA23 W22:X22 AA25 AA22 V19:X19 AA19:AB19 Z20:AB21 Z16:AB16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60"/>
  <sheetViews>
    <sheetView zoomScale="106" zoomScaleNormal="106" zoomScaleSheetLayoutView="100" workbookViewId="0">
      <selection activeCell="B1" sqref="B1:L1048576"/>
    </sheetView>
  </sheetViews>
  <sheetFormatPr defaultColWidth="9.5" defaultRowHeight="16.5" customHeight="1" x14ac:dyDescent="0.45"/>
  <cols>
    <col min="1" max="1" width="43.33203125" style="3" customWidth="1"/>
    <col min="2" max="2" width="6.5" style="3" customWidth="1"/>
    <col min="3" max="3" width="1" style="12" customWidth="1"/>
    <col min="4" max="4" width="15.5" style="11" customWidth="1"/>
    <col min="5" max="5" width="1" style="12" customWidth="1"/>
    <col min="6" max="6" width="14.5" style="11" customWidth="1"/>
    <col min="7" max="7" width="1" style="12" customWidth="1"/>
    <col min="8" max="8" width="16.5" style="11" customWidth="1"/>
    <col min="9" max="9" width="1" style="11" customWidth="1"/>
    <col min="10" max="10" width="18.5" style="11" customWidth="1"/>
    <col min="11" max="11" width="1" style="11" customWidth="1"/>
    <col min="12" max="12" width="15.5" style="11" customWidth="1"/>
    <col min="13" max="16384" width="9.5" style="3"/>
  </cols>
  <sheetData>
    <row r="1" spans="1:12" ht="16.5" customHeight="1" x14ac:dyDescent="0.45">
      <c r="A1" s="5" t="str">
        <f>+'10-11'!A1</f>
        <v>S Hotels and Resorts Public Company Limited</v>
      </c>
      <c r="B1" s="5"/>
      <c r="C1" s="9"/>
      <c r="D1" s="8"/>
      <c r="E1" s="9"/>
      <c r="F1" s="8"/>
      <c r="G1" s="9"/>
      <c r="H1" s="8"/>
      <c r="I1" s="8"/>
      <c r="J1" s="8"/>
      <c r="K1" s="8"/>
      <c r="L1" s="8"/>
    </row>
    <row r="2" spans="1:12" ht="16.5" customHeight="1" x14ac:dyDescent="0.45">
      <c r="A2" s="1" t="s">
        <v>95</v>
      </c>
      <c r="B2" s="1"/>
      <c r="C2" s="9"/>
      <c r="D2" s="8"/>
      <c r="E2" s="9"/>
      <c r="F2" s="8"/>
      <c r="G2" s="9"/>
      <c r="H2" s="8"/>
      <c r="I2" s="8"/>
      <c r="J2" s="8"/>
      <c r="K2" s="8"/>
      <c r="L2" s="8"/>
    </row>
    <row r="3" spans="1:12" ht="16.5" customHeight="1" x14ac:dyDescent="0.45">
      <c r="A3" s="7" t="str">
        <f>+'10-11'!A3</f>
        <v>For the year ended 31 December 2020</v>
      </c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5" customHeight="1" x14ac:dyDescent="0.4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customHeight="1" x14ac:dyDescent="0.45">
      <c r="A5" s="1"/>
      <c r="B5" s="1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6.5" customHeight="1" x14ac:dyDescent="0.45">
      <c r="A6" s="2"/>
      <c r="B6" s="2"/>
      <c r="C6" s="2"/>
      <c r="D6" s="243" t="s">
        <v>92</v>
      </c>
      <c r="E6" s="243"/>
      <c r="F6" s="243"/>
      <c r="G6" s="243"/>
      <c r="H6" s="243"/>
      <c r="I6" s="243"/>
      <c r="J6" s="243"/>
      <c r="K6" s="243"/>
      <c r="L6" s="243"/>
    </row>
    <row r="7" spans="1:12" ht="16.5" customHeight="1" x14ac:dyDescent="0.45">
      <c r="A7" s="24"/>
      <c r="B7" s="24"/>
      <c r="C7" s="21"/>
      <c r="D7" s="25" t="s">
        <v>11</v>
      </c>
      <c r="E7" s="21"/>
      <c r="G7" s="23"/>
      <c r="J7" s="25" t="s">
        <v>28</v>
      </c>
      <c r="L7" s="3"/>
    </row>
    <row r="8" spans="1:12" ht="16.5" customHeight="1" x14ac:dyDescent="0.45">
      <c r="A8" s="24"/>
      <c r="B8" s="24"/>
      <c r="C8" s="21"/>
      <c r="D8" s="25" t="s">
        <v>12</v>
      </c>
      <c r="E8" s="21"/>
      <c r="F8" s="25" t="s">
        <v>7</v>
      </c>
      <c r="G8" s="23"/>
      <c r="H8" s="25" t="s">
        <v>140</v>
      </c>
      <c r="I8" s="23"/>
      <c r="J8" s="25" t="s">
        <v>149</v>
      </c>
      <c r="K8" s="23"/>
      <c r="L8" s="25" t="s">
        <v>9</v>
      </c>
    </row>
    <row r="9" spans="1:12" ht="16.5" customHeight="1" x14ac:dyDescent="0.45">
      <c r="A9" s="24"/>
      <c r="B9" s="24"/>
      <c r="C9" s="21"/>
      <c r="D9" s="23" t="s">
        <v>8</v>
      </c>
      <c r="E9" s="21"/>
      <c r="F9" s="23" t="s">
        <v>8</v>
      </c>
      <c r="G9" s="23"/>
      <c r="H9" s="23" t="s">
        <v>141</v>
      </c>
      <c r="I9" s="23"/>
      <c r="J9" s="23" t="s">
        <v>29</v>
      </c>
      <c r="K9" s="23"/>
      <c r="L9" s="23" t="s">
        <v>27</v>
      </c>
    </row>
    <row r="10" spans="1:12" ht="16.5" customHeight="1" x14ac:dyDescent="0.45">
      <c r="A10" s="24"/>
      <c r="B10" s="92" t="s">
        <v>0</v>
      </c>
      <c r="C10" s="21"/>
      <c r="D10" s="22" t="s">
        <v>31</v>
      </c>
      <c r="E10" s="21"/>
      <c r="F10" s="22" t="s">
        <v>31</v>
      </c>
      <c r="G10" s="23"/>
      <c r="H10" s="22" t="s">
        <v>31</v>
      </c>
      <c r="I10" s="23"/>
      <c r="J10" s="22" t="s">
        <v>31</v>
      </c>
      <c r="K10" s="23"/>
      <c r="L10" s="22" t="s">
        <v>31</v>
      </c>
    </row>
    <row r="11" spans="1:12" ht="16.5" customHeight="1" x14ac:dyDescent="0.45">
      <c r="A11" s="4"/>
      <c r="B11" s="4"/>
      <c r="C11" s="9"/>
      <c r="D11" s="8"/>
      <c r="E11" s="9"/>
      <c r="F11" s="8"/>
      <c r="G11" s="9"/>
      <c r="H11" s="8"/>
      <c r="I11" s="8"/>
      <c r="J11" s="8"/>
      <c r="K11" s="8"/>
      <c r="L11" s="8"/>
    </row>
    <row r="12" spans="1:12" ht="16.5" customHeight="1" x14ac:dyDescent="0.45">
      <c r="A12" s="4" t="s">
        <v>166</v>
      </c>
      <c r="B12" s="94"/>
      <c r="C12" s="9"/>
      <c r="D12" s="110">
        <v>17968200000</v>
      </c>
      <c r="E12" s="8"/>
      <c r="F12" s="110">
        <v>3335183869</v>
      </c>
      <c r="G12" s="8"/>
      <c r="H12" s="110">
        <v>4733108</v>
      </c>
      <c r="I12" s="8"/>
      <c r="J12" s="110">
        <v>-252969789</v>
      </c>
      <c r="K12" s="8"/>
      <c r="L12" s="110">
        <f>SUM(D12:K12)</f>
        <v>21055147188</v>
      </c>
    </row>
    <row r="13" spans="1:12" ht="16.5" customHeight="1" x14ac:dyDescent="0.45">
      <c r="A13" s="3" t="s">
        <v>139</v>
      </c>
      <c r="B13" s="94">
        <v>29</v>
      </c>
      <c r="C13" s="9"/>
      <c r="D13" s="110">
        <v>0</v>
      </c>
      <c r="E13" s="9"/>
      <c r="F13" s="110">
        <v>0</v>
      </c>
      <c r="G13" s="8"/>
      <c r="H13" s="110">
        <v>26008430</v>
      </c>
      <c r="I13" s="8"/>
      <c r="J13" s="110">
        <v>0</v>
      </c>
      <c r="K13" s="8"/>
      <c r="L13" s="231">
        <v>26008430</v>
      </c>
    </row>
    <row r="14" spans="1:12" ht="16.5" customHeight="1" x14ac:dyDescent="0.45">
      <c r="A14" s="3" t="s">
        <v>179</v>
      </c>
      <c r="B14" s="94"/>
      <c r="C14" s="26"/>
      <c r="D14" s="232">
        <v>0</v>
      </c>
      <c r="E14" s="26"/>
      <c r="F14" s="232">
        <v>0</v>
      </c>
      <c r="G14" s="9"/>
      <c r="H14" s="232">
        <v>0</v>
      </c>
      <c r="I14" s="9"/>
      <c r="J14" s="232">
        <v>-310711788</v>
      </c>
      <c r="K14" s="9"/>
      <c r="L14" s="232">
        <v>-310711788</v>
      </c>
    </row>
    <row r="15" spans="1:12" ht="16.5" customHeight="1" x14ac:dyDescent="0.45">
      <c r="A15" s="4"/>
      <c r="B15" s="94"/>
      <c r="C15" s="9"/>
      <c r="D15" s="110"/>
      <c r="E15" s="9"/>
      <c r="F15" s="110"/>
      <c r="G15" s="9"/>
      <c r="H15" s="110"/>
      <c r="I15" s="9"/>
      <c r="J15" s="110"/>
      <c r="K15" s="9"/>
      <c r="L15" s="110"/>
    </row>
    <row r="16" spans="1:12" ht="16.5" customHeight="1" thickBot="1" x14ac:dyDescent="0.5">
      <c r="A16" s="4" t="s">
        <v>167</v>
      </c>
      <c r="B16" s="94"/>
      <c r="C16" s="9"/>
      <c r="D16" s="233">
        <f>SUM(D12:D15)</f>
        <v>17968200000</v>
      </c>
      <c r="E16" s="8"/>
      <c r="F16" s="233">
        <f>SUM(F12:F15)</f>
        <v>3335183869</v>
      </c>
      <c r="G16" s="8"/>
      <c r="H16" s="233">
        <f>SUM(H12:H15)</f>
        <v>30741538</v>
      </c>
      <c r="I16" s="8"/>
      <c r="J16" s="233">
        <f>SUM(J12:J15)</f>
        <v>-563681577</v>
      </c>
      <c r="K16" s="8"/>
      <c r="L16" s="233">
        <f>SUM(L12:L15)</f>
        <v>20770443830</v>
      </c>
    </row>
    <row r="17" spans="1:12" ht="16.5" customHeight="1" thickTop="1" x14ac:dyDescent="0.45">
      <c r="A17" s="4"/>
      <c r="B17" s="94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customHeight="1" x14ac:dyDescent="0.45">
      <c r="A18" s="4"/>
      <c r="B18" s="94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customHeight="1" x14ac:dyDescent="0.45">
      <c r="A19" s="4" t="s">
        <v>132</v>
      </c>
      <c r="B19" s="4"/>
      <c r="C19" s="9"/>
      <c r="D19" s="8">
        <v>10780920000</v>
      </c>
      <c r="E19" s="9"/>
      <c r="F19" s="8">
        <v>3255790774</v>
      </c>
      <c r="G19" s="9"/>
      <c r="H19" s="8">
        <v>0</v>
      </c>
      <c r="I19" s="8"/>
      <c r="J19" s="8">
        <v>21315915</v>
      </c>
      <c r="K19" s="8"/>
      <c r="L19" s="8">
        <v>14058026689</v>
      </c>
    </row>
    <row r="20" spans="1:12" ht="16.5" customHeight="1" x14ac:dyDescent="0.45">
      <c r="A20" s="3" t="s">
        <v>100</v>
      </c>
      <c r="B20" s="94">
        <v>24</v>
      </c>
      <c r="C20" s="9"/>
      <c r="D20" s="8">
        <v>7187280000</v>
      </c>
      <c r="E20" s="9"/>
      <c r="F20" s="8">
        <v>79393095</v>
      </c>
      <c r="G20" s="9"/>
      <c r="H20" s="8">
        <v>0</v>
      </c>
      <c r="I20" s="8"/>
      <c r="J20" s="8">
        <v>0</v>
      </c>
      <c r="K20" s="8"/>
      <c r="L20" s="8">
        <v>7266673095</v>
      </c>
    </row>
    <row r="21" spans="1:12" ht="16.5" customHeight="1" x14ac:dyDescent="0.45">
      <c r="A21" s="3" t="s">
        <v>139</v>
      </c>
      <c r="B21" s="94">
        <v>29</v>
      </c>
      <c r="C21" s="9"/>
      <c r="D21" s="8">
        <v>0</v>
      </c>
      <c r="E21" s="9"/>
      <c r="F21" s="8">
        <v>0</v>
      </c>
      <c r="G21" s="9"/>
      <c r="H21" s="8">
        <v>4733108</v>
      </c>
      <c r="I21" s="8"/>
      <c r="J21" s="8">
        <v>0</v>
      </c>
      <c r="K21" s="8"/>
      <c r="L21" s="8">
        <v>4733108</v>
      </c>
    </row>
    <row r="22" spans="1:12" ht="16.5" customHeight="1" x14ac:dyDescent="0.45">
      <c r="A22" s="3" t="s">
        <v>179</v>
      </c>
      <c r="B22" s="94"/>
      <c r="C22" s="26"/>
      <c r="D22" s="10">
        <v>0</v>
      </c>
      <c r="E22" s="26"/>
      <c r="F22" s="10">
        <v>0</v>
      </c>
      <c r="G22" s="9"/>
      <c r="H22" s="10">
        <v>0</v>
      </c>
      <c r="I22" s="9"/>
      <c r="J22" s="10">
        <v>-274285704</v>
      </c>
      <c r="K22" s="9"/>
      <c r="L22" s="10">
        <v>-274285704</v>
      </c>
    </row>
    <row r="23" spans="1:12" ht="16.5" customHeight="1" x14ac:dyDescent="0.45">
      <c r="A23" s="4"/>
      <c r="B23" s="94"/>
      <c r="C23" s="9"/>
      <c r="D23" s="8"/>
      <c r="E23" s="9"/>
      <c r="F23" s="8"/>
      <c r="G23" s="9"/>
      <c r="H23" s="8"/>
      <c r="I23" s="8"/>
      <c r="J23" s="8"/>
      <c r="K23" s="8"/>
      <c r="L23" s="8"/>
    </row>
    <row r="24" spans="1:12" ht="16.5" customHeight="1" thickBot="1" x14ac:dyDescent="0.5">
      <c r="A24" s="4" t="s">
        <v>133</v>
      </c>
      <c r="B24" s="94"/>
      <c r="C24" s="9"/>
      <c r="D24" s="234">
        <f>SUM(D19:D22)</f>
        <v>17968200000</v>
      </c>
      <c r="E24" s="9"/>
      <c r="F24" s="234">
        <f>SUM(F19:F22)</f>
        <v>3335183869</v>
      </c>
      <c r="G24" s="9"/>
      <c r="H24" s="234">
        <f>SUM(H19:H22)</f>
        <v>4733108</v>
      </c>
      <c r="I24" s="9"/>
      <c r="J24" s="234">
        <f>SUM(J19:J22)</f>
        <v>-252969789</v>
      </c>
      <c r="K24" s="9"/>
      <c r="L24" s="234">
        <f>SUM(L19:L22)</f>
        <v>21055147188</v>
      </c>
    </row>
    <row r="25" spans="1:12" ht="16.5" customHeight="1" thickTop="1" x14ac:dyDescent="0.45">
      <c r="A25" s="4"/>
      <c r="B25" s="94"/>
      <c r="C25" s="9"/>
      <c r="D25" s="8"/>
      <c r="E25" s="9"/>
      <c r="F25" s="8"/>
      <c r="G25" s="9"/>
      <c r="H25" s="8"/>
      <c r="I25" s="8"/>
      <c r="J25" s="8"/>
      <c r="K25" s="8"/>
      <c r="L25" s="8"/>
    </row>
    <row r="26" spans="1:12" ht="16.5" customHeight="1" x14ac:dyDescent="0.45">
      <c r="A26" s="4"/>
      <c r="B26" s="94"/>
      <c r="C26" s="9"/>
      <c r="D26" s="8"/>
      <c r="E26" s="9"/>
      <c r="F26" s="8"/>
      <c r="G26" s="9"/>
      <c r="H26" s="8"/>
      <c r="I26" s="8"/>
      <c r="J26" s="8"/>
      <c r="K26" s="8"/>
      <c r="L26" s="8"/>
    </row>
    <row r="27" spans="1:12" ht="16.5" customHeight="1" x14ac:dyDescent="0.45">
      <c r="A27" s="4"/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customHeight="1" x14ac:dyDescent="0.45">
      <c r="A28" s="4"/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customHeight="1" x14ac:dyDescent="0.45">
      <c r="A29" s="4"/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customHeight="1" x14ac:dyDescent="0.45">
      <c r="A30" s="4"/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6.5" customHeight="1" x14ac:dyDescent="0.45">
      <c r="A31" s="4"/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16.5" customHeight="1" x14ac:dyDescent="0.45">
      <c r="A32" s="4"/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16.5" customHeight="1" x14ac:dyDescent="0.45">
      <c r="A33" s="4"/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16.5" customHeight="1" x14ac:dyDescent="0.45">
      <c r="A34" s="4"/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ht="16.5" customHeight="1" x14ac:dyDescent="0.45">
      <c r="A35" s="4"/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16.5" customHeight="1" x14ac:dyDescent="0.45">
      <c r="A36" s="4"/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ht="16.5" customHeight="1" x14ac:dyDescent="0.45">
      <c r="A37" s="4"/>
      <c r="B37" s="4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16.5" customHeight="1" x14ac:dyDescent="0.45">
      <c r="A38" s="4"/>
      <c r="B38" s="4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ht="16.5" customHeight="1" x14ac:dyDescent="0.45">
      <c r="A39" s="4"/>
      <c r="B39" s="4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16.5" customHeight="1" x14ac:dyDescent="0.45">
      <c r="A40" s="4"/>
      <c r="B40" s="4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6.5" customHeight="1" x14ac:dyDescent="0.45">
      <c r="A41" s="4"/>
      <c r="B41" s="4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16.5" customHeight="1" x14ac:dyDescent="0.45">
      <c r="A42" s="4"/>
      <c r="B42" s="4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16.5" customHeight="1" x14ac:dyDescent="0.45">
      <c r="A43" s="4"/>
      <c r="B43" s="4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16.5" customHeight="1" x14ac:dyDescent="0.45">
      <c r="A44" s="4"/>
      <c r="B44" s="4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ht="16.5" customHeight="1" x14ac:dyDescent="0.45">
      <c r="A45" s="4"/>
      <c r="B45" s="4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ht="16.5" customHeight="1" x14ac:dyDescent="0.45">
      <c r="A46" s="4"/>
      <c r="B46" s="4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2" ht="16.5" customHeight="1" x14ac:dyDescent="0.45">
      <c r="A47" s="4"/>
      <c r="B47" s="4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ht="16.5" customHeight="1" x14ac:dyDescent="0.45">
      <c r="A48" s="4"/>
      <c r="B48" s="4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ht="16.5" customHeight="1" x14ac:dyDescent="0.45">
      <c r="A49" s="4"/>
      <c r="B49" s="4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ht="16.5" customHeight="1" x14ac:dyDescent="0.45">
      <c r="A50" s="4"/>
      <c r="B50" s="4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6.5" customHeight="1" x14ac:dyDescent="0.45">
      <c r="A51" s="4"/>
      <c r="B51" s="4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ht="16.5" customHeight="1" x14ac:dyDescent="0.45">
      <c r="A52" s="4"/>
      <c r="B52" s="4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ht="16.5" customHeight="1" x14ac:dyDescent="0.45">
      <c r="A53" s="4"/>
      <c r="B53" s="4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ht="16.5" customHeight="1" x14ac:dyDescent="0.45">
      <c r="A54" s="4"/>
      <c r="B54" s="4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6.5" customHeight="1" x14ac:dyDescent="0.45">
      <c r="A55" s="4"/>
      <c r="B55" s="4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ht="16.5" customHeight="1" x14ac:dyDescent="0.45">
      <c r="A56" s="4"/>
      <c r="B56" s="4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ht="16.5" customHeight="1" x14ac:dyDescent="0.45">
      <c r="A57" s="4"/>
      <c r="B57" s="4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ht="16.5" customHeight="1" x14ac:dyDescent="0.45">
      <c r="A58" s="4"/>
      <c r="B58" s="4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ht="23.25" customHeight="1" x14ac:dyDescent="0.45">
      <c r="A59" s="4"/>
      <c r="B59" s="4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ht="22.9" customHeight="1" x14ac:dyDescent="0.45">
      <c r="A60" s="6" t="str">
        <f>+'12 change conso'!A46</f>
        <v>The notes to the consolidated and separate financial statements are an integral part of these financial statements.</v>
      </c>
      <c r="B60" s="6"/>
      <c r="C60" s="13"/>
      <c r="D60" s="13"/>
      <c r="E60" s="13"/>
      <c r="F60" s="13"/>
      <c r="G60" s="13"/>
      <c r="H60" s="13"/>
      <c r="I60" s="13"/>
      <c r="J60" s="13"/>
      <c r="K60" s="13"/>
      <c r="L60" s="13"/>
    </row>
  </sheetData>
  <mergeCells count="1">
    <mergeCell ref="D6:L6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171"/>
  <sheetViews>
    <sheetView tabSelected="1" zoomScale="115" zoomScaleNormal="115" zoomScaleSheetLayoutView="115" workbookViewId="0">
      <selection activeCell="E11" sqref="E11"/>
    </sheetView>
  </sheetViews>
  <sheetFormatPr defaultColWidth="9.5" defaultRowHeight="16.5" customHeight="1" x14ac:dyDescent="0.45"/>
  <cols>
    <col min="1" max="4" width="1.5" style="66" customWidth="1"/>
    <col min="5" max="5" width="54" style="66" customWidth="1"/>
    <col min="6" max="6" width="7.1640625" style="75" customWidth="1"/>
    <col min="7" max="7" width="0.5" style="75" customWidth="1"/>
    <col min="8" max="8" width="14.5" style="78" customWidth="1"/>
    <col min="9" max="9" width="0.5" style="78" customWidth="1"/>
    <col min="10" max="10" width="14.5" style="78" customWidth="1"/>
    <col min="11" max="11" width="0.5" style="78" customWidth="1"/>
    <col min="12" max="12" width="14.5" style="78" customWidth="1"/>
    <col min="13" max="13" width="0.5" style="78" customWidth="1"/>
    <col min="14" max="14" width="14.5" style="78" customWidth="1"/>
    <col min="15" max="16384" width="9.5" style="66"/>
  </cols>
  <sheetData>
    <row r="1" spans="1:14" ht="16.5" customHeight="1" x14ac:dyDescent="0.45">
      <c r="A1" s="63" t="str">
        <f>+'13 change company'!A1</f>
        <v>S Hotels and Resorts Public Company Limited</v>
      </c>
      <c r="B1" s="63"/>
      <c r="C1" s="63"/>
      <c r="D1" s="63"/>
      <c r="E1" s="64"/>
      <c r="F1" s="64"/>
      <c r="G1" s="64"/>
      <c r="H1" s="65"/>
      <c r="I1" s="65"/>
      <c r="J1" s="65"/>
      <c r="K1" s="65"/>
      <c r="L1" s="65"/>
      <c r="M1" s="65"/>
      <c r="N1" s="65"/>
    </row>
    <row r="2" spans="1:14" s="68" customFormat="1" ht="16.5" customHeight="1" x14ac:dyDescent="0.45">
      <c r="A2" s="67" t="s">
        <v>36</v>
      </c>
      <c r="B2" s="67"/>
      <c r="C2" s="67"/>
      <c r="D2" s="67"/>
      <c r="F2" s="69"/>
      <c r="G2" s="69"/>
      <c r="H2" s="70"/>
      <c r="I2" s="70"/>
      <c r="J2" s="70"/>
      <c r="K2" s="70"/>
      <c r="L2" s="70"/>
      <c r="M2" s="70"/>
      <c r="N2" s="70"/>
    </row>
    <row r="3" spans="1:14" ht="16.5" customHeight="1" x14ac:dyDescent="0.45">
      <c r="A3" s="71" t="str">
        <f>+'13 change company'!A3</f>
        <v>For the year ended 31 December 2020</v>
      </c>
      <c r="B3" s="71"/>
      <c r="C3" s="71"/>
      <c r="D3" s="71"/>
      <c r="E3" s="20"/>
      <c r="F3" s="72"/>
      <c r="G3" s="72"/>
      <c r="H3" s="73"/>
      <c r="I3" s="73"/>
      <c r="J3" s="73"/>
      <c r="K3" s="73"/>
      <c r="L3" s="73"/>
      <c r="M3" s="73"/>
      <c r="N3" s="73"/>
    </row>
    <row r="4" spans="1:14" ht="16.5" customHeight="1" x14ac:dyDescent="0.45">
      <c r="A4" s="67"/>
      <c r="B4" s="67"/>
      <c r="C4" s="67"/>
      <c r="D4" s="67"/>
      <c r="E4" s="68"/>
      <c r="F4" s="69"/>
      <c r="G4" s="69"/>
      <c r="H4" s="70"/>
      <c r="I4" s="70"/>
      <c r="J4" s="70"/>
      <c r="K4" s="70"/>
      <c r="L4" s="70"/>
      <c r="M4" s="70"/>
      <c r="N4" s="70"/>
    </row>
    <row r="5" spans="1:14" ht="16.5" customHeight="1" x14ac:dyDescent="0.45">
      <c r="A5" s="67"/>
      <c r="B5" s="67"/>
      <c r="C5" s="67"/>
      <c r="D5" s="67"/>
      <c r="E5" s="68"/>
      <c r="F5" s="69"/>
      <c r="G5" s="69"/>
      <c r="H5" s="70"/>
      <c r="I5" s="70"/>
      <c r="J5" s="70"/>
      <c r="K5" s="70"/>
      <c r="L5" s="70"/>
      <c r="M5" s="70"/>
      <c r="N5" s="70"/>
    </row>
    <row r="6" spans="1:14" ht="16.5" customHeight="1" x14ac:dyDescent="0.45">
      <c r="A6" s="67"/>
      <c r="B6" s="67"/>
      <c r="C6" s="67"/>
      <c r="D6" s="67"/>
      <c r="E6" s="68"/>
      <c r="F6" s="69"/>
      <c r="G6" s="69"/>
      <c r="H6" s="241" t="s">
        <v>82</v>
      </c>
      <c r="I6" s="241"/>
      <c r="J6" s="241"/>
      <c r="K6" s="32"/>
      <c r="L6" s="241" t="s">
        <v>83</v>
      </c>
      <c r="M6" s="241"/>
      <c r="N6" s="241"/>
    </row>
    <row r="7" spans="1:14" ht="16.5" customHeight="1" x14ac:dyDescent="0.45">
      <c r="A7" s="67"/>
      <c r="B7" s="67"/>
      <c r="C7" s="67"/>
      <c r="D7" s="67"/>
      <c r="E7" s="68"/>
      <c r="F7" s="69"/>
      <c r="G7" s="69"/>
      <c r="H7" s="240" t="s">
        <v>74</v>
      </c>
      <c r="I7" s="240"/>
      <c r="J7" s="240"/>
      <c r="K7" s="229"/>
      <c r="L7" s="241" t="s">
        <v>74</v>
      </c>
      <c r="M7" s="241"/>
      <c r="N7" s="241"/>
    </row>
    <row r="8" spans="1:14" ht="16.5" customHeight="1" x14ac:dyDescent="0.45">
      <c r="A8" s="74"/>
      <c r="B8" s="74"/>
      <c r="C8" s="74"/>
      <c r="D8" s="74"/>
      <c r="H8" s="76" t="s">
        <v>164</v>
      </c>
      <c r="I8" s="77"/>
      <c r="J8" s="76" t="s">
        <v>131</v>
      </c>
      <c r="L8" s="76" t="s">
        <v>164</v>
      </c>
      <c r="M8" s="77"/>
      <c r="N8" s="76" t="s">
        <v>131</v>
      </c>
    </row>
    <row r="9" spans="1:14" ht="16.5" customHeight="1" x14ac:dyDescent="0.45">
      <c r="A9" s="68"/>
      <c r="B9" s="68"/>
      <c r="C9" s="68"/>
      <c r="D9" s="68"/>
      <c r="E9" s="68"/>
      <c r="F9" s="230" t="s">
        <v>0</v>
      </c>
      <c r="G9" s="79"/>
      <c r="H9" s="80" t="s">
        <v>31</v>
      </c>
      <c r="I9" s="65"/>
      <c r="J9" s="80" t="s">
        <v>31</v>
      </c>
      <c r="K9" s="70"/>
      <c r="L9" s="80" t="s">
        <v>31</v>
      </c>
      <c r="M9" s="65"/>
      <c r="N9" s="80" t="s">
        <v>31</v>
      </c>
    </row>
    <row r="10" spans="1:14" ht="16.5" customHeight="1" x14ac:dyDescent="0.45">
      <c r="A10" s="68"/>
      <c r="B10" s="68"/>
      <c r="C10" s="68"/>
      <c r="D10" s="68"/>
      <c r="E10" s="68"/>
      <c r="F10" s="79"/>
      <c r="G10" s="79"/>
      <c r="H10" s="111"/>
      <c r="I10" s="65"/>
      <c r="J10" s="82"/>
      <c r="K10" s="70"/>
      <c r="L10" s="111"/>
      <c r="M10" s="65"/>
      <c r="N10" s="82"/>
    </row>
    <row r="11" spans="1:14" ht="16.5" customHeight="1" x14ac:dyDescent="0.45">
      <c r="A11" s="74" t="s">
        <v>3</v>
      </c>
      <c r="F11" s="69"/>
      <c r="G11" s="69"/>
      <c r="H11" s="112"/>
      <c r="I11" s="70"/>
      <c r="J11" s="70"/>
      <c r="L11" s="113"/>
      <c r="M11" s="50"/>
      <c r="N11" s="50"/>
    </row>
    <row r="12" spans="1:14" ht="16.5" customHeight="1" x14ac:dyDescent="0.45">
      <c r="A12" s="66" t="s">
        <v>200</v>
      </c>
      <c r="H12" s="101">
        <f>'10-11'!I22</f>
        <v>-2374417354</v>
      </c>
      <c r="I12" s="17"/>
      <c r="J12" s="40">
        <v>-327019523</v>
      </c>
      <c r="K12" s="17"/>
      <c r="L12" s="101">
        <v>-311332753</v>
      </c>
      <c r="M12" s="17"/>
      <c r="N12" s="40">
        <v>-263659811</v>
      </c>
    </row>
    <row r="13" spans="1:14" ht="16.5" customHeight="1" x14ac:dyDescent="0.45">
      <c r="A13" s="74" t="s">
        <v>201</v>
      </c>
      <c r="C13" s="74"/>
      <c r="D13" s="74"/>
      <c r="E13" s="74"/>
      <c r="H13" s="101"/>
      <c r="I13" s="95"/>
      <c r="J13" s="40"/>
      <c r="K13" s="95"/>
      <c r="L13" s="101"/>
      <c r="M13" s="95"/>
      <c r="N13" s="40"/>
    </row>
    <row r="14" spans="1:14" ht="16.5" customHeight="1" x14ac:dyDescent="0.45">
      <c r="B14" s="74" t="s">
        <v>94</v>
      </c>
      <c r="C14" s="74"/>
      <c r="D14" s="74"/>
      <c r="E14" s="74"/>
      <c r="H14" s="101"/>
      <c r="I14" s="95"/>
      <c r="J14" s="40"/>
      <c r="K14" s="95"/>
      <c r="L14" s="101"/>
      <c r="M14" s="95"/>
      <c r="N14" s="40"/>
    </row>
    <row r="15" spans="1:14" ht="16.5" customHeight="1" x14ac:dyDescent="0.45">
      <c r="B15" s="66" t="s">
        <v>67</v>
      </c>
      <c r="H15" s="101">
        <v>985747610</v>
      </c>
      <c r="I15" s="40"/>
      <c r="J15" s="40">
        <v>675903046</v>
      </c>
      <c r="K15" s="40"/>
      <c r="L15" s="101">
        <v>1630152</v>
      </c>
      <c r="M15" s="40"/>
      <c r="N15" s="40">
        <v>351870</v>
      </c>
    </row>
    <row r="16" spans="1:14" ht="16.5" customHeight="1" x14ac:dyDescent="0.45">
      <c r="B16" s="66" t="s">
        <v>202</v>
      </c>
      <c r="H16" s="101">
        <v>93143069</v>
      </c>
      <c r="I16" s="40"/>
      <c r="J16" s="40">
        <v>2780445</v>
      </c>
      <c r="K16" s="40"/>
      <c r="L16" s="101">
        <v>0</v>
      </c>
      <c r="M16" s="40"/>
      <c r="N16" s="40">
        <v>0</v>
      </c>
    </row>
    <row r="17" spans="2:14" ht="16.5" customHeight="1" x14ac:dyDescent="0.45">
      <c r="B17" s="66" t="s">
        <v>203</v>
      </c>
      <c r="H17" s="101">
        <v>75208866</v>
      </c>
      <c r="I17" s="40"/>
      <c r="J17" s="40">
        <v>0</v>
      </c>
      <c r="K17" s="40"/>
      <c r="L17" s="101">
        <v>0</v>
      </c>
      <c r="M17" s="40"/>
      <c r="N17" s="40">
        <v>0</v>
      </c>
    </row>
    <row r="18" spans="2:14" ht="16.5" customHeight="1" x14ac:dyDescent="0.45">
      <c r="B18" s="66" t="s">
        <v>204</v>
      </c>
      <c r="H18" s="101">
        <v>87548030</v>
      </c>
      <c r="I18" s="40"/>
      <c r="J18" s="40">
        <v>0</v>
      </c>
      <c r="K18" s="40"/>
      <c r="L18" s="101">
        <v>0</v>
      </c>
      <c r="M18" s="40"/>
      <c r="N18" s="40">
        <v>0</v>
      </c>
    </row>
    <row r="19" spans="2:14" ht="16.5" customHeight="1" x14ac:dyDescent="0.45">
      <c r="B19" s="66" t="s">
        <v>205</v>
      </c>
      <c r="H19" s="101">
        <v>-368548</v>
      </c>
      <c r="I19" s="40"/>
      <c r="J19" s="40">
        <v>-2151095</v>
      </c>
      <c r="K19" s="40"/>
      <c r="L19" s="101">
        <v>-6371</v>
      </c>
      <c r="M19" s="40"/>
      <c r="N19" s="40">
        <v>0</v>
      </c>
    </row>
    <row r="20" spans="2:14" ht="16.5" customHeight="1" x14ac:dyDescent="0.45">
      <c r="B20" s="66" t="s">
        <v>206</v>
      </c>
      <c r="F20" s="75">
        <v>25</v>
      </c>
      <c r="H20" s="101">
        <v>-333092728</v>
      </c>
      <c r="I20" s="40"/>
      <c r="J20" s="40">
        <v>0</v>
      </c>
      <c r="K20" s="40"/>
      <c r="L20" s="101">
        <v>0</v>
      </c>
      <c r="M20" s="40"/>
      <c r="N20" s="40">
        <v>0</v>
      </c>
    </row>
    <row r="21" spans="2:14" ht="16.5" customHeight="1" x14ac:dyDescent="0.45">
      <c r="B21" s="66" t="s">
        <v>139</v>
      </c>
      <c r="H21" s="101">
        <v>7690483</v>
      </c>
      <c r="I21" s="40"/>
      <c r="J21" s="40">
        <v>6587374</v>
      </c>
      <c r="K21" s="40"/>
      <c r="L21" s="101">
        <v>7337542</v>
      </c>
      <c r="M21" s="40"/>
      <c r="N21" s="40">
        <v>4316216</v>
      </c>
    </row>
    <row r="22" spans="2:14" ht="16.5" customHeight="1" x14ac:dyDescent="0.45">
      <c r="B22" s="66" t="s">
        <v>129</v>
      </c>
      <c r="H22" s="101">
        <v>17953687</v>
      </c>
      <c r="I22" s="40"/>
      <c r="J22" s="40">
        <v>11089747</v>
      </c>
      <c r="K22" s="40"/>
      <c r="L22" s="101">
        <v>1608659</v>
      </c>
      <c r="M22" s="40"/>
      <c r="N22" s="40">
        <v>1335363</v>
      </c>
    </row>
    <row r="23" spans="2:14" ht="16.5" customHeight="1" x14ac:dyDescent="0.45">
      <c r="B23" s="66" t="s">
        <v>207</v>
      </c>
      <c r="H23" s="101">
        <v>-96543003</v>
      </c>
      <c r="I23" s="40"/>
      <c r="J23" s="40">
        <v>0</v>
      </c>
      <c r="K23" s="40"/>
      <c r="L23" s="101">
        <v>0</v>
      </c>
      <c r="M23" s="40"/>
      <c r="N23" s="40">
        <v>0</v>
      </c>
    </row>
    <row r="24" spans="2:14" ht="16.5" customHeight="1" x14ac:dyDescent="0.45">
      <c r="B24" s="66" t="s">
        <v>208</v>
      </c>
      <c r="H24" s="101">
        <v>567878297</v>
      </c>
      <c r="I24" s="40"/>
      <c r="J24" s="40">
        <v>0</v>
      </c>
      <c r="K24" s="40"/>
      <c r="L24" s="101">
        <v>0</v>
      </c>
      <c r="M24" s="40"/>
      <c r="N24" s="40">
        <v>0</v>
      </c>
    </row>
    <row r="25" spans="2:14" ht="16.5" customHeight="1" x14ac:dyDescent="0.45">
      <c r="B25" s="66" t="s">
        <v>209</v>
      </c>
      <c r="H25" s="101">
        <v>13449674</v>
      </c>
      <c r="I25" s="40"/>
      <c r="J25" s="40">
        <v>13179555</v>
      </c>
      <c r="K25" s="40"/>
      <c r="L25" s="101">
        <v>1710000</v>
      </c>
      <c r="M25" s="40"/>
      <c r="N25" s="40">
        <v>0</v>
      </c>
    </row>
    <row r="26" spans="2:14" ht="16.5" customHeight="1" x14ac:dyDescent="0.45">
      <c r="B26" s="66" t="s">
        <v>228</v>
      </c>
      <c r="H26" s="101"/>
      <c r="I26" s="136"/>
      <c r="J26" s="40"/>
      <c r="K26" s="136"/>
      <c r="L26" s="143"/>
      <c r="M26" s="136"/>
      <c r="N26" s="40"/>
    </row>
    <row r="27" spans="2:14" ht="16.5" customHeight="1" x14ac:dyDescent="0.45">
      <c r="C27" s="66" t="s">
        <v>126</v>
      </c>
      <c r="H27" s="101">
        <v>172101637</v>
      </c>
      <c r="I27" s="40"/>
      <c r="J27" s="40">
        <v>-20246757</v>
      </c>
      <c r="K27" s="40"/>
      <c r="L27" s="101">
        <v>0</v>
      </c>
      <c r="M27" s="40"/>
      <c r="N27" s="40">
        <v>0</v>
      </c>
    </row>
    <row r="28" spans="2:14" ht="16.5" customHeight="1" x14ac:dyDescent="0.45">
      <c r="B28" s="66" t="s">
        <v>210</v>
      </c>
      <c r="H28" s="101">
        <v>75432345</v>
      </c>
      <c r="I28" s="40"/>
      <c r="J28" s="40">
        <v>38845409</v>
      </c>
      <c r="K28" s="40"/>
      <c r="L28" s="101">
        <v>11594025</v>
      </c>
      <c r="M28" s="40"/>
      <c r="N28" s="40">
        <v>10065169</v>
      </c>
    </row>
    <row r="29" spans="2:14" ht="16.5" customHeight="1" x14ac:dyDescent="0.45">
      <c r="B29" s="66" t="s">
        <v>230</v>
      </c>
      <c r="H29" s="101" t="s">
        <v>73</v>
      </c>
      <c r="I29" s="40"/>
      <c r="J29" s="40">
        <v>0</v>
      </c>
      <c r="K29" s="40"/>
      <c r="L29" s="101">
        <v>187806220</v>
      </c>
      <c r="M29" s="40"/>
      <c r="N29" s="40">
        <v>0</v>
      </c>
    </row>
    <row r="30" spans="2:14" ht="16.5" customHeight="1" x14ac:dyDescent="0.45">
      <c r="B30" s="66" t="s">
        <v>183</v>
      </c>
      <c r="H30" s="101">
        <v>1869713</v>
      </c>
      <c r="I30" s="40"/>
      <c r="J30" s="40">
        <v>0</v>
      </c>
      <c r="K30" s="40"/>
      <c r="L30" s="101">
        <v>-54</v>
      </c>
      <c r="M30" s="40"/>
      <c r="N30" s="40">
        <v>0</v>
      </c>
    </row>
    <row r="31" spans="2:14" ht="16.5" customHeight="1" x14ac:dyDescent="0.45">
      <c r="B31" s="66" t="s">
        <v>47</v>
      </c>
      <c r="F31" s="75">
        <v>25</v>
      </c>
      <c r="H31" s="101">
        <v>-144146856</v>
      </c>
      <c r="I31" s="40"/>
      <c r="J31" s="40">
        <v>-119912758</v>
      </c>
      <c r="K31" s="40"/>
      <c r="L31" s="101">
        <v>-59782108</v>
      </c>
      <c r="M31" s="40"/>
      <c r="N31" s="40">
        <v>-24441662</v>
      </c>
    </row>
    <row r="32" spans="2:14" ht="16.5" customHeight="1" x14ac:dyDescent="0.45">
      <c r="B32" s="68" t="s">
        <v>68</v>
      </c>
      <c r="C32" s="68"/>
      <c r="F32" s="40"/>
      <c r="H32" s="102">
        <v>377445393</v>
      </c>
      <c r="I32" s="40"/>
      <c r="J32" s="45">
        <v>424646986</v>
      </c>
      <c r="K32" s="40"/>
      <c r="L32" s="102">
        <v>21652993</v>
      </c>
      <c r="M32" s="40"/>
      <c r="N32" s="45">
        <v>177991246</v>
      </c>
    </row>
    <row r="33" spans="1:14" ht="16.5" customHeight="1" x14ac:dyDescent="0.45">
      <c r="B33" s="81"/>
      <c r="H33" s="137"/>
      <c r="I33" s="95"/>
      <c r="J33" s="135"/>
      <c r="K33" s="95"/>
      <c r="L33" s="137"/>
      <c r="M33" s="95"/>
      <c r="N33" s="95"/>
    </row>
    <row r="34" spans="1:14" ht="16.5" customHeight="1" x14ac:dyDescent="0.45">
      <c r="A34" s="74" t="s">
        <v>52</v>
      </c>
      <c r="B34" s="74"/>
      <c r="C34" s="74"/>
      <c r="D34" s="74"/>
      <c r="E34" s="74"/>
      <c r="H34" s="137">
        <f>SUM(H12:H32)</f>
        <v>-473099685</v>
      </c>
      <c r="I34" s="95"/>
      <c r="J34" s="135">
        <f>SUM(J12:J32)</f>
        <v>703702429</v>
      </c>
      <c r="K34" s="95"/>
      <c r="L34" s="137">
        <f>SUM(L12:L32)</f>
        <v>-137781695</v>
      </c>
      <c r="M34" s="95"/>
      <c r="N34" s="135">
        <f>SUM(N12:N32)</f>
        <v>-94041609</v>
      </c>
    </row>
    <row r="35" spans="1:14" ht="16.5" customHeight="1" x14ac:dyDescent="0.45">
      <c r="A35" s="74"/>
      <c r="B35" s="74" t="s">
        <v>26</v>
      </c>
      <c r="C35" s="74"/>
      <c r="D35" s="74"/>
      <c r="E35" s="74"/>
      <c r="H35" s="137"/>
      <c r="I35" s="95"/>
      <c r="J35" s="135"/>
      <c r="K35" s="95"/>
      <c r="L35" s="137"/>
      <c r="M35" s="135"/>
      <c r="N35" s="135"/>
    </row>
    <row r="36" spans="1:14" ht="16.5" customHeight="1" x14ac:dyDescent="0.45">
      <c r="B36" s="66" t="s">
        <v>69</v>
      </c>
      <c r="H36" s="101">
        <v>152271607</v>
      </c>
      <c r="I36" s="17"/>
      <c r="J36" s="40">
        <v>-64542065</v>
      </c>
      <c r="K36" s="17"/>
      <c r="L36" s="101">
        <v>-7133964</v>
      </c>
      <c r="M36" s="17"/>
      <c r="N36" s="40">
        <v>-111525</v>
      </c>
    </row>
    <row r="37" spans="1:14" ht="16.5" customHeight="1" x14ac:dyDescent="0.45">
      <c r="B37" s="66" t="s">
        <v>75</v>
      </c>
      <c r="H37" s="101">
        <v>5829369</v>
      </c>
      <c r="I37" s="17"/>
      <c r="J37" s="40">
        <v>-49510722</v>
      </c>
      <c r="K37" s="17"/>
      <c r="L37" s="101">
        <v>21294885</v>
      </c>
      <c r="M37" s="17"/>
      <c r="N37" s="40">
        <v>-9196617</v>
      </c>
    </row>
    <row r="38" spans="1:14" ht="16.5" customHeight="1" x14ac:dyDescent="0.45">
      <c r="B38" s="66" t="s">
        <v>50</v>
      </c>
      <c r="H38" s="101">
        <v>51538656</v>
      </c>
      <c r="I38" s="17"/>
      <c r="J38" s="40">
        <v>38528507</v>
      </c>
      <c r="K38" s="17"/>
      <c r="L38" s="101">
        <v>0</v>
      </c>
      <c r="M38" s="17"/>
      <c r="N38" s="40">
        <v>0</v>
      </c>
    </row>
    <row r="39" spans="1:14" ht="16.5" customHeight="1" x14ac:dyDescent="0.45">
      <c r="B39" s="66" t="s">
        <v>70</v>
      </c>
      <c r="H39" s="101">
        <v>58907525</v>
      </c>
      <c r="I39" s="17"/>
      <c r="J39" s="40">
        <v>-186272185</v>
      </c>
      <c r="K39" s="17"/>
      <c r="L39" s="101">
        <v>-6926100</v>
      </c>
      <c r="M39" s="17"/>
      <c r="N39" s="40">
        <v>-14786050</v>
      </c>
    </row>
    <row r="40" spans="1:14" ht="16.5" customHeight="1" x14ac:dyDescent="0.45">
      <c r="B40" s="66" t="s">
        <v>2</v>
      </c>
      <c r="H40" s="101">
        <v>26592258</v>
      </c>
      <c r="I40" s="17"/>
      <c r="J40" s="40">
        <v>136518850</v>
      </c>
      <c r="K40" s="17"/>
      <c r="L40" s="101">
        <v>54506</v>
      </c>
      <c r="M40" s="17"/>
      <c r="N40" s="40">
        <v>-815654</v>
      </c>
    </row>
    <row r="41" spans="1:14" ht="16.5" customHeight="1" x14ac:dyDescent="0.45">
      <c r="B41" s="66" t="s">
        <v>51</v>
      </c>
      <c r="H41" s="101">
        <v>-457967524</v>
      </c>
      <c r="I41" s="17"/>
      <c r="J41" s="40">
        <v>362895992</v>
      </c>
      <c r="K41" s="17"/>
      <c r="L41" s="101">
        <v>-54021452</v>
      </c>
      <c r="M41" s="17"/>
      <c r="N41" s="40">
        <v>47859749</v>
      </c>
    </row>
    <row r="42" spans="1:14" ht="16.5" customHeight="1" x14ac:dyDescent="0.45">
      <c r="B42" s="66" t="s">
        <v>72</v>
      </c>
      <c r="H42" s="101">
        <v>-179344062</v>
      </c>
      <c r="I42" s="17"/>
      <c r="J42" s="40">
        <v>-148802187</v>
      </c>
      <c r="K42" s="17"/>
      <c r="L42" s="101">
        <v>14815953</v>
      </c>
      <c r="M42" s="17"/>
      <c r="N42" s="40">
        <v>-105240455</v>
      </c>
    </row>
    <row r="43" spans="1:14" ht="16.5" customHeight="1" x14ac:dyDescent="0.45">
      <c r="B43" s="66" t="s">
        <v>39</v>
      </c>
      <c r="H43" s="101">
        <v>990714</v>
      </c>
      <c r="I43" s="17"/>
      <c r="J43" s="40">
        <v>40319568</v>
      </c>
      <c r="K43" s="17"/>
      <c r="L43" s="101">
        <v>0</v>
      </c>
      <c r="M43" s="17"/>
      <c r="N43" s="40">
        <v>0</v>
      </c>
    </row>
    <row r="44" spans="1:14" ht="16.5" customHeight="1" x14ac:dyDescent="0.45">
      <c r="B44" s="66" t="s">
        <v>20</v>
      </c>
      <c r="H44" s="101">
        <v>-96385816</v>
      </c>
      <c r="I44" s="17"/>
      <c r="J44" s="40">
        <v>107956243</v>
      </c>
      <c r="K44" s="17"/>
      <c r="L44" s="101">
        <v>-1191836</v>
      </c>
      <c r="M44" s="17"/>
      <c r="N44" s="40">
        <v>2588775</v>
      </c>
    </row>
    <row r="45" spans="1:14" ht="16.5" customHeight="1" x14ac:dyDescent="0.45">
      <c r="B45" s="66" t="s">
        <v>58</v>
      </c>
      <c r="H45" s="102">
        <v>-64919</v>
      </c>
      <c r="I45" s="17"/>
      <c r="J45" s="45">
        <v>-1189873</v>
      </c>
      <c r="K45" s="17"/>
      <c r="L45" s="102">
        <v>0</v>
      </c>
      <c r="M45" s="17"/>
      <c r="N45" s="45">
        <v>0</v>
      </c>
    </row>
    <row r="46" spans="1:14" ht="16.5" customHeight="1" x14ac:dyDescent="0.45">
      <c r="H46" s="118"/>
      <c r="I46" s="56"/>
      <c r="J46" s="18"/>
      <c r="K46" s="56"/>
      <c r="L46" s="118"/>
      <c r="M46" s="56"/>
      <c r="N46" s="56"/>
    </row>
    <row r="47" spans="1:14" ht="16.5" customHeight="1" x14ac:dyDescent="0.45">
      <c r="A47" s="74" t="s">
        <v>127</v>
      </c>
      <c r="B47" s="75"/>
      <c r="H47" s="118">
        <f>SUM(H34:H45)</f>
        <v>-910731877</v>
      </c>
      <c r="I47" s="56"/>
      <c r="J47" s="18">
        <f>SUM(J34:J45)</f>
        <v>939604557</v>
      </c>
      <c r="K47" s="56"/>
      <c r="L47" s="118">
        <f>SUM(L34:L45)</f>
        <v>-170889703</v>
      </c>
      <c r="M47" s="56"/>
      <c r="N47" s="18">
        <f>SUM(N34:N45)</f>
        <v>-173743386</v>
      </c>
    </row>
    <row r="48" spans="1:14" ht="16.5" customHeight="1" x14ac:dyDescent="0.45">
      <c r="A48" s="74"/>
      <c r="B48" s="99" t="s">
        <v>124</v>
      </c>
      <c r="H48" s="118">
        <v>-22387071</v>
      </c>
      <c r="I48" s="56"/>
      <c r="J48" s="18">
        <v>-3285294</v>
      </c>
      <c r="K48" s="56"/>
      <c r="L48" s="118">
        <v>0</v>
      </c>
      <c r="M48" s="56"/>
      <c r="N48" s="40">
        <v>-1941</v>
      </c>
    </row>
    <row r="49" spans="1:14" s="68" customFormat="1" ht="16.5" customHeight="1" x14ac:dyDescent="0.45">
      <c r="B49" s="68" t="s">
        <v>40</v>
      </c>
      <c r="F49" s="69"/>
      <c r="G49" s="69"/>
      <c r="H49" s="101">
        <v>-249975082</v>
      </c>
      <c r="I49" s="95"/>
      <c r="J49" s="40">
        <v>-460043807</v>
      </c>
      <c r="K49" s="95"/>
      <c r="L49" s="101">
        <v>-21286712</v>
      </c>
      <c r="M49" s="95"/>
      <c r="N49" s="40">
        <v>-212590722</v>
      </c>
    </row>
    <row r="50" spans="1:14" s="68" customFormat="1" ht="16.5" customHeight="1" x14ac:dyDescent="0.45">
      <c r="B50" s="68" t="s">
        <v>41</v>
      </c>
      <c r="F50" s="69"/>
      <c r="G50" s="69"/>
      <c r="H50" s="102">
        <v>-33653433</v>
      </c>
      <c r="I50" s="95"/>
      <c r="J50" s="45">
        <v>-93956536</v>
      </c>
      <c r="K50" s="95"/>
      <c r="L50" s="102">
        <v>-1340598</v>
      </c>
      <c r="M50" s="95"/>
      <c r="N50" s="45">
        <v>-8451341</v>
      </c>
    </row>
    <row r="51" spans="1:14" s="68" customFormat="1" ht="16.5" customHeight="1" x14ac:dyDescent="0.45">
      <c r="F51" s="69"/>
      <c r="G51" s="69"/>
      <c r="H51" s="134"/>
      <c r="I51" s="98"/>
      <c r="J51" s="123"/>
      <c r="K51" s="98"/>
      <c r="L51" s="134"/>
      <c r="M51" s="98"/>
      <c r="N51" s="123"/>
    </row>
    <row r="52" spans="1:14" s="68" customFormat="1" ht="16.5" customHeight="1" x14ac:dyDescent="0.45">
      <c r="A52" s="67" t="s">
        <v>128</v>
      </c>
      <c r="B52" s="67"/>
      <c r="F52" s="69"/>
      <c r="G52" s="69"/>
      <c r="H52" s="139">
        <f>SUM(H47:H50)</f>
        <v>-1216747463</v>
      </c>
      <c r="I52" s="98"/>
      <c r="J52" s="122">
        <f>SUM(J47:J50)</f>
        <v>382318920</v>
      </c>
      <c r="K52" s="98"/>
      <c r="L52" s="139">
        <f>SUM(L47:L50)</f>
        <v>-193517013</v>
      </c>
      <c r="M52" s="98"/>
      <c r="N52" s="122">
        <f>SUM(N47:N50)</f>
        <v>-394787390</v>
      </c>
    </row>
    <row r="53" spans="1:14" ht="16.5" customHeight="1" x14ac:dyDescent="0.45">
      <c r="B53" s="75"/>
      <c r="H53" s="18"/>
      <c r="I53" s="56"/>
      <c r="J53" s="18"/>
      <c r="K53" s="56"/>
      <c r="L53" s="18"/>
      <c r="M53" s="56"/>
      <c r="N53" s="56"/>
    </row>
    <row r="54" spans="1:14" ht="16.5" customHeight="1" x14ac:dyDescent="0.45">
      <c r="B54" s="75"/>
      <c r="H54" s="18"/>
      <c r="I54" s="56"/>
      <c r="J54" s="18"/>
      <c r="K54" s="56"/>
      <c r="L54" s="18"/>
      <c r="M54" s="56"/>
      <c r="N54" s="56"/>
    </row>
    <row r="55" spans="1:14" ht="16.5" customHeight="1" x14ac:dyDescent="0.45">
      <c r="B55" s="75"/>
      <c r="H55" s="18"/>
      <c r="I55" s="56"/>
      <c r="J55" s="18"/>
      <c r="K55" s="56"/>
      <c r="L55" s="18"/>
      <c r="M55" s="56"/>
      <c r="N55" s="56"/>
    </row>
    <row r="56" spans="1:14" ht="16.5" customHeight="1" x14ac:dyDescent="0.45">
      <c r="B56" s="75"/>
      <c r="H56" s="18"/>
      <c r="I56" s="56"/>
      <c r="J56" s="18"/>
      <c r="K56" s="56"/>
      <c r="L56" s="18"/>
      <c r="M56" s="56"/>
      <c r="N56" s="56"/>
    </row>
    <row r="57" spans="1:14" ht="22.15" customHeight="1" x14ac:dyDescent="0.45">
      <c r="A57" s="245" t="str">
        <f>'7-9 BS'!A49</f>
        <v>The notes to the consolidated and separate financial statements are an integral part of these financial statements.</v>
      </c>
      <c r="B57" s="245"/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245"/>
    </row>
    <row r="58" spans="1:14" ht="16.5" customHeight="1" x14ac:dyDescent="0.45">
      <c r="A58" s="63" t="str">
        <f>+A1</f>
        <v>S Hotels and Resorts Public Company Limited</v>
      </c>
      <c r="B58" s="63"/>
      <c r="C58" s="63"/>
      <c r="D58" s="63"/>
      <c r="E58" s="64"/>
      <c r="F58" s="64"/>
      <c r="G58" s="64"/>
      <c r="H58" s="65"/>
      <c r="I58" s="65"/>
      <c r="J58" s="65"/>
      <c r="K58" s="65"/>
      <c r="L58" s="65"/>
      <c r="M58" s="65"/>
      <c r="N58" s="65"/>
    </row>
    <row r="59" spans="1:14" s="68" customFormat="1" ht="16.5" customHeight="1" x14ac:dyDescent="0.45">
      <c r="A59" s="67" t="s">
        <v>36</v>
      </c>
      <c r="B59" s="67"/>
      <c r="C59" s="67"/>
      <c r="D59" s="67"/>
      <c r="F59" s="69"/>
      <c r="G59" s="69"/>
      <c r="H59" s="70"/>
      <c r="I59" s="70"/>
      <c r="J59" s="70"/>
      <c r="K59" s="70"/>
      <c r="L59" s="70"/>
      <c r="M59" s="70"/>
      <c r="N59" s="70"/>
    </row>
    <row r="60" spans="1:14" ht="16.5" customHeight="1" x14ac:dyDescent="0.45">
      <c r="A60" s="71" t="str">
        <f>A3:B3</f>
        <v>For the year ended 31 December 2020</v>
      </c>
      <c r="B60" s="71"/>
      <c r="C60" s="71"/>
      <c r="D60" s="71"/>
      <c r="E60" s="20"/>
      <c r="F60" s="72"/>
      <c r="G60" s="72"/>
      <c r="H60" s="73"/>
      <c r="I60" s="73"/>
      <c r="J60" s="73"/>
      <c r="K60" s="73"/>
      <c r="L60" s="73"/>
      <c r="M60" s="73"/>
      <c r="N60" s="73"/>
    </row>
    <row r="61" spans="1:14" ht="16.5" customHeight="1" x14ac:dyDescent="0.45">
      <c r="A61" s="67"/>
      <c r="B61" s="67"/>
      <c r="C61" s="67"/>
      <c r="D61" s="67"/>
      <c r="E61" s="68"/>
      <c r="F61" s="69"/>
      <c r="G61" s="69"/>
      <c r="H61" s="70"/>
      <c r="I61" s="70"/>
      <c r="J61" s="70"/>
      <c r="K61" s="70"/>
      <c r="L61" s="70"/>
      <c r="M61" s="70"/>
      <c r="N61" s="70"/>
    </row>
    <row r="62" spans="1:14" ht="16.5" customHeight="1" x14ac:dyDescent="0.45">
      <c r="A62" s="67"/>
      <c r="B62" s="67"/>
      <c r="C62" s="67"/>
      <c r="D62" s="67"/>
      <c r="E62" s="68"/>
      <c r="F62" s="69"/>
      <c r="G62" s="69"/>
      <c r="H62" s="70"/>
      <c r="I62" s="70"/>
      <c r="J62" s="70"/>
      <c r="K62" s="70"/>
      <c r="L62" s="70"/>
      <c r="M62" s="70"/>
      <c r="N62" s="70"/>
    </row>
    <row r="63" spans="1:14" ht="16.5" customHeight="1" x14ac:dyDescent="0.45">
      <c r="A63" s="67"/>
      <c r="B63" s="67"/>
      <c r="C63" s="67"/>
      <c r="D63" s="67"/>
      <c r="E63" s="68"/>
      <c r="F63" s="69"/>
      <c r="G63" s="69"/>
      <c r="H63" s="241" t="s">
        <v>82</v>
      </c>
      <c r="I63" s="241"/>
      <c r="J63" s="241"/>
      <c r="K63" s="32"/>
      <c r="L63" s="241" t="s">
        <v>83</v>
      </c>
      <c r="M63" s="241"/>
      <c r="N63" s="241"/>
    </row>
    <row r="64" spans="1:14" ht="16.5" customHeight="1" x14ac:dyDescent="0.45">
      <c r="H64" s="240" t="s">
        <v>74</v>
      </c>
      <c r="I64" s="240"/>
      <c r="J64" s="240"/>
      <c r="K64" s="229"/>
      <c r="L64" s="241" t="s">
        <v>74</v>
      </c>
      <c r="M64" s="241"/>
      <c r="N64" s="241"/>
    </row>
    <row r="65" spans="1:14" ht="16.5" customHeight="1" x14ac:dyDescent="0.45">
      <c r="A65" s="74"/>
      <c r="B65" s="74"/>
      <c r="C65" s="74"/>
      <c r="D65" s="74"/>
      <c r="H65" s="76" t="s">
        <v>164</v>
      </c>
      <c r="I65" s="77"/>
      <c r="J65" s="76" t="s">
        <v>131</v>
      </c>
      <c r="L65" s="76" t="s">
        <v>164</v>
      </c>
      <c r="M65" s="77"/>
      <c r="N65" s="76" t="s">
        <v>131</v>
      </c>
    </row>
    <row r="66" spans="1:14" ht="16.5" customHeight="1" x14ac:dyDescent="0.45">
      <c r="A66" s="68"/>
      <c r="B66" s="68"/>
      <c r="C66" s="68"/>
      <c r="D66" s="68"/>
      <c r="E66" s="68"/>
      <c r="F66" s="29" t="s">
        <v>0</v>
      </c>
      <c r="G66" s="79"/>
      <c r="H66" s="80" t="s">
        <v>31</v>
      </c>
      <c r="I66" s="65"/>
      <c r="J66" s="80" t="s">
        <v>31</v>
      </c>
      <c r="K66" s="70"/>
      <c r="L66" s="80" t="s">
        <v>31</v>
      </c>
      <c r="M66" s="65"/>
      <c r="N66" s="80" t="s">
        <v>31</v>
      </c>
    </row>
    <row r="67" spans="1:14" s="68" customFormat="1" ht="16.5" customHeight="1" x14ac:dyDescent="0.45">
      <c r="A67" s="67"/>
      <c r="F67" s="69"/>
      <c r="G67" s="69"/>
      <c r="H67" s="106"/>
      <c r="I67" s="70"/>
      <c r="J67" s="53"/>
      <c r="K67" s="70"/>
      <c r="L67" s="106"/>
      <c r="M67" s="53"/>
      <c r="N67" s="53"/>
    </row>
    <row r="68" spans="1:14" ht="16.5" customHeight="1" x14ac:dyDescent="0.45">
      <c r="A68" s="74" t="s">
        <v>4</v>
      </c>
      <c r="H68" s="114"/>
      <c r="L68" s="101"/>
      <c r="M68" s="50"/>
      <c r="N68" s="50"/>
    </row>
    <row r="69" spans="1:14" ht="16.5" customHeight="1" x14ac:dyDescent="0.45">
      <c r="A69" s="74"/>
      <c r="B69" s="66" t="s">
        <v>142</v>
      </c>
      <c r="H69" s="138">
        <v>-452100000</v>
      </c>
      <c r="I69" s="95"/>
      <c r="J69" s="95">
        <v>-916000000</v>
      </c>
      <c r="K69" s="95"/>
      <c r="L69" s="138">
        <v>-60000000</v>
      </c>
      <c r="M69" s="95"/>
      <c r="N69" s="40">
        <v>0</v>
      </c>
    </row>
    <row r="70" spans="1:14" ht="16.5" customHeight="1" x14ac:dyDescent="0.45">
      <c r="A70" s="74"/>
      <c r="B70" s="66" t="s">
        <v>143</v>
      </c>
      <c r="H70" s="138">
        <v>505300346</v>
      </c>
      <c r="I70" s="95"/>
      <c r="J70" s="95">
        <v>822866558</v>
      </c>
      <c r="K70" s="95"/>
      <c r="L70" s="138">
        <v>60000000</v>
      </c>
      <c r="M70" s="95"/>
      <c r="N70" s="40">
        <v>0</v>
      </c>
    </row>
    <row r="71" spans="1:14" ht="16.5" customHeight="1" x14ac:dyDescent="0.45">
      <c r="A71" s="74"/>
      <c r="B71" s="66" t="s">
        <v>211</v>
      </c>
      <c r="F71" s="34"/>
      <c r="G71" s="34"/>
      <c r="H71" s="101">
        <v>0</v>
      </c>
      <c r="I71" s="17"/>
      <c r="J71" s="40">
        <v>0</v>
      </c>
      <c r="K71" s="17"/>
      <c r="L71" s="101">
        <v>0</v>
      </c>
      <c r="M71" s="17"/>
      <c r="N71" s="40">
        <v>-21900000</v>
      </c>
    </row>
    <row r="72" spans="1:14" ht="16.5" customHeight="1" x14ac:dyDescent="0.45">
      <c r="A72" s="74"/>
      <c r="B72" s="66" t="s">
        <v>148</v>
      </c>
      <c r="F72" s="34"/>
      <c r="G72" s="34"/>
      <c r="H72" s="101">
        <v>0</v>
      </c>
      <c r="I72" s="95"/>
      <c r="J72" s="40">
        <v>0</v>
      </c>
      <c r="K72" s="95"/>
      <c r="L72" s="101">
        <v>0</v>
      </c>
      <c r="M72" s="95"/>
      <c r="N72" s="40">
        <v>21900000</v>
      </c>
    </row>
    <row r="73" spans="1:14" ht="16.5" customHeight="1" x14ac:dyDescent="0.45">
      <c r="A73" s="74"/>
      <c r="B73" s="66" t="s">
        <v>212</v>
      </c>
      <c r="F73" s="34">
        <v>30</v>
      </c>
      <c r="G73" s="34"/>
      <c r="H73" s="101">
        <v>-318997700</v>
      </c>
      <c r="I73" s="95"/>
      <c r="J73" s="40">
        <v>0</v>
      </c>
      <c r="K73" s="95"/>
      <c r="L73" s="101">
        <v>-2318200672</v>
      </c>
      <c r="M73" s="95"/>
      <c r="N73" s="40">
        <v>-650000000</v>
      </c>
    </row>
    <row r="74" spans="1:14" ht="16.5" customHeight="1" x14ac:dyDescent="0.45">
      <c r="A74" s="74"/>
      <c r="B74" s="66" t="s">
        <v>213</v>
      </c>
      <c r="F74" s="34"/>
      <c r="G74" s="34"/>
      <c r="H74" s="101">
        <v>119229528</v>
      </c>
      <c r="I74" s="17"/>
      <c r="J74" s="40">
        <v>0</v>
      </c>
      <c r="K74" s="17"/>
      <c r="L74" s="101">
        <v>0</v>
      </c>
      <c r="M74" s="17"/>
      <c r="N74" s="40">
        <v>0</v>
      </c>
    </row>
    <row r="75" spans="1:14" ht="16.5" customHeight="1" x14ac:dyDescent="0.45">
      <c r="A75" s="74"/>
      <c r="B75" s="66" t="s">
        <v>184</v>
      </c>
      <c r="F75" s="34"/>
      <c r="G75" s="34"/>
      <c r="H75" s="101"/>
      <c r="I75" s="17"/>
      <c r="J75" s="40"/>
      <c r="K75" s="17"/>
      <c r="L75" s="101"/>
      <c r="M75" s="17"/>
      <c r="N75" s="40"/>
    </row>
    <row r="76" spans="1:14" ht="16.5" customHeight="1" x14ac:dyDescent="0.45">
      <c r="A76" s="74"/>
      <c r="C76" s="66" t="s">
        <v>214</v>
      </c>
      <c r="F76" s="34"/>
      <c r="G76" s="34"/>
      <c r="H76" s="101">
        <v>-46163575</v>
      </c>
      <c r="I76" s="17"/>
      <c r="J76" s="40">
        <v>0</v>
      </c>
      <c r="K76" s="17"/>
      <c r="L76" s="101">
        <v>0</v>
      </c>
      <c r="M76" s="17"/>
      <c r="N76" s="40">
        <v>0</v>
      </c>
    </row>
    <row r="77" spans="1:14" ht="16.5" customHeight="1" x14ac:dyDescent="0.45">
      <c r="A77" s="74"/>
      <c r="B77" s="66" t="s">
        <v>185</v>
      </c>
      <c r="F77" s="34">
        <v>30</v>
      </c>
      <c r="G77" s="34"/>
      <c r="H77" s="101">
        <v>0</v>
      </c>
      <c r="I77" s="17"/>
      <c r="J77" s="40">
        <v>0</v>
      </c>
      <c r="K77" s="17"/>
      <c r="L77" s="101">
        <v>0</v>
      </c>
      <c r="M77" s="17"/>
      <c r="N77" s="40">
        <v>116000000</v>
      </c>
    </row>
    <row r="78" spans="1:14" ht="16.5" customHeight="1" x14ac:dyDescent="0.45">
      <c r="B78" s="66" t="s">
        <v>77</v>
      </c>
      <c r="E78" s="75"/>
      <c r="F78" s="34"/>
      <c r="G78" s="34"/>
      <c r="H78" s="138"/>
      <c r="I78" s="95"/>
      <c r="J78" s="95"/>
      <c r="K78" s="95"/>
      <c r="L78" s="138"/>
      <c r="M78" s="95"/>
      <c r="N78" s="40"/>
    </row>
    <row r="79" spans="1:14" ht="16.5" customHeight="1" x14ac:dyDescent="0.45">
      <c r="C79" s="66" t="s">
        <v>78</v>
      </c>
      <c r="E79" s="75"/>
      <c r="F79" s="34"/>
      <c r="G79" s="34"/>
      <c r="H79" s="101">
        <v>-569146566</v>
      </c>
      <c r="I79" s="95"/>
      <c r="J79" s="40">
        <v>-3806177250</v>
      </c>
      <c r="K79" s="95"/>
      <c r="L79" s="101">
        <v>-1082999</v>
      </c>
      <c r="M79" s="95"/>
      <c r="N79" s="40">
        <v>-3777192</v>
      </c>
    </row>
    <row r="80" spans="1:14" ht="16.5" customHeight="1" x14ac:dyDescent="0.45">
      <c r="B80" s="66" t="s">
        <v>215</v>
      </c>
      <c r="E80" s="75"/>
      <c r="F80" s="34"/>
      <c r="G80" s="34"/>
      <c r="H80" s="101"/>
      <c r="I80" s="95"/>
      <c r="J80" s="40"/>
      <c r="K80" s="95"/>
      <c r="L80" s="101"/>
      <c r="M80" s="95"/>
      <c r="N80" s="40"/>
    </row>
    <row r="81" spans="1:14" ht="16.5" customHeight="1" x14ac:dyDescent="0.45">
      <c r="C81" s="66" t="s">
        <v>186</v>
      </c>
      <c r="E81" s="75"/>
      <c r="F81" s="34"/>
      <c r="G81" s="34"/>
      <c r="H81" s="101">
        <v>249882386</v>
      </c>
      <c r="I81" s="95"/>
      <c r="J81" s="40">
        <v>0</v>
      </c>
      <c r="K81" s="95"/>
      <c r="L81" s="101">
        <v>0</v>
      </c>
      <c r="M81" s="95"/>
      <c r="N81" s="40">
        <v>0</v>
      </c>
    </row>
    <row r="82" spans="1:14" ht="16.5" customHeight="1" x14ac:dyDescent="0.45">
      <c r="B82" s="66" t="s">
        <v>130</v>
      </c>
      <c r="E82" s="75"/>
      <c r="F82" s="34"/>
      <c r="G82" s="34"/>
      <c r="H82" s="101">
        <v>0</v>
      </c>
      <c r="I82" s="95"/>
      <c r="J82" s="40">
        <v>-2753296</v>
      </c>
      <c r="K82" s="95"/>
      <c r="L82" s="101">
        <v>0</v>
      </c>
      <c r="M82" s="95"/>
      <c r="N82" s="40">
        <v>0</v>
      </c>
    </row>
    <row r="83" spans="1:14" ht="16.5" customHeight="1" x14ac:dyDescent="0.45">
      <c r="B83" s="66" t="s">
        <v>76</v>
      </c>
      <c r="E83" s="75"/>
      <c r="F83" s="34"/>
      <c r="G83" s="34"/>
      <c r="H83" s="101">
        <v>-2686464</v>
      </c>
      <c r="I83" s="95"/>
      <c r="J83" s="40">
        <v>-39569631</v>
      </c>
      <c r="K83" s="95"/>
      <c r="L83" s="101">
        <v>-321457</v>
      </c>
      <c r="M83" s="95"/>
      <c r="N83" s="40">
        <v>-3861000</v>
      </c>
    </row>
    <row r="84" spans="1:14" ht="16.5" customHeight="1" x14ac:dyDescent="0.45">
      <c r="B84" s="66" t="s">
        <v>216</v>
      </c>
      <c r="E84" s="75"/>
      <c r="F84" s="34"/>
      <c r="G84" s="34"/>
      <c r="H84" s="101">
        <v>0</v>
      </c>
      <c r="I84" s="95"/>
      <c r="J84" s="40">
        <v>0</v>
      </c>
      <c r="K84" s="95"/>
      <c r="L84" s="101">
        <v>-4999925</v>
      </c>
      <c r="M84" s="95"/>
      <c r="N84" s="40">
        <v>0</v>
      </c>
    </row>
    <row r="85" spans="1:14" ht="16.5" customHeight="1" x14ac:dyDescent="0.45">
      <c r="B85" s="66" t="s">
        <v>217</v>
      </c>
      <c r="E85" s="75"/>
      <c r="F85" s="34"/>
      <c r="G85" s="34"/>
      <c r="H85" s="101">
        <v>0</v>
      </c>
      <c r="I85" s="95"/>
      <c r="J85" s="40">
        <v>0</v>
      </c>
      <c r="K85" s="95"/>
      <c r="L85" s="101">
        <v>1981650000</v>
      </c>
      <c r="M85" s="95"/>
      <c r="N85" s="40">
        <v>0</v>
      </c>
    </row>
    <row r="86" spans="1:14" ht="16.5" customHeight="1" x14ac:dyDescent="0.45">
      <c r="B86" s="66" t="s">
        <v>71</v>
      </c>
      <c r="E86" s="75"/>
      <c r="F86" s="34"/>
      <c r="G86" s="34"/>
      <c r="H86" s="120">
        <v>15981260</v>
      </c>
      <c r="I86" s="95"/>
      <c r="J86" s="56">
        <v>9509372</v>
      </c>
      <c r="K86" s="95"/>
      <c r="L86" s="120">
        <v>26145759</v>
      </c>
      <c r="M86" s="95"/>
      <c r="N86" s="56">
        <v>38344375</v>
      </c>
    </row>
    <row r="87" spans="1:14" ht="16.5" customHeight="1" x14ac:dyDescent="0.45">
      <c r="B87" s="66" t="s">
        <v>154</v>
      </c>
      <c r="E87" s="75"/>
      <c r="F87" s="34"/>
      <c r="G87" s="34"/>
      <c r="H87" s="102">
        <v>0</v>
      </c>
      <c r="I87" s="95"/>
      <c r="J87" s="45">
        <v>31882240</v>
      </c>
      <c r="K87" s="95"/>
      <c r="L87" s="102">
        <v>0</v>
      </c>
      <c r="M87" s="95"/>
      <c r="N87" s="45">
        <v>0</v>
      </c>
    </row>
    <row r="88" spans="1:14" ht="16.5" customHeight="1" x14ac:dyDescent="0.45">
      <c r="E88" s="75"/>
      <c r="H88" s="134"/>
      <c r="I88" s="135"/>
      <c r="J88" s="123"/>
      <c r="K88" s="135"/>
      <c r="L88" s="134"/>
      <c r="M88" s="95"/>
      <c r="N88" s="97"/>
    </row>
    <row r="89" spans="1:14" ht="16.5" customHeight="1" x14ac:dyDescent="0.45">
      <c r="A89" s="74" t="s">
        <v>160</v>
      </c>
      <c r="B89" s="74"/>
      <c r="H89" s="139">
        <f>SUM(H69:H87)</f>
        <v>-498700785</v>
      </c>
      <c r="I89" s="135"/>
      <c r="J89" s="122">
        <f>SUM(J69:J87)</f>
        <v>-3900242007</v>
      </c>
      <c r="K89" s="135"/>
      <c r="L89" s="139">
        <f>SUM(L69:L87)</f>
        <v>-316809294</v>
      </c>
      <c r="M89" s="135"/>
      <c r="N89" s="122">
        <f>SUM(N69:N87)</f>
        <v>-503293817</v>
      </c>
    </row>
    <row r="90" spans="1:14" ht="16.5" customHeight="1" x14ac:dyDescent="0.45">
      <c r="A90" s="74"/>
      <c r="B90" s="74"/>
      <c r="H90" s="134"/>
      <c r="I90" s="135"/>
      <c r="J90" s="123"/>
      <c r="K90" s="135"/>
      <c r="L90" s="134"/>
      <c r="M90" s="135"/>
      <c r="N90" s="123"/>
    </row>
    <row r="91" spans="1:14" ht="16.5" customHeight="1" x14ac:dyDescent="0.45">
      <c r="A91" s="74" t="s">
        <v>5</v>
      </c>
      <c r="H91" s="137"/>
      <c r="I91" s="95"/>
      <c r="J91" s="135"/>
      <c r="K91" s="95"/>
      <c r="L91" s="137"/>
      <c r="M91" s="95"/>
      <c r="N91" s="135"/>
    </row>
    <row r="92" spans="1:14" ht="16.5" customHeight="1" x14ac:dyDescent="0.45">
      <c r="B92" s="66" t="s">
        <v>218</v>
      </c>
      <c r="F92" s="34"/>
      <c r="H92" s="120">
        <v>0</v>
      </c>
      <c r="I92" s="135"/>
      <c r="J92" s="56">
        <v>62000000</v>
      </c>
      <c r="K92" s="135"/>
      <c r="L92" s="101">
        <v>0</v>
      </c>
      <c r="M92" s="135"/>
      <c r="N92" s="40">
        <v>162000000</v>
      </c>
    </row>
    <row r="93" spans="1:14" ht="16.5" customHeight="1" x14ac:dyDescent="0.45">
      <c r="B93" s="66" t="s">
        <v>219</v>
      </c>
      <c r="F93" s="34"/>
      <c r="H93" s="101">
        <v>0</v>
      </c>
      <c r="I93" s="135"/>
      <c r="J93" s="40">
        <v>-5357830000</v>
      </c>
      <c r="K93" s="135"/>
      <c r="L93" s="101">
        <v>0</v>
      </c>
      <c r="M93" s="135"/>
      <c r="N93" s="40">
        <v>-5457830000</v>
      </c>
    </row>
    <row r="94" spans="1:14" ht="16.5" customHeight="1" x14ac:dyDescent="0.45">
      <c r="B94" s="66" t="s">
        <v>188</v>
      </c>
      <c r="F94" s="34"/>
      <c r="H94" s="101">
        <v>129605426</v>
      </c>
      <c r="I94" s="135"/>
      <c r="J94" s="40">
        <v>0</v>
      </c>
      <c r="K94" s="135"/>
      <c r="L94" s="101">
        <v>0</v>
      </c>
      <c r="M94" s="135"/>
      <c r="N94" s="40">
        <v>0</v>
      </c>
    </row>
    <row r="95" spans="1:14" ht="16.5" customHeight="1" x14ac:dyDescent="0.45">
      <c r="B95" s="66" t="s">
        <v>155</v>
      </c>
      <c r="H95" s="101">
        <v>572369175</v>
      </c>
      <c r="I95" s="135"/>
      <c r="J95" s="40">
        <v>4149013715</v>
      </c>
      <c r="K95" s="135"/>
      <c r="L95" s="101">
        <v>0</v>
      </c>
      <c r="M95" s="135"/>
      <c r="N95" s="40">
        <v>648375000</v>
      </c>
    </row>
    <row r="96" spans="1:14" ht="16.5" customHeight="1" x14ac:dyDescent="0.45">
      <c r="B96" s="66" t="s">
        <v>156</v>
      </c>
      <c r="H96" s="120">
        <v>-93644442</v>
      </c>
      <c r="I96" s="135"/>
      <c r="J96" s="56">
        <v>-865752485</v>
      </c>
      <c r="K96" s="135"/>
      <c r="L96" s="120">
        <v>0</v>
      </c>
      <c r="M96" s="135"/>
      <c r="N96" s="56">
        <v>0</v>
      </c>
    </row>
    <row r="97" spans="1:14" ht="16.5" customHeight="1" x14ac:dyDescent="0.45">
      <c r="B97" s="66" t="s">
        <v>187</v>
      </c>
      <c r="H97" s="120">
        <v>-39762390</v>
      </c>
      <c r="I97" s="135"/>
      <c r="J97" s="56">
        <v>0</v>
      </c>
      <c r="K97" s="135"/>
      <c r="L97" s="120">
        <v>-940852</v>
      </c>
      <c r="M97" s="135"/>
      <c r="N97" s="56">
        <v>0</v>
      </c>
    </row>
    <row r="98" spans="1:14" ht="16.5" customHeight="1" x14ac:dyDescent="0.45">
      <c r="B98" s="66" t="s">
        <v>157</v>
      </c>
      <c r="H98" s="102">
        <v>0</v>
      </c>
      <c r="I98" s="135"/>
      <c r="J98" s="45">
        <v>7275497979</v>
      </c>
      <c r="K98" s="135"/>
      <c r="L98" s="102">
        <v>0</v>
      </c>
      <c r="M98" s="135"/>
      <c r="N98" s="45">
        <v>7275497979</v>
      </c>
    </row>
    <row r="99" spans="1:14" s="75" customFormat="1" ht="16.5" customHeight="1" x14ac:dyDescent="0.45">
      <c r="B99" s="66"/>
      <c r="C99" s="66"/>
      <c r="D99" s="66"/>
      <c r="H99" s="116"/>
      <c r="I99" s="95"/>
      <c r="J99" s="97"/>
      <c r="K99" s="95"/>
      <c r="L99" s="116"/>
      <c r="M99" s="95"/>
      <c r="N99" s="97"/>
    </row>
    <row r="100" spans="1:14" ht="16.5" customHeight="1" x14ac:dyDescent="0.45">
      <c r="A100" s="74" t="s">
        <v>220</v>
      </c>
      <c r="H100" s="115">
        <f>SUM(H92:H99)</f>
        <v>568567769</v>
      </c>
      <c r="I100" s="95"/>
      <c r="J100" s="96">
        <f>SUM(J92:J99)</f>
        <v>5262929209</v>
      </c>
      <c r="K100" s="95"/>
      <c r="L100" s="115">
        <f>SUM(L92:L99)</f>
        <v>-940852</v>
      </c>
      <c r="M100" s="95"/>
      <c r="N100" s="96">
        <f>SUM(N92:N99)</f>
        <v>2628042979</v>
      </c>
    </row>
    <row r="101" spans="1:14" ht="16.5" customHeight="1" x14ac:dyDescent="0.45">
      <c r="A101" s="74"/>
      <c r="H101" s="116"/>
      <c r="I101" s="95"/>
      <c r="J101" s="97"/>
      <c r="K101" s="95"/>
      <c r="L101" s="116"/>
      <c r="M101" s="95"/>
      <c r="N101" s="97"/>
    </row>
    <row r="102" spans="1:14" ht="16.5" customHeight="1" x14ac:dyDescent="0.45">
      <c r="A102" s="74" t="s">
        <v>125</v>
      </c>
      <c r="H102" s="117">
        <f>SUM(H52,H89,H100)</f>
        <v>-1146880479</v>
      </c>
      <c r="I102" s="89"/>
      <c r="J102" s="88">
        <f>SUM(J52,J89,J100)</f>
        <v>1745006122</v>
      </c>
      <c r="K102" s="89"/>
      <c r="L102" s="117">
        <f>SUM(L52,L89,L100)</f>
        <v>-511267159</v>
      </c>
      <c r="M102" s="89"/>
      <c r="N102" s="88">
        <f>SUM(N52,N89,N100)</f>
        <v>1729961772</v>
      </c>
    </row>
    <row r="103" spans="1:14" ht="16.5" customHeight="1" x14ac:dyDescent="0.45">
      <c r="A103" s="66" t="s">
        <v>221</v>
      </c>
      <c r="F103" s="85"/>
      <c r="G103" s="85"/>
      <c r="H103" s="101">
        <v>47931395</v>
      </c>
      <c r="I103" s="98"/>
      <c r="J103" s="40">
        <v>-46303865</v>
      </c>
      <c r="K103" s="98"/>
      <c r="L103" s="101">
        <v>0</v>
      </c>
      <c r="M103" s="98"/>
      <c r="N103" s="40">
        <v>0</v>
      </c>
    </row>
    <row r="104" spans="1:14" ht="16.5" customHeight="1" x14ac:dyDescent="0.45">
      <c r="A104" s="66" t="s">
        <v>65</v>
      </c>
      <c r="H104" s="102">
        <v>3591606082</v>
      </c>
      <c r="I104" s="98"/>
      <c r="J104" s="45">
        <v>1892903825</v>
      </c>
      <c r="K104" s="98"/>
      <c r="L104" s="102">
        <v>1730962368</v>
      </c>
      <c r="M104" s="98"/>
      <c r="N104" s="45">
        <v>1000596</v>
      </c>
    </row>
    <row r="105" spans="1:14" ht="16.5" customHeight="1" x14ac:dyDescent="0.45">
      <c r="F105" s="66"/>
      <c r="H105" s="134"/>
      <c r="I105" s="95"/>
      <c r="J105" s="123"/>
      <c r="K105" s="95"/>
      <c r="L105" s="134"/>
      <c r="M105" s="95"/>
      <c r="N105" s="123"/>
    </row>
    <row r="106" spans="1:14" ht="16.5" customHeight="1" thickBot="1" x14ac:dyDescent="0.5">
      <c r="A106" s="74" t="s">
        <v>66</v>
      </c>
      <c r="H106" s="140">
        <f>SUM(H102:H104)</f>
        <v>2492656998</v>
      </c>
      <c r="I106" s="95"/>
      <c r="J106" s="141">
        <f>SUM(J102:J104)</f>
        <v>3591606082</v>
      </c>
      <c r="K106" s="95"/>
      <c r="L106" s="140">
        <f>SUM(L102:L104)</f>
        <v>1219695209</v>
      </c>
      <c r="M106" s="95"/>
      <c r="N106" s="141">
        <f>SUM(N102:N104)</f>
        <v>1730962368</v>
      </c>
    </row>
    <row r="107" spans="1:14" ht="16.5" customHeight="1" thickTop="1" x14ac:dyDescent="0.45">
      <c r="H107" s="123"/>
      <c r="I107" s="95"/>
      <c r="J107" s="123"/>
      <c r="K107" s="95"/>
      <c r="L107" s="123"/>
      <c r="M107" s="95"/>
      <c r="N107" s="123"/>
    </row>
    <row r="108" spans="1:14" ht="16.5" customHeight="1" x14ac:dyDescent="0.45">
      <c r="H108" s="123"/>
      <c r="I108" s="95"/>
      <c r="J108" s="123"/>
      <c r="K108" s="95"/>
      <c r="L108" s="123"/>
      <c r="M108" s="95"/>
      <c r="N108" s="123"/>
    </row>
    <row r="109" spans="1:14" ht="16.5" customHeight="1" x14ac:dyDescent="0.45">
      <c r="H109" s="53"/>
      <c r="J109" s="53"/>
      <c r="L109" s="53"/>
      <c r="N109" s="53"/>
    </row>
    <row r="110" spans="1:14" ht="16.5" customHeight="1" x14ac:dyDescent="0.45">
      <c r="H110" s="53"/>
      <c r="J110" s="53"/>
      <c r="L110" s="53"/>
      <c r="N110" s="53"/>
    </row>
    <row r="111" spans="1:14" ht="16.5" customHeight="1" x14ac:dyDescent="0.45">
      <c r="H111" s="53"/>
      <c r="J111" s="53"/>
      <c r="L111" s="53"/>
      <c r="N111" s="53"/>
    </row>
    <row r="112" spans="1:14" ht="14.25" customHeight="1" x14ac:dyDescent="0.45">
      <c r="H112" s="53"/>
      <c r="J112" s="53"/>
      <c r="L112" s="53"/>
      <c r="N112" s="53"/>
    </row>
    <row r="113" spans="1:14" ht="16.5" customHeight="1" x14ac:dyDescent="0.45">
      <c r="H113" s="53"/>
      <c r="J113" s="53"/>
      <c r="L113" s="53"/>
      <c r="N113" s="53"/>
    </row>
    <row r="114" spans="1:14" ht="22.15" customHeight="1" x14ac:dyDescent="0.45">
      <c r="A114" s="20" t="str">
        <f>+A57</f>
        <v>The notes to the consolidated and separate financial statements are an integral part of these financial statements.</v>
      </c>
      <c r="B114" s="20"/>
      <c r="C114" s="20"/>
      <c r="D114" s="20"/>
      <c r="E114" s="20"/>
      <c r="F114" s="72"/>
      <c r="G114" s="72"/>
      <c r="H114" s="83"/>
      <c r="I114" s="73"/>
      <c r="J114" s="83"/>
      <c r="K114" s="73"/>
      <c r="L114" s="83"/>
      <c r="M114" s="84"/>
      <c r="N114" s="83"/>
    </row>
    <row r="115" spans="1:14" ht="16.5" customHeight="1" x14ac:dyDescent="0.45">
      <c r="A115" s="63" t="str">
        <f>+A1</f>
        <v>S Hotels and Resorts Public Company Limited</v>
      </c>
      <c r="B115" s="63"/>
      <c r="C115" s="63"/>
      <c r="D115" s="63"/>
      <c r="E115" s="64"/>
      <c r="F115" s="64"/>
      <c r="G115" s="64"/>
      <c r="H115" s="65"/>
      <c r="I115" s="65"/>
      <c r="J115" s="65"/>
      <c r="K115" s="65"/>
      <c r="L115" s="65"/>
      <c r="M115" s="65"/>
      <c r="N115" s="65"/>
    </row>
    <row r="116" spans="1:14" ht="16.5" customHeight="1" x14ac:dyDescent="0.45">
      <c r="A116" s="67" t="s">
        <v>36</v>
      </c>
      <c r="B116" s="67"/>
      <c r="C116" s="67"/>
      <c r="D116" s="67"/>
      <c r="E116" s="68"/>
      <c r="F116" s="69"/>
      <c r="G116" s="69"/>
      <c r="H116" s="70"/>
      <c r="I116" s="70"/>
      <c r="J116" s="70"/>
      <c r="K116" s="70"/>
      <c r="L116" s="70"/>
      <c r="M116" s="70"/>
      <c r="N116" s="70"/>
    </row>
    <row r="117" spans="1:14" ht="16.5" customHeight="1" x14ac:dyDescent="0.45">
      <c r="A117" s="71" t="str">
        <f>A60</f>
        <v>For the year ended 31 December 2020</v>
      </c>
      <c r="B117" s="71"/>
      <c r="C117" s="71"/>
      <c r="D117" s="71"/>
      <c r="E117" s="20"/>
      <c r="F117" s="72"/>
      <c r="G117" s="72"/>
      <c r="H117" s="73"/>
      <c r="I117" s="73"/>
      <c r="J117" s="73"/>
      <c r="K117" s="73"/>
      <c r="L117" s="73"/>
      <c r="M117" s="73"/>
      <c r="N117" s="73"/>
    </row>
    <row r="118" spans="1:14" ht="16.5" customHeight="1" x14ac:dyDescent="0.45">
      <c r="A118" s="67"/>
      <c r="B118" s="67"/>
      <c r="C118" s="67"/>
      <c r="D118" s="67"/>
      <c r="E118" s="68"/>
      <c r="F118" s="69"/>
      <c r="G118" s="69"/>
      <c r="H118" s="70"/>
      <c r="I118" s="70"/>
      <c r="J118" s="70"/>
      <c r="K118" s="70"/>
      <c r="L118" s="70"/>
      <c r="M118" s="70"/>
      <c r="N118" s="70"/>
    </row>
    <row r="119" spans="1:14" ht="16.5" customHeight="1" x14ac:dyDescent="0.45">
      <c r="A119" s="67"/>
      <c r="B119" s="67"/>
      <c r="C119" s="67"/>
      <c r="D119" s="67"/>
      <c r="E119" s="68"/>
      <c r="F119" s="69"/>
      <c r="G119" s="69"/>
      <c r="H119" s="70"/>
      <c r="I119" s="70"/>
      <c r="J119" s="70"/>
      <c r="K119" s="70"/>
      <c r="L119" s="70"/>
      <c r="M119" s="70"/>
      <c r="N119" s="70"/>
    </row>
    <row r="120" spans="1:14" ht="16.5" customHeight="1" x14ac:dyDescent="0.45">
      <c r="A120" s="67"/>
      <c r="B120" s="67"/>
      <c r="C120" s="67"/>
      <c r="D120" s="67"/>
      <c r="E120" s="68"/>
      <c r="F120" s="69"/>
      <c r="G120" s="69"/>
      <c r="H120" s="241" t="s">
        <v>82</v>
      </c>
      <c r="I120" s="241"/>
      <c r="J120" s="241"/>
      <c r="K120" s="32"/>
      <c r="L120" s="241" t="s">
        <v>83</v>
      </c>
      <c r="M120" s="241"/>
      <c r="N120" s="241"/>
    </row>
    <row r="121" spans="1:14" ht="16.5" customHeight="1" x14ac:dyDescent="0.45">
      <c r="A121" s="67"/>
      <c r="B121" s="67"/>
      <c r="C121" s="67"/>
      <c r="D121" s="67"/>
      <c r="E121" s="68"/>
      <c r="F121" s="69"/>
      <c r="G121" s="69"/>
      <c r="H121" s="240" t="s">
        <v>74</v>
      </c>
      <c r="I121" s="240"/>
      <c r="J121" s="240"/>
      <c r="K121" s="229"/>
      <c r="L121" s="240" t="s">
        <v>74</v>
      </c>
      <c r="M121" s="240"/>
      <c r="N121" s="240"/>
    </row>
    <row r="122" spans="1:14" ht="16.5" customHeight="1" x14ac:dyDescent="0.45">
      <c r="A122" s="74"/>
      <c r="B122" s="74"/>
      <c r="C122" s="74"/>
      <c r="D122" s="74"/>
      <c r="H122" s="76" t="s">
        <v>164</v>
      </c>
      <c r="I122" s="77"/>
      <c r="J122" s="76" t="s">
        <v>131</v>
      </c>
      <c r="L122" s="76" t="s">
        <v>164</v>
      </c>
      <c r="M122" s="77"/>
      <c r="N122" s="76" t="s">
        <v>131</v>
      </c>
    </row>
    <row r="123" spans="1:14" ht="16.5" customHeight="1" x14ac:dyDescent="0.45">
      <c r="A123" s="68"/>
      <c r="B123" s="68"/>
      <c r="C123" s="68"/>
      <c r="D123" s="68"/>
      <c r="E123" s="68"/>
      <c r="G123" s="79"/>
      <c r="H123" s="80" t="s">
        <v>31</v>
      </c>
      <c r="I123" s="65"/>
      <c r="J123" s="80" t="s">
        <v>31</v>
      </c>
      <c r="K123" s="70"/>
      <c r="L123" s="80" t="s">
        <v>31</v>
      </c>
      <c r="M123" s="65"/>
      <c r="N123" s="80" t="s">
        <v>31</v>
      </c>
    </row>
    <row r="124" spans="1:14" ht="16.5" customHeight="1" x14ac:dyDescent="0.45">
      <c r="H124" s="111"/>
      <c r="I124" s="82"/>
      <c r="J124" s="82"/>
      <c r="K124" s="70"/>
      <c r="L124" s="111"/>
      <c r="M124" s="65"/>
      <c r="N124" s="82"/>
    </row>
    <row r="125" spans="1:14" ht="16.5" customHeight="1" x14ac:dyDescent="0.45">
      <c r="A125" s="74" t="s">
        <v>161</v>
      </c>
      <c r="B125" s="86"/>
      <c r="H125" s="114"/>
      <c r="L125" s="114"/>
    </row>
    <row r="126" spans="1:14" ht="16.5" customHeight="1" x14ac:dyDescent="0.45">
      <c r="A126" s="66" t="s">
        <v>158</v>
      </c>
      <c r="H126" s="138"/>
      <c r="I126" s="95"/>
      <c r="J126" s="95"/>
      <c r="K126" s="95"/>
      <c r="L126" s="138"/>
      <c r="M126" s="95"/>
      <c r="N126" s="95"/>
    </row>
    <row r="127" spans="1:14" ht="16.5" customHeight="1" x14ac:dyDescent="0.45">
      <c r="A127" s="14" t="s">
        <v>231</v>
      </c>
      <c r="H127" s="101"/>
      <c r="I127" s="98"/>
      <c r="J127" s="40"/>
      <c r="K127" s="98"/>
      <c r="L127" s="101"/>
      <c r="M127" s="98"/>
      <c r="N127" s="40"/>
    </row>
    <row r="128" spans="1:14" ht="16.5" customHeight="1" x14ac:dyDescent="0.45">
      <c r="A128" s="14"/>
      <c r="B128" s="66" t="s">
        <v>144</v>
      </c>
      <c r="H128" s="101">
        <v>98649884</v>
      </c>
      <c r="I128" s="98"/>
      <c r="J128" s="40">
        <v>767245714</v>
      </c>
      <c r="K128" s="98"/>
      <c r="L128" s="101">
        <v>0</v>
      </c>
      <c r="M128" s="98"/>
      <c r="N128" s="40">
        <v>0</v>
      </c>
    </row>
    <row r="129" spans="1:14" ht="16.5" customHeight="1" x14ac:dyDescent="0.45">
      <c r="A129" s="14" t="s">
        <v>189</v>
      </c>
      <c r="H129" s="101">
        <v>26889772</v>
      </c>
      <c r="I129" s="142"/>
      <c r="J129" s="135">
        <v>0</v>
      </c>
      <c r="K129" s="142"/>
      <c r="L129" s="101">
        <v>0</v>
      </c>
      <c r="M129" s="17"/>
      <c r="N129" s="135">
        <v>0</v>
      </c>
    </row>
    <row r="130" spans="1:14" ht="16.5" customHeight="1" x14ac:dyDescent="0.45">
      <c r="A130" s="14" t="s">
        <v>190</v>
      </c>
      <c r="H130" s="101"/>
      <c r="I130" s="142"/>
      <c r="J130" s="135"/>
      <c r="K130" s="142"/>
      <c r="L130" s="101"/>
      <c r="M130" s="17"/>
      <c r="N130" s="135"/>
    </row>
    <row r="131" spans="1:14" ht="16.5" customHeight="1" x14ac:dyDescent="0.45">
      <c r="A131" s="14"/>
      <c r="B131" s="66" t="s">
        <v>144</v>
      </c>
      <c r="H131" s="101">
        <v>216726457</v>
      </c>
      <c r="I131" s="142"/>
      <c r="J131" s="135">
        <v>0</v>
      </c>
      <c r="K131" s="142"/>
      <c r="L131" s="101">
        <v>0</v>
      </c>
      <c r="M131" s="17"/>
      <c r="N131" s="135">
        <v>0</v>
      </c>
    </row>
    <row r="132" spans="1:14" ht="16.5" customHeight="1" x14ac:dyDescent="0.45">
      <c r="A132" s="14" t="s">
        <v>232</v>
      </c>
      <c r="H132" s="101" t="s">
        <v>73</v>
      </c>
      <c r="I132" s="87"/>
      <c r="J132" s="50" t="s">
        <v>73</v>
      </c>
      <c r="K132" s="87"/>
      <c r="L132" s="101">
        <v>60074200</v>
      </c>
      <c r="M132" s="47"/>
      <c r="N132" s="50" t="s">
        <v>73</v>
      </c>
    </row>
    <row r="133" spans="1:14" ht="16.5" customHeight="1" x14ac:dyDescent="0.45">
      <c r="A133" s="14"/>
      <c r="H133" s="50"/>
      <c r="I133" s="87"/>
      <c r="J133" s="50"/>
      <c r="K133" s="47"/>
      <c r="L133" s="50"/>
      <c r="M133" s="87"/>
      <c r="N133" s="50"/>
    </row>
    <row r="134" spans="1:14" ht="16.5" customHeight="1" x14ac:dyDescent="0.45">
      <c r="A134" s="14"/>
      <c r="H134" s="50"/>
      <c r="I134" s="87"/>
      <c r="J134" s="50"/>
      <c r="K134" s="47"/>
      <c r="L134" s="50"/>
      <c r="M134" s="87"/>
      <c r="N134" s="50"/>
    </row>
    <row r="135" spans="1:14" ht="16.5" customHeight="1" x14ac:dyDescent="0.45">
      <c r="A135" s="14"/>
      <c r="H135" s="50"/>
      <c r="I135" s="87"/>
      <c r="J135" s="50"/>
      <c r="K135" s="47"/>
      <c r="L135" s="50"/>
      <c r="M135" s="87"/>
      <c r="N135" s="50"/>
    </row>
    <row r="136" spans="1:14" ht="16.5" customHeight="1" x14ac:dyDescent="0.45">
      <c r="A136" s="14"/>
      <c r="H136" s="50"/>
      <c r="I136" s="87"/>
      <c r="J136" s="50"/>
      <c r="K136" s="47"/>
      <c r="L136" s="50"/>
      <c r="M136" s="87"/>
      <c r="N136" s="50"/>
    </row>
    <row r="137" spans="1:14" ht="16.5" customHeight="1" x14ac:dyDescent="0.45">
      <c r="A137" s="14"/>
      <c r="H137" s="50"/>
      <c r="I137" s="87"/>
      <c r="J137" s="50"/>
      <c r="K137" s="47"/>
      <c r="L137" s="50"/>
      <c r="M137" s="87"/>
      <c r="N137" s="50"/>
    </row>
    <row r="138" spans="1:14" ht="16.5" customHeight="1" x14ac:dyDescent="0.45">
      <c r="A138" s="14"/>
      <c r="H138" s="50"/>
      <c r="I138" s="87"/>
      <c r="J138" s="50"/>
      <c r="K138" s="47"/>
      <c r="L138" s="50"/>
      <c r="M138" s="87"/>
      <c r="N138" s="50"/>
    </row>
    <row r="139" spans="1:14" ht="16.5" customHeight="1" x14ac:dyDescent="0.45">
      <c r="A139" s="14"/>
      <c r="H139" s="50"/>
      <c r="I139" s="87"/>
      <c r="J139" s="50"/>
      <c r="K139" s="47"/>
      <c r="L139" s="50"/>
      <c r="M139" s="87"/>
      <c r="N139" s="50"/>
    </row>
    <row r="140" spans="1:14" ht="16.5" customHeight="1" x14ac:dyDescent="0.45">
      <c r="A140" s="14"/>
      <c r="H140" s="50"/>
      <c r="I140" s="87"/>
      <c r="J140" s="50"/>
      <c r="K140" s="47"/>
      <c r="L140" s="50"/>
      <c r="M140" s="87"/>
      <c r="N140" s="50"/>
    </row>
    <row r="141" spans="1:14" ht="16.5" customHeight="1" x14ac:dyDescent="0.45">
      <c r="A141" s="14"/>
      <c r="H141" s="50"/>
      <c r="I141" s="87"/>
      <c r="J141" s="50"/>
      <c r="K141" s="47"/>
      <c r="L141" s="50"/>
      <c r="M141" s="87"/>
      <c r="N141" s="50"/>
    </row>
    <row r="142" spans="1:14" ht="16.5" customHeight="1" x14ac:dyDescent="0.45">
      <c r="A142" s="14"/>
      <c r="H142" s="50"/>
      <c r="I142" s="87"/>
      <c r="J142" s="50"/>
      <c r="K142" s="47"/>
      <c r="L142" s="50"/>
      <c r="M142" s="87"/>
      <c r="N142" s="50"/>
    </row>
    <row r="143" spans="1:14" ht="16.5" customHeight="1" x14ac:dyDescent="0.45">
      <c r="A143" s="14"/>
      <c r="H143" s="50"/>
      <c r="I143" s="87"/>
      <c r="J143" s="50"/>
      <c r="K143" s="47"/>
      <c r="L143" s="50"/>
      <c r="M143" s="87"/>
      <c r="N143" s="50"/>
    </row>
    <row r="144" spans="1:14" ht="16.5" customHeight="1" x14ac:dyDescent="0.45">
      <c r="A144" s="14"/>
      <c r="H144" s="50"/>
      <c r="I144" s="87"/>
      <c r="J144" s="50"/>
      <c r="K144" s="47"/>
      <c r="L144" s="50"/>
      <c r="M144" s="87"/>
      <c r="N144" s="50"/>
    </row>
    <row r="145" spans="1:14" ht="16.5" customHeight="1" x14ac:dyDescent="0.45">
      <c r="A145" s="14"/>
      <c r="H145" s="50"/>
      <c r="I145" s="87"/>
      <c r="J145" s="50"/>
      <c r="K145" s="47"/>
      <c r="L145" s="50"/>
      <c r="M145" s="87"/>
      <c r="N145" s="50"/>
    </row>
    <row r="146" spans="1:14" ht="16.5" customHeight="1" x14ac:dyDescent="0.45">
      <c r="A146" s="14"/>
      <c r="H146" s="50"/>
      <c r="I146" s="87"/>
      <c r="J146" s="50"/>
      <c r="K146" s="47"/>
      <c r="L146" s="50"/>
      <c r="M146" s="87"/>
      <c r="N146" s="50"/>
    </row>
    <row r="147" spans="1:14" ht="16.5" customHeight="1" x14ac:dyDescent="0.45">
      <c r="A147" s="14"/>
      <c r="H147" s="50"/>
      <c r="I147" s="87"/>
      <c r="J147" s="50"/>
      <c r="K147" s="47"/>
      <c r="L147" s="50"/>
      <c r="M147" s="87"/>
      <c r="N147" s="50"/>
    </row>
    <row r="148" spans="1:14" ht="16.5" customHeight="1" x14ac:dyDescent="0.45">
      <c r="A148" s="14"/>
      <c r="H148" s="50"/>
      <c r="I148" s="87"/>
      <c r="J148" s="50"/>
      <c r="K148" s="47"/>
      <c r="L148" s="50"/>
      <c r="M148" s="87"/>
      <c r="N148" s="50"/>
    </row>
    <row r="149" spans="1:14" ht="16.5" customHeight="1" x14ac:dyDescent="0.45">
      <c r="A149" s="14"/>
      <c r="H149" s="50"/>
      <c r="I149" s="87"/>
      <c r="J149" s="50"/>
      <c r="K149" s="47"/>
      <c r="L149" s="50"/>
      <c r="M149" s="87"/>
      <c r="N149" s="50"/>
    </row>
    <row r="150" spans="1:14" ht="16.5" customHeight="1" x14ac:dyDescent="0.45">
      <c r="A150" s="14"/>
      <c r="H150" s="50"/>
      <c r="I150" s="87"/>
      <c r="J150" s="50"/>
      <c r="K150" s="47"/>
      <c r="L150" s="50"/>
      <c r="M150" s="87"/>
      <c r="N150" s="50"/>
    </row>
    <row r="151" spans="1:14" ht="16.5" customHeight="1" x14ac:dyDescent="0.45">
      <c r="A151" s="14"/>
      <c r="H151" s="50"/>
      <c r="I151" s="87"/>
      <c r="J151" s="50"/>
      <c r="K151" s="47"/>
      <c r="L151" s="50"/>
      <c r="M151" s="87"/>
      <c r="N151" s="50"/>
    </row>
    <row r="152" spans="1:14" ht="16.5" customHeight="1" x14ac:dyDescent="0.45">
      <c r="A152" s="14"/>
      <c r="H152" s="50"/>
      <c r="I152" s="87"/>
      <c r="J152" s="50"/>
      <c r="K152" s="47"/>
      <c r="L152" s="50"/>
      <c r="M152" s="87"/>
      <c r="N152" s="50"/>
    </row>
    <row r="153" spans="1:14" ht="16.5" customHeight="1" x14ac:dyDescent="0.45">
      <c r="A153" s="14"/>
      <c r="H153" s="50"/>
      <c r="I153" s="87"/>
      <c r="J153" s="50"/>
      <c r="K153" s="47"/>
      <c r="L153" s="50"/>
      <c r="M153" s="87"/>
      <c r="N153" s="50"/>
    </row>
    <row r="154" spans="1:14" ht="16.5" customHeight="1" x14ac:dyDescent="0.45">
      <c r="A154" s="14"/>
      <c r="H154" s="50"/>
      <c r="I154" s="87"/>
      <c r="J154" s="50"/>
      <c r="K154" s="47"/>
      <c r="L154" s="50"/>
      <c r="M154" s="87"/>
      <c r="N154" s="50"/>
    </row>
    <row r="155" spans="1:14" ht="16.5" customHeight="1" x14ac:dyDescent="0.45">
      <c r="A155" s="14"/>
      <c r="H155" s="50"/>
      <c r="I155" s="87"/>
      <c r="J155" s="50"/>
      <c r="K155" s="47"/>
      <c r="L155" s="50"/>
      <c r="M155" s="87"/>
      <c r="N155" s="50"/>
    </row>
    <row r="156" spans="1:14" ht="16.5" customHeight="1" x14ac:dyDescent="0.45">
      <c r="A156" s="14"/>
      <c r="H156" s="50"/>
      <c r="I156" s="87"/>
      <c r="J156" s="50"/>
      <c r="K156" s="47"/>
      <c r="L156" s="50"/>
      <c r="M156" s="87"/>
      <c r="N156" s="50"/>
    </row>
    <row r="157" spans="1:14" ht="16.5" customHeight="1" x14ac:dyDescent="0.45">
      <c r="A157" s="14"/>
      <c r="H157" s="50"/>
      <c r="I157" s="87"/>
      <c r="J157" s="50"/>
      <c r="K157" s="47"/>
      <c r="L157" s="50"/>
      <c r="M157" s="87"/>
      <c r="N157" s="50"/>
    </row>
    <row r="158" spans="1:14" ht="16.5" customHeight="1" x14ac:dyDescent="0.45">
      <c r="A158" s="14"/>
      <c r="H158" s="50"/>
      <c r="I158" s="87"/>
      <c r="J158" s="50"/>
      <c r="K158" s="47"/>
      <c r="L158" s="50"/>
      <c r="M158" s="87"/>
      <c r="N158" s="50"/>
    </row>
    <row r="159" spans="1:14" ht="16.5" customHeight="1" x14ac:dyDescent="0.45">
      <c r="A159" s="14"/>
      <c r="H159" s="50"/>
      <c r="I159" s="87"/>
      <c r="J159" s="50"/>
      <c r="K159" s="47"/>
      <c r="L159" s="50"/>
      <c r="M159" s="87"/>
      <c r="N159" s="50"/>
    </row>
    <row r="160" spans="1:14" ht="16.5" customHeight="1" x14ac:dyDescent="0.45">
      <c r="A160" s="14"/>
      <c r="H160" s="50"/>
      <c r="I160" s="87"/>
      <c r="J160" s="50"/>
      <c r="K160" s="47"/>
      <c r="L160" s="50"/>
      <c r="M160" s="87"/>
      <c r="N160" s="50"/>
    </row>
    <row r="161" spans="1:14" ht="16.5" customHeight="1" x14ac:dyDescent="0.45">
      <c r="A161" s="14"/>
      <c r="H161" s="50"/>
      <c r="I161" s="87"/>
      <c r="J161" s="50"/>
      <c r="K161" s="47"/>
      <c r="L161" s="50"/>
      <c r="M161" s="87"/>
      <c r="N161" s="50"/>
    </row>
    <row r="162" spans="1:14" ht="16.5" customHeight="1" x14ac:dyDescent="0.45">
      <c r="A162" s="14"/>
      <c r="H162" s="50"/>
      <c r="I162" s="87"/>
      <c r="J162" s="50"/>
      <c r="K162" s="47"/>
      <c r="L162" s="50"/>
      <c r="M162" s="87"/>
      <c r="N162" s="50"/>
    </row>
    <row r="163" spans="1:14" ht="16.5" customHeight="1" x14ac:dyDescent="0.45">
      <c r="A163" s="14"/>
      <c r="H163" s="50"/>
      <c r="I163" s="87"/>
      <c r="J163" s="50"/>
      <c r="K163" s="47"/>
      <c r="L163" s="50"/>
      <c r="M163" s="87"/>
      <c r="N163" s="50"/>
    </row>
    <row r="164" spans="1:14" ht="16.5" customHeight="1" x14ac:dyDescent="0.45">
      <c r="A164" s="14"/>
      <c r="H164" s="50"/>
      <c r="I164" s="87"/>
      <c r="J164" s="50"/>
      <c r="K164" s="47"/>
      <c r="L164" s="50"/>
      <c r="M164" s="87"/>
      <c r="N164" s="50"/>
    </row>
    <row r="165" spans="1:14" ht="16.5" customHeight="1" x14ac:dyDescent="0.45">
      <c r="A165" s="14"/>
      <c r="H165" s="50"/>
      <c r="I165" s="87"/>
      <c r="J165" s="50"/>
      <c r="K165" s="47"/>
      <c r="L165" s="50"/>
      <c r="M165" s="87"/>
      <c r="N165" s="50"/>
    </row>
    <row r="166" spans="1:14" ht="16.5" customHeight="1" x14ac:dyDescent="0.45">
      <c r="A166" s="14"/>
      <c r="H166" s="50"/>
      <c r="I166" s="87"/>
      <c r="J166" s="50"/>
      <c r="K166" s="47"/>
      <c r="L166" s="50"/>
      <c r="M166" s="87"/>
      <c r="N166" s="50"/>
    </row>
    <row r="167" spans="1:14" ht="16.5" customHeight="1" x14ac:dyDescent="0.45">
      <c r="A167" s="14"/>
      <c r="H167" s="50"/>
      <c r="I167" s="87"/>
      <c r="J167" s="50"/>
      <c r="K167" s="47"/>
      <c r="L167" s="50"/>
      <c r="M167" s="87"/>
      <c r="N167" s="50"/>
    </row>
    <row r="168" spans="1:14" ht="16.5" customHeight="1" x14ac:dyDescent="0.45">
      <c r="A168" s="14"/>
      <c r="H168" s="50"/>
      <c r="I168" s="87"/>
      <c r="J168" s="50"/>
      <c r="K168" s="47"/>
      <c r="L168" s="50"/>
      <c r="M168" s="87"/>
      <c r="N168" s="50"/>
    </row>
    <row r="169" spans="1:14" ht="16.5" customHeight="1" x14ac:dyDescent="0.45">
      <c r="A169" s="14"/>
      <c r="H169" s="50"/>
      <c r="I169" s="87"/>
      <c r="J169" s="50"/>
      <c r="K169" s="47"/>
      <c r="L169" s="50"/>
      <c r="M169" s="87"/>
      <c r="N169" s="50"/>
    </row>
    <row r="170" spans="1:14" ht="15.75" customHeight="1" x14ac:dyDescent="0.45">
      <c r="A170" s="14"/>
      <c r="H170" s="50"/>
      <c r="I170" s="87"/>
      <c r="J170" s="50"/>
      <c r="K170" s="47"/>
      <c r="L170" s="50"/>
      <c r="M170" s="87"/>
      <c r="N170" s="50"/>
    </row>
    <row r="171" spans="1:14" ht="22.15" customHeight="1" x14ac:dyDescent="0.45">
      <c r="A171" s="244" t="str">
        <f>A57</f>
        <v>The notes to the consolidated and separate financial statements are an integral part of these financial statements.</v>
      </c>
      <c r="B171" s="244"/>
      <c r="C171" s="244"/>
      <c r="D171" s="244"/>
      <c r="E171" s="244"/>
      <c r="F171" s="244"/>
      <c r="G171" s="244"/>
      <c r="H171" s="244"/>
      <c r="I171" s="244"/>
      <c r="J171" s="244"/>
      <c r="K171" s="244"/>
      <c r="L171" s="244"/>
      <c r="M171" s="244"/>
      <c r="N171" s="244"/>
    </row>
  </sheetData>
  <mergeCells count="14">
    <mergeCell ref="H6:J6"/>
    <mergeCell ref="H7:J7"/>
    <mergeCell ref="L6:N6"/>
    <mergeCell ref="L7:N7"/>
    <mergeCell ref="H63:J63"/>
    <mergeCell ref="L63:N63"/>
    <mergeCell ref="H120:J120"/>
    <mergeCell ref="L120:N120"/>
    <mergeCell ref="A171:N171"/>
    <mergeCell ref="A57:N57"/>
    <mergeCell ref="H64:J64"/>
    <mergeCell ref="L64:N64"/>
    <mergeCell ref="H121:J121"/>
    <mergeCell ref="L121:N121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 BS</vt:lpstr>
      <vt:lpstr>10-11</vt:lpstr>
      <vt:lpstr>12 change conso</vt:lpstr>
      <vt:lpstr>13 change company</vt:lpstr>
      <vt:lpstr>14-16 CF</vt:lpstr>
      <vt:lpstr>'10-11'!Print_Area</vt:lpstr>
      <vt:lpstr>'12 change conso'!Print_Area</vt:lpstr>
      <vt:lpstr>'13 change company'!Print_Area</vt:lpstr>
      <vt:lpstr>'14-16 CF'!Print_Area</vt:lpstr>
      <vt:lpstr>'7-9 BS'!Print_Area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Nongluck Amornsathit</cp:lastModifiedBy>
  <cp:lastPrinted>2021-02-23T04:51:39Z</cp:lastPrinted>
  <dcterms:created xsi:type="dcterms:W3CDTF">1998-11-11T12:57:53Z</dcterms:created>
  <dcterms:modified xsi:type="dcterms:W3CDTF">2021-02-23T05:56:32Z</dcterms:modified>
</cp:coreProperties>
</file>