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hakdeetham\AppData\Local\Microsoft\Windows\INetCache\Content.Outlook\7S35SX1N\"/>
    </mc:Choice>
  </mc:AlternateContent>
  <xr:revisionPtr revIDLastSave="0" documentId="13_ncr:1_{C4A14679-FAA6-4B4D-BE86-D140898954A2}" xr6:coauthVersionLast="45" xr6:coauthVersionMax="45" xr10:uidLastSave="{00000000-0000-0000-0000-000000000000}"/>
  <bookViews>
    <workbookView xWindow="-110" yWindow="-110" windowWidth="19420" windowHeight="10560" tabRatio="652" xr2:uid="{00000000-000D-0000-FFFF-FFFF00000000}"/>
  </bookViews>
  <sheets>
    <sheet name="BS5-7" sheetId="1" r:id="rId1"/>
    <sheet name="PL8-9" sheetId="5" r:id="rId2"/>
    <sheet name="SH10" sheetId="6" r:id="rId3"/>
    <sheet name="SH11" sheetId="8" r:id="rId4"/>
    <sheet name="SH12" sheetId="7" r:id="rId5"/>
    <sheet name="SH13" sheetId="9" r:id="rId6"/>
    <sheet name="CF14-15" sheetId="3" r:id="rId7"/>
  </sheets>
  <definedNames>
    <definedName name="_xlnm.Print_Area" localSheetId="0">'BS5-7'!$A$1:$J$92</definedName>
    <definedName name="_xlnm.Print_Area" localSheetId="6">'CF14-15'!$A$1:$K$89</definedName>
    <definedName name="_xlnm.Print_Area" localSheetId="1">'PL8-9'!$A$1:$J$69</definedName>
    <definedName name="_xlnm.Print_Area" localSheetId="2">'SH10'!$A$1:$S$25</definedName>
    <definedName name="_xlnm.Print_Area" localSheetId="3">'SH11'!$A$1:$S$27</definedName>
    <definedName name="_xlnm.Print_Area" localSheetId="4">'SH12'!$A$1:$N$25</definedName>
    <definedName name="_xlnm.Print_Area" localSheetId="5">'SH13'!$A$1:$N$28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1" i="3" l="1"/>
  <c r="L23" i="9"/>
  <c r="N23" i="9" s="1"/>
  <c r="S23" i="8"/>
  <c r="O22" i="8"/>
  <c r="S22" i="8" s="1"/>
  <c r="K22" i="8"/>
  <c r="D67" i="5"/>
  <c r="I13" i="3" l="1"/>
  <c r="E13" i="3"/>
  <c r="H67" i="5"/>
  <c r="F67" i="5"/>
  <c r="E47" i="3" l="1"/>
  <c r="M23" i="8" l="1"/>
  <c r="H62" i="1"/>
  <c r="E10" i="3" l="1"/>
  <c r="N14" i="9" l="1"/>
  <c r="L14" i="9"/>
  <c r="J14" i="9"/>
  <c r="H14" i="9"/>
  <c r="F14" i="9"/>
  <c r="D14" i="9"/>
  <c r="L24" i="7"/>
  <c r="S12" i="8"/>
  <c r="Q12" i="8"/>
  <c r="O12" i="8"/>
  <c r="M12" i="8"/>
  <c r="K12" i="8"/>
  <c r="I12" i="8"/>
  <c r="G12" i="8"/>
  <c r="E12" i="8"/>
  <c r="C12" i="8"/>
  <c r="D26" i="1"/>
  <c r="H50" i="1" l="1"/>
  <c r="H26" i="1"/>
  <c r="K88" i="3" l="1"/>
  <c r="K68" i="3"/>
  <c r="G82" i="3"/>
  <c r="G88" i="3" s="1"/>
  <c r="G68" i="3"/>
  <c r="K47" i="3"/>
  <c r="K25" i="3"/>
  <c r="K35" i="3" s="1"/>
  <c r="K37" i="3" s="1"/>
  <c r="K71" i="3" s="1"/>
  <c r="K74" i="3" s="1"/>
  <c r="K76" i="3" s="1"/>
  <c r="G43" i="3"/>
  <c r="G47" i="3" s="1"/>
  <c r="G30" i="3"/>
  <c r="G25" i="3"/>
  <c r="J24" i="7"/>
  <c r="J22" i="7"/>
  <c r="H22" i="7"/>
  <c r="F22" i="7"/>
  <c r="D22" i="7"/>
  <c r="N17" i="7"/>
  <c r="L17" i="7"/>
  <c r="J17" i="7"/>
  <c r="H17" i="7"/>
  <c r="F17" i="7"/>
  <c r="D17" i="7"/>
  <c r="D24" i="7" s="1"/>
  <c r="H24" i="7"/>
  <c r="F24" i="7"/>
  <c r="M21" i="6"/>
  <c r="S20" i="6"/>
  <c r="Q21" i="6"/>
  <c r="Q23" i="6" s="1"/>
  <c r="S19" i="6"/>
  <c r="M15" i="6"/>
  <c r="K15" i="6"/>
  <c r="I15" i="6"/>
  <c r="I23" i="6" s="1"/>
  <c r="G15" i="6"/>
  <c r="G23" i="6" s="1"/>
  <c r="E15" i="6"/>
  <c r="E23" i="6" s="1"/>
  <c r="C15" i="6"/>
  <c r="C23" i="6" s="1"/>
  <c r="S14" i="6"/>
  <c r="S15" i="6" s="1"/>
  <c r="O15" i="6"/>
  <c r="J87" i="1"/>
  <c r="J89" i="1" s="1"/>
  <c r="F87" i="1"/>
  <c r="F89" i="1" s="1"/>
  <c r="J62" i="1"/>
  <c r="J64" i="1" s="1"/>
  <c r="J50" i="1"/>
  <c r="F62" i="1"/>
  <c r="F50" i="1"/>
  <c r="F64" i="1" s="1"/>
  <c r="J26" i="1"/>
  <c r="J14" i="1"/>
  <c r="F26" i="1"/>
  <c r="F14" i="1"/>
  <c r="F28" i="1" s="1"/>
  <c r="M23" i="6" l="1"/>
  <c r="J67" i="5"/>
  <c r="G35" i="3"/>
  <c r="G37" i="3" s="1"/>
  <c r="G71" i="3" s="1"/>
  <c r="G74" i="3" s="1"/>
  <c r="G76" i="3" s="1"/>
  <c r="F91" i="1"/>
  <c r="J91" i="1"/>
  <c r="J28" i="1"/>
  <c r="N22" i="7"/>
  <c r="N24" i="7" s="1"/>
  <c r="L22" i="7"/>
  <c r="K21" i="6"/>
  <c r="O21" i="6" s="1"/>
  <c r="S21" i="6" s="1"/>
  <c r="S23" i="6" s="1"/>
  <c r="K23" i="6" l="1"/>
  <c r="O23" i="6"/>
  <c r="E88" i="3"/>
  <c r="H14" i="1" l="1"/>
  <c r="D14" i="1"/>
  <c r="D28" i="1" s="1"/>
  <c r="E25" i="3" l="1"/>
  <c r="E35" i="3" s="1"/>
  <c r="F93" i="1" l="1"/>
  <c r="I18" i="8"/>
  <c r="I26" i="8" s="1"/>
  <c r="G18" i="8"/>
  <c r="G26" i="8" s="1"/>
  <c r="E18" i="8"/>
  <c r="E26" i="8" s="1"/>
  <c r="C18" i="8"/>
  <c r="C26" i="8" s="1"/>
  <c r="K18" i="8"/>
  <c r="M18" i="8"/>
  <c r="S18" i="8"/>
  <c r="H25" i="9"/>
  <c r="H27" i="9" s="1"/>
  <c r="H20" i="9"/>
  <c r="I47" i="3"/>
  <c r="E68" i="3"/>
  <c r="I68" i="3"/>
  <c r="I88" i="3"/>
  <c r="J25" i="9"/>
  <c r="J27" i="9" s="1"/>
  <c r="F25" i="9"/>
  <c r="F27" i="9" s="1"/>
  <c r="D25" i="9"/>
  <c r="D27" i="9" s="1"/>
  <c r="L20" i="9"/>
  <c r="J20" i="9"/>
  <c r="F20" i="9"/>
  <c r="D20" i="9"/>
  <c r="N20" i="9"/>
  <c r="Q24" i="8"/>
  <c r="Q26" i="8" s="1"/>
  <c r="M24" i="8"/>
  <c r="D50" i="1"/>
  <c r="D62" i="1"/>
  <c r="E87" i="1"/>
  <c r="G87" i="1"/>
  <c r="I87" i="1"/>
  <c r="O18" i="8"/>
  <c r="M26" i="8" l="1"/>
  <c r="D64" i="1"/>
  <c r="H64" i="1"/>
  <c r="H28" i="1"/>
  <c r="E37" i="3"/>
  <c r="E74" i="3" s="1"/>
  <c r="I10" i="3" l="1"/>
  <c r="K24" i="8"/>
  <c r="I25" i="3"/>
  <c r="I35" i="3" s="1"/>
  <c r="K26" i="8" l="1"/>
  <c r="O24" i="8"/>
  <c r="S24" i="8" s="1"/>
  <c r="I37" i="3"/>
  <c r="D87" i="1"/>
  <c r="D89" i="1" s="1"/>
  <c r="D91" i="1" s="1"/>
  <c r="D93" i="1" s="1"/>
  <c r="O26" i="8"/>
  <c r="N25" i="9"/>
  <c r="N27" i="9" s="1"/>
  <c r="L25" i="9"/>
  <c r="I71" i="3" l="1"/>
  <c r="I74" i="3" s="1"/>
  <c r="I76" i="3" s="1"/>
  <c r="H87" i="1"/>
  <c r="H89" i="1" s="1"/>
  <c r="H91" i="1" s="1"/>
  <c r="H93" i="1" s="1"/>
  <c r="L27" i="9"/>
  <c r="S26" i="8"/>
  <c r="E76" i="3" l="1"/>
  <c r="I91" i="3"/>
</calcChain>
</file>

<file path=xl/sharedStrings.xml><?xml version="1.0" encoding="utf-8"?>
<sst xmlns="http://schemas.openxmlformats.org/spreadsheetml/2006/main" count="396" uniqueCount="228">
  <si>
    <t>Consolidated</t>
  </si>
  <si>
    <t>Note</t>
  </si>
  <si>
    <t xml:space="preserve">Cash and cash equivalents </t>
  </si>
  <si>
    <t>Inventories</t>
  </si>
  <si>
    <t>Other non-current assets</t>
  </si>
  <si>
    <t>Retained earnings</t>
  </si>
  <si>
    <t>Other income</t>
  </si>
  <si>
    <t>Issued and</t>
  </si>
  <si>
    <t>Unappropriated</t>
  </si>
  <si>
    <t>Total</t>
  </si>
  <si>
    <t xml:space="preserve">   from financial institutions</t>
  </si>
  <si>
    <t xml:space="preserve">Bank overdrafts and short-term  </t>
  </si>
  <si>
    <t>(in Baht)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</si>
  <si>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</si>
  <si>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</si>
  <si>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</si>
  <si>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</si>
  <si>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</si>
  <si>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</si>
  <si>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</si>
  <si>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</si>
  <si>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</si>
  <si>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Current portion of long-term loans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</si>
  <si>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</si>
  <si>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</si>
  <si>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</si>
  <si>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</si>
  <si>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</si>
  <si>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</si>
  <si>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</si>
  <si>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Statements of cash flows</t>
  </si>
  <si>
    <t>Cash flows from operating activities</t>
  </si>
  <si>
    <t>Cash flows from investing activities</t>
  </si>
  <si>
    <t>Cash flows from financing activities</t>
  </si>
  <si>
    <t xml:space="preserve">   loans from financial institutions</t>
  </si>
  <si>
    <t xml:space="preserve">   Authorised share capital </t>
  </si>
  <si>
    <t xml:space="preserve">   Issued and paid-up share capital </t>
  </si>
  <si>
    <t xml:space="preserve">   Unappropriated </t>
  </si>
  <si>
    <t>paid-up</t>
  </si>
  <si>
    <t>share capital</t>
  </si>
  <si>
    <t>Total equity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</si>
  <si>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</si>
  <si>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</si>
  <si>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</si>
  <si>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</si>
  <si>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</si>
  <si>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</si>
  <si>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</si>
  <si>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</si>
  <si>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</si>
  <si>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</si>
  <si>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</si>
  <si>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</si>
  <si>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>Repayment of borrowings</t>
  </si>
  <si>
    <t xml:space="preserve">   Appropriated</t>
  </si>
  <si>
    <t xml:space="preserve">      Legal reserve </t>
  </si>
  <si>
    <t>Profit for the year</t>
  </si>
  <si>
    <t>Total liabilities and equity</t>
  </si>
  <si>
    <t>Liabilities and equity</t>
  </si>
  <si>
    <t xml:space="preserve">Equity </t>
  </si>
  <si>
    <t>Statements of changes in equity</t>
  </si>
  <si>
    <t>Administrative expenses</t>
  </si>
  <si>
    <t>Finance costs</t>
  </si>
  <si>
    <t>Legal reserve</t>
  </si>
  <si>
    <t xml:space="preserve"> </t>
  </si>
  <si>
    <t>Investment in subsidiaries</t>
  </si>
  <si>
    <t>Lighting and Equipment Public Company Limited and its Subsidiaries</t>
  </si>
  <si>
    <t>Profit before income tax expense</t>
  </si>
  <si>
    <t>Statements of financial position</t>
  </si>
  <si>
    <t>Non-controlling interests</t>
  </si>
  <si>
    <t>Statements of comprehensive income</t>
  </si>
  <si>
    <t xml:space="preserve">Other comprehensive income </t>
  </si>
  <si>
    <t xml:space="preserve">  Non-controlling interests</t>
  </si>
  <si>
    <t>Total comprehensive income for the year</t>
  </si>
  <si>
    <t>Non-</t>
  </si>
  <si>
    <t>owners of</t>
  </si>
  <si>
    <t xml:space="preserve">controlling </t>
  </si>
  <si>
    <t>interests</t>
  </si>
  <si>
    <t xml:space="preserve">    Profit</t>
  </si>
  <si>
    <t xml:space="preserve">    Other comprehensive income</t>
  </si>
  <si>
    <t>Employee benefit expense</t>
  </si>
  <si>
    <t xml:space="preserve">Basic earnings per share </t>
  </si>
  <si>
    <t xml:space="preserve">Diluted earnings per share </t>
  </si>
  <si>
    <t>Other receivables</t>
  </si>
  <si>
    <t>Other payables</t>
  </si>
  <si>
    <t>Comprehensive income for the year</t>
  </si>
  <si>
    <t>Deferred tax assets</t>
  </si>
  <si>
    <t>Net foreign exchange loss</t>
  </si>
  <si>
    <t>Writing-off witholding tax deducted at source</t>
  </si>
  <si>
    <t>31 December</t>
  </si>
  <si>
    <t>Dividends paid to owners of the Company</t>
  </si>
  <si>
    <t>Profit attributable to:</t>
  </si>
  <si>
    <t>Total comprehensive income attributable to:</t>
  </si>
  <si>
    <t>Time deposits pledged as collateral</t>
  </si>
  <si>
    <t xml:space="preserve">Trade accounts receivable </t>
  </si>
  <si>
    <t xml:space="preserve">Long-term loans from </t>
  </si>
  <si>
    <t xml:space="preserve">   Profit</t>
  </si>
  <si>
    <t xml:space="preserve">   Other comprehensive income</t>
  </si>
  <si>
    <t>Equity attributable to owners</t>
  </si>
  <si>
    <t xml:space="preserve">   and equipment</t>
  </si>
  <si>
    <t>Revenue from sale of goods and</t>
  </si>
  <si>
    <t xml:space="preserve">   rendering of services</t>
  </si>
  <si>
    <t>Supplemental disclosures of cash flows information:</t>
  </si>
  <si>
    <t xml:space="preserve">Property, plant and equipment purchased during </t>
  </si>
  <si>
    <t xml:space="preserve">   the year are detailed as follows:  </t>
  </si>
  <si>
    <t>Increase in property, plant and equipment</t>
  </si>
  <si>
    <t xml:space="preserve">   during the year</t>
  </si>
  <si>
    <t xml:space="preserve">Purchase of property, plant and equipment  </t>
  </si>
  <si>
    <t xml:space="preserve">   paid by cash</t>
  </si>
  <si>
    <t>4, 9</t>
  </si>
  <si>
    <t xml:space="preserve">  due after one year</t>
  </si>
  <si>
    <t xml:space="preserve">   dismantlement costs</t>
  </si>
  <si>
    <t xml:space="preserve">Dividend income </t>
  </si>
  <si>
    <t>Gain on diposal of investment property</t>
  </si>
  <si>
    <t>Items that will not be reclassified to profit or loss</t>
  </si>
  <si>
    <t>Cost of sale of goods and</t>
  </si>
  <si>
    <t>Investment properties</t>
  </si>
  <si>
    <t xml:space="preserve">   of the parent</t>
  </si>
  <si>
    <t>Revenue</t>
  </si>
  <si>
    <t>Total revenue</t>
  </si>
  <si>
    <t xml:space="preserve">  Owners of the parent</t>
  </si>
  <si>
    <t>Other components</t>
  </si>
  <si>
    <t>the parent</t>
  </si>
  <si>
    <t xml:space="preserve">    Dividends</t>
  </si>
  <si>
    <t xml:space="preserve">Non-current provisions </t>
  </si>
  <si>
    <t xml:space="preserve">   for employee benefits</t>
  </si>
  <si>
    <t>Unutilised warrants</t>
  </si>
  <si>
    <t>Distribution costs</t>
  </si>
  <si>
    <t>Items that will be reclassified subsequently</t>
  </si>
  <si>
    <t xml:space="preserve">Exchange differences on translating </t>
  </si>
  <si>
    <t xml:space="preserve">Total items that will be reclassified </t>
  </si>
  <si>
    <t xml:space="preserve">   subsequently to profit or loss</t>
  </si>
  <si>
    <t>Translating</t>
  </si>
  <si>
    <t xml:space="preserve">Unutilised </t>
  </si>
  <si>
    <t>warrants</t>
  </si>
  <si>
    <t>Tax expense</t>
  </si>
  <si>
    <t xml:space="preserve">Proceeds from sale of plant and equipment </t>
  </si>
  <si>
    <t xml:space="preserve">Acquisition of plant and equipment  </t>
  </si>
  <si>
    <t>Proceeds from sale of intangible assets</t>
  </si>
  <si>
    <t>Acquisition of intangible assets</t>
  </si>
  <si>
    <t xml:space="preserve">Interest received  </t>
  </si>
  <si>
    <t>Proceeds from sale of investment property</t>
  </si>
  <si>
    <t xml:space="preserve">   before effect of exchange rates</t>
  </si>
  <si>
    <t>Bad and doubtful debts expenses</t>
  </si>
  <si>
    <t xml:space="preserve">Net cash used in investing activities  </t>
  </si>
  <si>
    <t>Other component of equity</t>
  </si>
  <si>
    <t xml:space="preserve">   to profit or loss</t>
  </si>
  <si>
    <t>Cash and cash equivalents at 1 January</t>
  </si>
  <si>
    <t>Cash and cash equivalents at 31 December</t>
  </si>
  <si>
    <t xml:space="preserve">    Distributions to owners of the parent</t>
  </si>
  <si>
    <t>Transaction with owners, recorded directly in equity</t>
  </si>
  <si>
    <t xml:space="preserve">    Dividends </t>
  </si>
  <si>
    <t xml:space="preserve">    Distributions to owners </t>
  </si>
  <si>
    <t>Employee benefits paid</t>
  </si>
  <si>
    <t>Interest paid</t>
  </si>
  <si>
    <t>Losses (gains) on disposal of plant and equipment</t>
  </si>
  <si>
    <t xml:space="preserve">Losses on inventories devaluation (reversal) </t>
  </si>
  <si>
    <t>Taxes paid</t>
  </si>
  <si>
    <t>Year ended 31 December 2019</t>
  </si>
  <si>
    <t>Balance at 1 January 2019</t>
  </si>
  <si>
    <t>Balance at 31 December 2019</t>
  </si>
  <si>
    <t>Contract liabilities</t>
  </si>
  <si>
    <t>17</t>
  </si>
  <si>
    <t>Increase in finance lease liabilities</t>
  </si>
  <si>
    <t>16</t>
  </si>
  <si>
    <t xml:space="preserve">Provisions for asset </t>
  </si>
  <si>
    <t>Increase in provisions for asset dismantlement costs.</t>
  </si>
  <si>
    <t xml:space="preserve">Losses on remeasurements of </t>
  </si>
  <si>
    <t xml:space="preserve">   defined benefit plans</t>
  </si>
  <si>
    <t xml:space="preserve">Income tax relating to items that will not be </t>
  </si>
  <si>
    <t xml:space="preserve">   reclassified to profit or loss</t>
  </si>
  <si>
    <t xml:space="preserve">Total items that will not be reclassified </t>
  </si>
  <si>
    <t xml:space="preserve">Effect of exchange rate changes on </t>
  </si>
  <si>
    <t xml:space="preserve">   cash and cash  equivalents</t>
  </si>
  <si>
    <t>Year ended 31 December 2020</t>
  </si>
  <si>
    <t>Balance at 31 December 2020</t>
  </si>
  <si>
    <t>5, 26</t>
  </si>
  <si>
    <t>5, 7</t>
  </si>
  <si>
    <t>10, 13</t>
  </si>
  <si>
    <t>11, 13</t>
  </si>
  <si>
    <t>Right-of-use assets</t>
  </si>
  <si>
    <t>5, 14</t>
  </si>
  <si>
    <t>5, 15</t>
  </si>
  <si>
    <t>13</t>
  </si>
  <si>
    <t>18</t>
  </si>
  <si>
    <t>5</t>
  </si>
  <si>
    <t>22</t>
  </si>
  <si>
    <t>Balance at 31 December 2019 - as reported</t>
  </si>
  <si>
    <t xml:space="preserve">Net cash generated from operating </t>
  </si>
  <si>
    <t>Decrease in bank overdrafts and short-term borrowing</t>
  </si>
  <si>
    <t xml:space="preserve">   from financial institutions </t>
  </si>
  <si>
    <t xml:space="preserve">Net cash used in financing activities  </t>
  </si>
  <si>
    <t>Net increase in cash and cash equivalents</t>
  </si>
  <si>
    <t xml:space="preserve">Increase in other payables-purchase of plant </t>
  </si>
  <si>
    <t>Current portion of lease liabilities</t>
  </si>
  <si>
    <t xml:space="preserve">   (2019: Current portion of finance </t>
  </si>
  <si>
    <t xml:space="preserve">   lease liabilities)</t>
  </si>
  <si>
    <t>Lease liabilities</t>
  </si>
  <si>
    <t xml:space="preserve">   (2019: Finance lease liabilities)</t>
  </si>
  <si>
    <t xml:space="preserve">Other comprehensive income (expense) </t>
  </si>
  <si>
    <t xml:space="preserve">   for the year, net of tax</t>
  </si>
  <si>
    <t xml:space="preserve"> liability relating to a finance lease)</t>
  </si>
  <si>
    <t>a lessee for reduction of the outstanding</t>
  </si>
  <si>
    <r>
      <t>Payment of lease liabilities</t>
    </r>
    <r>
      <rPr>
        <i/>
        <sz val="11"/>
        <rFont val="Times New Roman"/>
        <family val="1"/>
      </rPr>
      <t xml:space="preserve"> (2019: Payment by </t>
    </r>
  </si>
  <si>
    <t xml:space="preserve">Adjustments to reconcile profit </t>
  </si>
  <si>
    <t>to cash receipts (payments)</t>
  </si>
  <si>
    <t>5, 8, 21</t>
  </si>
  <si>
    <t>5, 21</t>
  </si>
  <si>
    <t>Current contract liabilities</t>
  </si>
  <si>
    <t>Current income tax payable</t>
  </si>
  <si>
    <t>Non-current contract liabilities</t>
  </si>
  <si>
    <t>Share premium:</t>
  </si>
  <si>
    <t xml:space="preserve">  Share premium on ordinary shares</t>
  </si>
  <si>
    <t>Year ended 31 December</t>
  </si>
  <si>
    <t xml:space="preserve">   financial statements</t>
  </si>
  <si>
    <t>reserve</t>
  </si>
  <si>
    <t>of equity</t>
  </si>
  <si>
    <t>Impact of changes in accounting policies</t>
  </si>
  <si>
    <t xml:space="preserve">Balance at 1 January 2020 </t>
  </si>
  <si>
    <t xml:space="preserve">   Total distributions to owners of the parent</t>
  </si>
  <si>
    <t xml:space="preserve">   Total distributions to owners</t>
  </si>
  <si>
    <t>Net increase in cash and cash equivalents,</t>
  </si>
  <si>
    <t xml:space="preserve">Unrealised (gain) loss on foreign exchange </t>
  </si>
  <si>
    <t xml:space="preserve">Net cash from operating activities </t>
  </si>
  <si>
    <t>Acquisition of subsidiaries</t>
  </si>
  <si>
    <t xml:space="preserve">   financial institution</t>
  </si>
  <si>
    <t>Impairment loss recognised in profit or loss</t>
  </si>
  <si>
    <t>Proceeds from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</si>
</sst>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_ ;\(#,##0\)"/>
    <numFmt numFmtId="167" formatCode="_(* #,##0_);_(* \(#,##0\);_(* &quot;-&quot;??_);_(@_)"/>
    <numFmt numFmtId="168" formatCode="_-* #,##0_-;\-* #,##0_-;_-* &quot;-&quot;??_-;_-@_-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8"/>
      <name val="Times New Roman"/>
      <family val="1"/>
    </font>
    <font>
      <b/>
      <sz val="8"/>
      <name val="Times New Roman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04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49" fontId="2" fillId="0" borderId="0" xfId="0" applyNumberFormat="1" applyFont="1" applyAlignment="1"/>
    <xf numFmtId="0" fontId="0" fillId="0" borderId="0" xfId="0" applyBorder="1" applyAlignment="1"/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/>
    <xf numFmtId="164" fontId="7" fillId="0" borderId="0" xfId="0" applyNumberFormat="1" applyFont="1" applyAlignment="1"/>
    <xf numFmtId="0" fontId="7" fillId="0" borderId="0" xfId="0" applyFont="1" applyAlignment="1"/>
    <xf numFmtId="0" fontId="9" fillId="0" borderId="0" xfId="0" applyFont="1" applyBorder="1" applyAlignment="1"/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0" xfId="0" applyFont="1" applyAlignment="1"/>
    <xf numFmtId="166" fontId="11" fillId="0" borderId="0" xfId="0" applyNumberFormat="1" applyFont="1" applyAlignment="1"/>
    <xf numFmtId="0" fontId="11" fillId="0" borderId="0" xfId="0" applyFont="1" applyAlignment="1"/>
    <xf numFmtId="164" fontId="9" fillId="0" borderId="0" xfId="0" applyNumberFormat="1" applyFont="1" applyAlignment="1"/>
    <xf numFmtId="0" fontId="6" fillId="0" borderId="0" xfId="0" applyFont="1" applyAlignment="1"/>
    <xf numFmtId="0" fontId="9" fillId="0" borderId="0" xfId="0" applyFont="1" applyAlignment="1"/>
    <xf numFmtId="49" fontId="7" fillId="0" borderId="0" xfId="0" applyNumberFormat="1" applyFont="1" applyAlignment="1"/>
    <xf numFmtId="0" fontId="9" fillId="0" borderId="0" xfId="0" applyFont="1"/>
    <xf numFmtId="0" fontId="9" fillId="0" borderId="0" xfId="0" applyFont="1" applyAlignment="1">
      <alignment horizontal="center"/>
    </xf>
    <xf numFmtId="49" fontId="9" fillId="0" borderId="0" xfId="0" applyNumberFormat="1" applyFont="1" applyAlignment="1"/>
    <xf numFmtId="49" fontId="9" fillId="0" borderId="0" xfId="0" applyNumberFormat="1" applyFont="1" applyBorder="1" applyAlignment="1"/>
    <xf numFmtId="49" fontId="6" fillId="0" borderId="0" xfId="0" applyNumberFormat="1" applyFont="1" applyBorder="1" applyAlignment="1">
      <alignment horizontal="center"/>
    </xf>
    <xf numFmtId="49" fontId="10" fillId="0" borderId="0" xfId="0" applyNumberFormat="1" applyFont="1" applyAlignment="1"/>
    <xf numFmtId="164" fontId="15" fillId="0" borderId="0" xfId="0" applyNumberFormat="1" applyFont="1" applyAlignment="1"/>
    <xf numFmtId="49" fontId="10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7" fillId="0" borderId="0" xfId="0" applyFont="1" applyAlignment="1"/>
    <xf numFmtId="0" fontId="9" fillId="0" borderId="0" xfId="0" applyNumberFormat="1" applyFont="1" applyBorder="1" applyAlignment="1"/>
    <xf numFmtId="37" fontId="9" fillId="0" borderId="0" xfId="0" applyNumberFormat="1" applyFont="1" applyBorder="1" applyAlignment="1"/>
    <xf numFmtId="37" fontId="7" fillId="0" borderId="0" xfId="0" applyNumberFormat="1" applyFont="1" applyAlignment="1"/>
    <xf numFmtId="37" fontId="9" fillId="0" borderId="0" xfId="0" applyNumberFormat="1" applyFont="1" applyAlignment="1"/>
    <xf numFmtId="37" fontId="7" fillId="0" borderId="1" xfId="0" applyNumberFormat="1" applyFont="1" applyBorder="1" applyAlignment="1"/>
    <xf numFmtId="37" fontId="12" fillId="0" borderId="0" xfId="0" applyNumberFormat="1" applyFont="1" applyAlignment="1"/>
    <xf numFmtId="37" fontId="7" fillId="0" borderId="2" xfId="0" applyNumberFormat="1" applyFont="1" applyBorder="1" applyAlignment="1"/>
    <xf numFmtId="37" fontId="13" fillId="0" borderId="0" xfId="0" applyNumberFormat="1" applyFont="1" applyAlignment="1"/>
    <xf numFmtId="37" fontId="14" fillId="0" borderId="0" xfId="0" applyNumberFormat="1" applyFont="1" applyAlignment="1"/>
    <xf numFmtId="0" fontId="7" fillId="0" borderId="0" xfId="0" applyFont="1" applyAlignment="1">
      <alignment horizontal="center" wrapText="1"/>
    </xf>
    <xf numFmtId="37" fontId="15" fillId="0" borderId="0" xfId="0" applyNumberFormat="1" applyFont="1" applyAlignment="1"/>
    <xf numFmtId="37" fontId="7" fillId="0" borderId="3" xfId="0" applyNumberFormat="1" applyFont="1" applyBorder="1" applyAlignment="1"/>
    <xf numFmtId="37" fontId="7" fillId="0" borderId="0" xfId="0" applyNumberFormat="1" applyFont="1" applyBorder="1" applyAlignment="1"/>
    <xf numFmtId="37" fontId="11" fillId="0" borderId="0" xfId="0" applyNumberFormat="1" applyFont="1" applyAlignment="1"/>
    <xf numFmtId="37" fontId="11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Border="1" applyAlignment="1"/>
    <xf numFmtId="0" fontId="8" fillId="0" borderId="0" xfId="0" applyNumberFormat="1" applyFont="1" applyAlignment="1"/>
    <xf numFmtId="0" fontId="2" fillId="0" borderId="0" xfId="0" applyNumberFormat="1" applyFont="1" applyAlignment="1"/>
    <xf numFmtId="0" fontId="10" fillId="0" borderId="0" xfId="0" applyNumberFormat="1" applyFont="1" applyAlignment="1"/>
    <xf numFmtId="0" fontId="11" fillId="0" borderId="0" xfId="0" applyNumberFormat="1" applyFont="1" applyAlignment="1"/>
    <xf numFmtId="0" fontId="6" fillId="0" borderId="0" xfId="0" applyNumberFormat="1" applyFont="1" applyAlignment="1"/>
    <xf numFmtId="0" fontId="7" fillId="0" borderId="0" xfId="0" applyNumberFormat="1" applyFont="1" applyAlignment="1"/>
    <xf numFmtId="0" fontId="9" fillId="0" borderId="0" xfId="0" applyNumberFormat="1" applyFont="1" applyAlignment="1"/>
    <xf numFmtId="0" fontId="0" fillId="0" borderId="0" xfId="0" applyNumberFormat="1" applyAlignment="1"/>
    <xf numFmtId="49" fontId="9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43" fontId="9" fillId="0" borderId="0" xfId="1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37" fontId="7" fillId="0" borderId="0" xfId="1" applyNumberFormat="1" applyFont="1" applyFill="1" applyAlignment="1">
      <alignment horizontal="right"/>
    </xf>
    <xf numFmtId="43" fontId="7" fillId="0" borderId="0" xfId="1" applyFont="1" applyFill="1" applyAlignment="1"/>
    <xf numFmtId="37" fontId="9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49" fontId="10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37" fontId="7" fillId="0" borderId="4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9" fontId="0" fillId="0" borderId="0" xfId="0" applyNumberFormat="1" applyAlignment="1"/>
    <xf numFmtId="0" fontId="7" fillId="0" borderId="0" xfId="0" applyFont="1" applyFill="1" applyAlignment="1">
      <alignment horizontal="left"/>
    </xf>
    <xf numFmtId="0" fontId="18" fillId="0" borderId="0" xfId="0" applyFont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0" fontId="18" fillId="0" borderId="0" xfId="0" applyFont="1" applyBorder="1" applyAlignment="1"/>
    <xf numFmtId="164" fontId="7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18" fillId="0" borderId="0" xfId="0" applyFont="1" applyAlignment="1"/>
    <xf numFmtId="167" fontId="7" fillId="0" borderId="0" xfId="2" applyNumberFormat="1" applyFont="1" applyBorder="1" applyAlignment="1">
      <alignment horizontal="center"/>
    </xf>
    <xf numFmtId="164" fontId="9" fillId="0" borderId="0" xfId="0" applyNumberFormat="1" applyFont="1" applyBorder="1"/>
    <xf numFmtId="0" fontId="9" fillId="0" borderId="0" xfId="0" applyFont="1" applyFill="1"/>
    <xf numFmtId="167" fontId="9" fillId="0" borderId="1" xfId="2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7" fillId="0" borderId="0" xfId="0" applyNumberFormat="1" applyFont="1" applyBorder="1" applyAlignment="1"/>
    <xf numFmtId="43" fontId="9" fillId="0" borderId="0" xfId="2" applyFont="1" applyAlignment="1"/>
    <xf numFmtId="43" fontId="6" fillId="0" borderId="0" xfId="2" applyFont="1" applyAlignment="1"/>
    <xf numFmtId="43" fontId="7" fillId="0" borderId="0" xfId="2" applyFont="1" applyBorder="1" applyAlignment="1">
      <alignment horizontal="center"/>
    </xf>
    <xf numFmtId="43" fontId="9" fillId="0" borderId="0" xfId="2" applyFont="1" applyBorder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9" fillId="0" borderId="0" xfId="2" applyNumberFormat="1" applyFont="1" applyAlignment="1">
      <alignment horizontal="center"/>
    </xf>
    <xf numFmtId="167" fontId="9" fillId="0" borderId="0" xfId="2" applyNumberFormat="1" applyFont="1" applyAlignment="1"/>
    <xf numFmtId="167" fontId="9" fillId="0" borderId="0" xfId="2" applyNumberFormat="1" applyFont="1" applyBorder="1"/>
    <xf numFmtId="167" fontId="9" fillId="0" borderId="0" xfId="2" applyNumberFormat="1" applyFont="1" applyBorder="1" applyAlignment="1">
      <alignment horizontal="center"/>
    </xf>
    <xf numFmtId="167" fontId="7" fillId="0" borderId="3" xfId="2" applyNumberFormat="1" applyFont="1" applyBorder="1" applyAlignment="1">
      <alignment horizontal="center"/>
    </xf>
    <xf numFmtId="164" fontId="7" fillId="0" borderId="0" xfId="0" applyNumberFormat="1" applyFont="1" applyBorder="1"/>
    <xf numFmtId="0" fontId="7" fillId="0" borderId="0" xfId="0" applyFont="1" applyBorder="1" applyAlignment="1"/>
    <xf numFmtId="0" fontId="0" fillId="0" borderId="0" xfId="0" applyFont="1" applyFill="1" applyAlignment="1">
      <alignment horizontal="left"/>
    </xf>
    <xf numFmtId="0" fontId="0" fillId="0" borderId="0" xfId="0" applyFont="1" applyAlignment="1"/>
    <xf numFmtId="37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7" fontId="0" fillId="0" borderId="1" xfId="1" applyNumberFormat="1" applyFont="1" applyFill="1" applyBorder="1" applyAlignment="1">
      <alignment horizontal="center"/>
    </xf>
    <xf numFmtId="0" fontId="7" fillId="0" borderId="0" xfId="0" applyFont="1"/>
    <xf numFmtId="43" fontId="11" fillId="0" borderId="0" xfId="1" applyFont="1" applyAlignment="1">
      <alignment horizontal="right"/>
    </xf>
    <xf numFmtId="43" fontId="0" fillId="0" borderId="0" xfId="1" applyFont="1" applyAlignment="1"/>
    <xf numFmtId="167" fontId="9" fillId="0" borderId="0" xfId="1" applyNumberFormat="1" applyFont="1" applyAlignment="1"/>
    <xf numFmtId="164" fontId="0" fillId="0" borderId="0" xfId="0" applyNumberFormat="1" applyFont="1" applyAlignment="1"/>
    <xf numFmtId="167" fontId="9" fillId="0" borderId="0" xfId="0" applyNumberFormat="1" applyFont="1" applyFill="1" applyBorder="1" applyAlignment="1">
      <alignment horizontal="right"/>
    </xf>
    <xf numFmtId="167" fontId="11" fillId="0" borderId="0" xfId="1" applyNumberFormat="1" applyFont="1" applyAlignment="1"/>
    <xf numFmtId="167" fontId="11" fillId="0" borderId="0" xfId="1" applyNumberFormat="1" applyFont="1" applyAlignment="1">
      <alignment horizontal="right"/>
    </xf>
    <xf numFmtId="167" fontId="11" fillId="0" borderId="0" xfId="0" applyNumberFormat="1" applyFont="1" applyAlignment="1"/>
    <xf numFmtId="164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49" fontId="0" fillId="0" borderId="0" xfId="0" applyNumberFormat="1" applyFont="1" applyBorder="1" applyAlignment="1"/>
    <xf numFmtId="49" fontId="0" fillId="0" borderId="0" xfId="0" applyNumberFormat="1" applyFont="1" applyAlignment="1"/>
    <xf numFmtId="37" fontId="0" fillId="0" borderId="0" xfId="0" applyNumberFormat="1" applyFont="1" applyAlignment="1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wrapText="1"/>
    </xf>
    <xf numFmtId="37" fontId="0" fillId="0" borderId="0" xfId="0" applyNumberFormat="1" applyFont="1" applyBorder="1" applyAlignment="1"/>
    <xf numFmtId="49" fontId="0" fillId="0" borderId="0" xfId="0" applyNumberFormat="1" applyFont="1" applyFill="1" applyAlignment="1"/>
    <xf numFmtId="167" fontId="7" fillId="0" borderId="1" xfId="2" applyNumberFormat="1" applyFont="1" applyBorder="1" applyAlignment="1">
      <alignment horizontal="center"/>
    </xf>
    <xf numFmtId="0" fontId="11" fillId="0" borderId="0" xfId="0" applyFont="1" applyFill="1" applyAlignment="1"/>
    <xf numFmtId="37" fontId="11" fillId="0" borderId="0" xfId="0" applyNumberFormat="1" applyFont="1" applyFill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37" fontId="9" fillId="0" borderId="0" xfId="0" applyNumberFormat="1" applyFont="1" applyFill="1" applyBorder="1" applyAlignment="1"/>
    <xf numFmtId="37" fontId="9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0" applyNumberFormat="1" applyFill="1" applyAlignment="1"/>
    <xf numFmtId="37" fontId="11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Fill="1"/>
    <xf numFmtId="167" fontId="9" fillId="0" borderId="0" xfId="2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64" fontId="18" fillId="0" borderId="0" xfId="0" applyNumberFormat="1" applyFont="1" applyFill="1" applyBorder="1"/>
    <xf numFmtId="167" fontId="9" fillId="0" borderId="1" xfId="2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center"/>
    </xf>
    <xf numFmtId="167" fontId="9" fillId="0" borderId="0" xfId="0" applyNumberFormat="1" applyFont="1" applyFill="1" applyBorder="1"/>
    <xf numFmtId="167" fontId="11" fillId="0" borderId="0" xfId="1" applyNumberFormat="1" applyFont="1" applyFill="1" applyAlignment="1">
      <alignment horizontal="right"/>
    </xf>
    <xf numFmtId="167" fontId="11" fillId="0" borderId="0" xfId="0" applyNumberFormat="1" applyFont="1" applyFill="1" applyAlignment="1"/>
    <xf numFmtId="164" fontId="18" fillId="0" borderId="0" xfId="0" applyNumberFormat="1" applyFont="1" applyFill="1" applyAlignment="1"/>
    <xf numFmtId="167" fontId="7" fillId="0" borderId="0" xfId="2" applyNumberFormat="1" applyFont="1" applyFill="1" applyBorder="1" applyAlignment="1">
      <alignment horizontal="center"/>
    </xf>
    <xf numFmtId="167" fontId="0" fillId="0" borderId="0" xfId="1" applyNumberFormat="1" applyFont="1" applyAlignment="1"/>
    <xf numFmtId="167" fontId="9" fillId="0" borderId="0" xfId="1" applyNumberFormat="1" applyFont="1" applyFill="1" applyAlignment="1"/>
    <xf numFmtId="167" fontId="0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7" fillId="0" borderId="0" xfId="0" applyNumberFormat="1" applyFont="1" applyFill="1" applyAlignment="1"/>
    <xf numFmtId="167" fontId="17" fillId="0" borderId="0" xfId="1" applyNumberFormat="1" applyFont="1" applyAlignment="1"/>
    <xf numFmtId="167" fontId="0" fillId="0" borderId="1" xfId="1" applyNumberFormat="1" applyFont="1" applyBorder="1" applyAlignment="1"/>
    <xf numFmtId="167" fontId="7" fillId="0" borderId="1" xfId="1" applyNumberFormat="1" applyFont="1" applyBorder="1" applyAlignment="1"/>
    <xf numFmtId="167" fontId="7" fillId="0" borderId="2" xfId="1" applyNumberFormat="1" applyFont="1" applyBorder="1" applyAlignment="1"/>
    <xf numFmtId="167" fontId="0" fillId="0" borderId="0" xfId="1" applyNumberFormat="1" applyFont="1" applyBorder="1" applyAlignment="1"/>
    <xf numFmtId="167" fontId="7" fillId="0" borderId="0" xfId="1" applyNumberFormat="1" applyFont="1" applyAlignment="1"/>
    <xf numFmtId="167" fontId="7" fillId="0" borderId="3" xfId="1" applyNumberFormat="1" applyFont="1" applyBorder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center"/>
    </xf>
    <xf numFmtId="167" fontId="21" fillId="0" borderId="0" xfId="2" applyNumberFormat="1" applyFont="1" applyBorder="1" applyAlignment="1">
      <alignment horizontal="center" vertical="center"/>
    </xf>
    <xf numFmtId="167" fontId="21" fillId="0" borderId="0" xfId="2" applyNumberFormat="1" applyFont="1" applyFill="1" applyBorder="1" applyAlignment="1">
      <alignment vertical="center"/>
    </xf>
    <xf numFmtId="0" fontId="21" fillId="0" borderId="0" xfId="0" applyFont="1" applyAlignment="1"/>
    <xf numFmtId="167" fontId="9" fillId="0" borderId="0" xfId="2" applyNumberFormat="1" applyFont="1" applyFill="1" applyAlignment="1"/>
    <xf numFmtId="167" fontId="9" fillId="0" borderId="0" xfId="2" applyNumberFormat="1" applyFont="1" applyFill="1" applyBorder="1" applyAlignment="1"/>
    <xf numFmtId="167" fontId="9" fillId="0" borderId="1" xfId="2" applyNumberFormat="1" applyFont="1" applyFill="1" applyBorder="1" applyAlignment="1"/>
    <xf numFmtId="164" fontId="9" fillId="0" borderId="1" xfId="0" applyNumberFormat="1" applyFont="1" applyBorder="1" applyAlignment="1"/>
    <xf numFmtId="167" fontId="7" fillId="0" borderId="1" xfId="2" applyNumberFormat="1" applyFont="1" applyBorder="1" applyAlignment="1">
      <alignment horizontal="center" vertical="center"/>
    </xf>
    <xf numFmtId="167" fontId="7" fillId="0" borderId="5" xfId="2" applyNumberFormat="1" applyFont="1" applyBorder="1" applyAlignment="1">
      <alignment horizontal="center"/>
    </xf>
    <xf numFmtId="0" fontId="0" fillId="0" borderId="0" xfId="0" applyNumberFormat="1" applyFont="1" applyAlignment="1"/>
    <xf numFmtId="168" fontId="0" fillId="0" borderId="0" xfId="1" applyNumberFormat="1" applyFont="1" applyAlignment="1"/>
    <xf numFmtId="168" fontId="0" fillId="0" borderId="0" xfId="1" applyNumberFormat="1" applyFont="1" applyBorder="1" applyAlignment="1"/>
    <xf numFmtId="168" fontId="0" fillId="0" borderId="0" xfId="0" applyNumberFormat="1" applyFont="1" applyAlignment="1"/>
    <xf numFmtId="168" fontId="0" fillId="0" borderId="0" xfId="0" applyNumberFormat="1" applyFont="1" applyBorder="1" applyAlignment="1"/>
    <xf numFmtId="167" fontId="0" fillId="0" borderId="0" xfId="0" applyNumberFormat="1" applyFont="1" applyAlignment="1"/>
    <xf numFmtId="168" fontId="0" fillId="0" borderId="0" xfId="1" applyNumberFormat="1" applyFont="1" applyFill="1" applyAlignment="1"/>
    <xf numFmtId="168" fontId="0" fillId="0" borderId="0" xfId="1" applyNumberFormat="1" applyFont="1" applyAlignment="1">
      <alignment horizontal="center"/>
    </xf>
    <xf numFmtId="168" fontId="0" fillId="0" borderId="1" xfId="1" applyNumberFormat="1" applyFont="1" applyBorder="1" applyAlignment="1"/>
    <xf numFmtId="168" fontId="0" fillId="0" borderId="0" xfId="0" applyNumberFormat="1" applyFont="1" applyFill="1" applyAlignment="1"/>
    <xf numFmtId="41" fontId="0" fillId="0" borderId="0" xfId="1" applyNumberFormat="1" applyFont="1" applyAlignment="1"/>
    <xf numFmtId="41" fontId="0" fillId="0" borderId="1" xfId="1" applyNumberFormat="1" applyFont="1" applyBorder="1" applyAlignment="1"/>
    <xf numFmtId="41" fontId="0" fillId="0" borderId="0" xfId="0" applyNumberFormat="1" applyFont="1" applyAlignment="1"/>
    <xf numFmtId="41" fontId="0" fillId="0" borderId="1" xfId="0" applyNumberFormat="1" applyFont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/>
    <xf numFmtId="164" fontId="0" fillId="0" borderId="2" xfId="1" applyNumberFormat="1" applyFont="1" applyBorder="1" applyAlignment="1"/>
    <xf numFmtId="41" fontId="0" fillId="0" borderId="0" xfId="1" applyNumberFormat="1" applyFont="1" applyBorder="1" applyAlignment="1"/>
    <xf numFmtId="41" fontId="0" fillId="0" borderId="0" xfId="0" applyNumberFormat="1" applyFont="1" applyBorder="1" applyAlignment="1"/>
    <xf numFmtId="41" fontId="9" fillId="0" borderId="0" xfId="1" applyNumberFormat="1" applyFont="1" applyAlignment="1"/>
    <xf numFmtId="41" fontId="9" fillId="0" borderId="0" xfId="0" applyNumberFormat="1" applyFont="1" applyAlignment="1"/>
    <xf numFmtId="41" fontId="9" fillId="0" borderId="0" xfId="0" applyNumberFormat="1" applyFont="1" applyBorder="1" applyAlignment="1"/>
    <xf numFmtId="41" fontId="9" fillId="0" borderId="1" xfId="0" applyNumberFormat="1" applyFont="1" applyBorder="1" applyAlignment="1"/>
    <xf numFmtId="164" fontId="9" fillId="0" borderId="0" xfId="0" applyNumberFormat="1" applyFont="1" applyFill="1" applyBorder="1" applyAlignment="1"/>
    <xf numFmtId="41" fontId="0" fillId="0" borderId="1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center"/>
    </xf>
    <xf numFmtId="41" fontId="9" fillId="0" borderId="1" xfId="1" applyNumberFormat="1" applyFont="1" applyFill="1" applyBorder="1" applyAlignment="1">
      <alignment horizontal="center"/>
    </xf>
    <xf numFmtId="167" fontId="11" fillId="0" borderId="0" xfId="0" applyNumberFormat="1" applyFont="1" applyBorder="1" applyAlignment="1"/>
    <xf numFmtId="167" fontId="11" fillId="0" borderId="0" xfId="0" applyNumberFormat="1" applyFont="1" applyAlignment="1">
      <alignment horizontal="right"/>
    </xf>
    <xf numFmtId="167" fontId="11" fillId="0" borderId="1" xfId="0" applyNumberFormat="1" applyFont="1" applyBorder="1" applyAlignment="1"/>
    <xf numFmtId="167" fontId="9" fillId="0" borderId="0" xfId="0" applyNumberFormat="1" applyFont="1" applyFill="1" applyAlignment="1"/>
    <xf numFmtId="167" fontId="9" fillId="0" borderId="1" xfId="0" applyNumberFormat="1" applyFont="1" applyFill="1" applyBorder="1" applyAlignment="1"/>
    <xf numFmtId="167" fontId="9" fillId="0" borderId="1" xfId="0" applyNumberFormat="1" applyFont="1" applyBorder="1" applyAlignment="1"/>
    <xf numFmtId="167" fontId="9" fillId="0" borderId="0" xfId="0" applyNumberFormat="1" applyFont="1" applyAlignment="1"/>
    <xf numFmtId="167" fontId="9" fillId="0" borderId="1" xfId="1" applyNumberFormat="1" applyFont="1" applyBorder="1" applyAlignment="1"/>
    <xf numFmtId="167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 applyBorder="1" applyAlignment="1">
      <alignment horizontal="right"/>
    </xf>
    <xf numFmtId="167" fontId="11" fillId="0" borderId="0" xfId="0" applyNumberFormat="1" applyFont="1" applyFill="1" applyBorder="1" applyAlignment="1"/>
    <xf numFmtId="164" fontId="0" fillId="0" borderId="0" xfId="1" applyNumberFormat="1" applyFont="1" applyAlignment="1"/>
    <xf numFmtId="167" fontId="7" fillId="0" borderId="0" xfId="1" applyNumberFormat="1" applyFont="1" applyFill="1" applyAlignment="1"/>
    <xf numFmtId="43" fontId="9" fillId="0" borderId="0" xfId="1" applyFont="1" applyAlignment="1"/>
    <xf numFmtId="43" fontId="9" fillId="0" borderId="0" xfId="0" applyNumberFormat="1" applyFont="1" applyFill="1" applyBorder="1"/>
    <xf numFmtId="167" fontId="9" fillId="0" borderId="0" xfId="2" quotePrefix="1" applyNumberFormat="1" applyFont="1" applyAlignment="1">
      <alignment horizontal="center"/>
    </xf>
    <xf numFmtId="0" fontId="22" fillId="2" borderId="0" xfId="0" applyFont="1" applyFill="1" applyBorder="1" applyAlignment="1">
      <alignment horizontal="center"/>
    </xf>
    <xf numFmtId="164" fontId="0" fillId="2" borderId="0" xfId="0" applyNumberFormat="1" applyFont="1" applyFill="1" applyBorder="1" applyAlignment="1"/>
    <xf numFmtId="164" fontId="0" fillId="0" borderId="1" xfId="0" applyNumberFormat="1" applyFont="1" applyBorder="1" applyAlignment="1"/>
    <xf numFmtId="0" fontId="7" fillId="0" borderId="0" xfId="0" applyFont="1" applyFill="1" applyBorder="1" applyAlignment="1"/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67" fontId="18" fillId="0" borderId="0" xfId="1" applyNumberFormat="1" applyFont="1" applyFill="1" applyBorder="1"/>
    <xf numFmtId="49" fontId="18" fillId="0" borderId="0" xfId="0" applyNumberFormat="1" applyFont="1" applyFill="1"/>
    <xf numFmtId="167" fontId="23" fillId="0" borderId="0" xfId="0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43" fontId="9" fillId="0" borderId="1" xfId="1" applyFont="1" applyFill="1" applyBorder="1" applyAlignment="1">
      <alignment horizontal="right"/>
    </xf>
    <xf numFmtId="167" fontId="9" fillId="0" borderId="0" xfId="1" applyNumberFormat="1" applyFont="1" applyFill="1" applyBorder="1"/>
    <xf numFmtId="49" fontId="9" fillId="0" borderId="0" xfId="0" applyNumberFormat="1" applyFont="1" applyFill="1"/>
    <xf numFmtId="167" fontId="7" fillId="0" borderId="2" xfId="2" applyNumberFormat="1" applyFont="1" applyFill="1" applyBorder="1" applyAlignment="1"/>
    <xf numFmtId="49" fontId="9" fillId="0" borderId="0" xfId="0" applyNumberFormat="1" applyFont="1" applyFill="1" applyBorder="1"/>
    <xf numFmtId="49" fontId="18" fillId="0" borderId="0" xfId="0" applyNumberFormat="1" applyFont="1" applyFill="1" applyBorder="1"/>
    <xf numFmtId="0" fontId="10" fillId="0" borderId="0" xfId="0" applyFont="1" applyFill="1" applyBorder="1" applyAlignment="1"/>
    <xf numFmtId="165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center"/>
    </xf>
    <xf numFmtId="37" fontId="9" fillId="0" borderId="1" xfId="0" applyNumberFormat="1" applyFont="1" applyBorder="1" applyAlignment="1"/>
    <xf numFmtId="37" fontId="7" fillId="0" borderId="4" xfId="0" applyNumberFormat="1" applyFont="1" applyBorder="1" applyAlignment="1"/>
    <xf numFmtId="41" fontId="0" fillId="0" borderId="1" xfId="1" applyNumberFormat="1" applyFont="1" applyFill="1" applyBorder="1" applyAlignment="1"/>
    <xf numFmtId="41" fontId="0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167" fontId="7" fillId="0" borderId="0" xfId="1" applyNumberFormat="1" applyFont="1"/>
    <xf numFmtId="167" fontId="9" fillId="0" borderId="1" xfId="1" applyNumberFormat="1" applyFont="1" applyFill="1" applyBorder="1"/>
    <xf numFmtId="0" fontId="0" fillId="0" borderId="0" xfId="0" applyFont="1" applyBorder="1" applyAlignment="1">
      <alignment horizontal="center"/>
    </xf>
    <xf numFmtId="39" fontId="9" fillId="0" borderId="0" xfId="0" applyNumberFormat="1" applyFont="1" applyAlignment="1"/>
    <xf numFmtId="43" fontId="0" fillId="0" borderId="0" xfId="1" applyNumberFormat="1" applyFont="1" applyAlignment="1"/>
    <xf numFmtId="41" fontId="18" fillId="0" borderId="0" xfId="0" applyNumberFormat="1" applyFont="1" applyBorder="1" applyAlignment="1"/>
    <xf numFmtId="167" fontId="0" fillId="0" borderId="0" xfId="0" applyNumberFormat="1" applyAlignment="1"/>
    <xf numFmtId="164" fontId="7" fillId="0" borderId="2" xfId="0" applyNumberFormat="1" applyFont="1" applyBorder="1" applyAlignment="1"/>
    <xf numFmtId="167" fontId="9" fillId="0" borderId="5" xfId="2" applyNumberFormat="1" applyFont="1" applyBorder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9" fillId="0" borderId="1" xfId="1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0" fillId="0" borderId="0" xfId="0" applyFont="1" applyFill="1"/>
    <xf numFmtId="168" fontId="0" fillId="0" borderId="0" xfId="1" applyNumberFormat="1" applyFont="1" applyFill="1" applyAlignment="1">
      <alignment horizontal="center"/>
    </xf>
    <xf numFmtId="167" fontId="9" fillId="2" borderId="0" xfId="2" applyNumberFormat="1" applyFont="1" applyFill="1" applyAlignment="1">
      <alignment horizontal="center"/>
    </xf>
    <xf numFmtId="167" fontId="9" fillId="2" borderId="0" xfId="2" applyNumberFormat="1" applyFont="1" applyFill="1" applyBorder="1"/>
    <xf numFmtId="167" fontId="9" fillId="2" borderId="0" xfId="2" applyNumberFormat="1" applyFont="1" applyFill="1" applyBorder="1" applyAlignment="1">
      <alignment horizontal="center"/>
    </xf>
    <xf numFmtId="167" fontId="9" fillId="2" borderId="0" xfId="2" applyNumberFormat="1" applyFont="1" applyFill="1" applyAlignment="1"/>
    <xf numFmtId="43" fontId="9" fillId="0" borderId="0" xfId="1" applyNumberFormat="1" applyFont="1" applyFill="1" applyBorder="1" applyAlignment="1">
      <alignment horizontal="right"/>
    </xf>
    <xf numFmtId="43" fontId="9" fillId="0" borderId="1" xfId="1" applyNumberFormat="1" applyFont="1" applyFill="1" applyBorder="1" applyAlignment="1">
      <alignment horizontal="right"/>
    </xf>
    <xf numFmtId="167" fontId="9" fillId="0" borderId="0" xfId="2" applyNumberFormat="1" applyFont="1" applyFill="1" applyBorder="1"/>
    <xf numFmtId="167" fontId="9" fillId="0" borderId="0" xfId="2" quotePrefix="1" applyNumberFormat="1" applyFont="1" applyFill="1" applyAlignment="1">
      <alignment horizontal="center"/>
    </xf>
    <xf numFmtId="49" fontId="6" fillId="0" borderId="0" xfId="0" applyNumberFormat="1" applyFont="1" applyAlignment="1"/>
    <xf numFmtId="167" fontId="7" fillId="0" borderId="0" xfId="1" applyNumberFormat="1" applyFont="1" applyFill="1" applyBorder="1" applyAlignment="1">
      <alignment horizontal="right"/>
    </xf>
    <xf numFmtId="164" fontId="0" fillId="0" borderId="0" xfId="0" applyNumberFormat="1" applyFont="1" applyBorder="1"/>
    <xf numFmtId="0" fontId="6" fillId="0" borderId="0" xfId="0" applyFont="1" applyFill="1" applyAlignment="1"/>
    <xf numFmtId="43" fontId="7" fillId="0" borderId="1" xfId="1" applyFont="1" applyFill="1" applyBorder="1" applyAlignment="1">
      <alignment horizontal="right"/>
    </xf>
    <xf numFmtId="167" fontId="7" fillId="0" borderId="0" xfId="0" applyNumberFormat="1" applyFont="1"/>
    <xf numFmtId="37" fontId="0" fillId="0" borderId="0" xfId="0" applyNumberFormat="1" applyAlignment="1"/>
    <xf numFmtId="0" fontId="7" fillId="0" borderId="0" xfId="0" applyFont="1" applyBorder="1" applyAlignment="1">
      <alignment horizontal="center"/>
    </xf>
    <xf numFmtId="167" fontId="0" fillId="0" borderId="0" xfId="1" quotePrefix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O94"/>
  <sheetViews>
    <sheetView showGridLines="0" tabSelected="1" view="pageBreakPreview" zoomScale="71" zoomScaleNormal="90" zoomScaleSheetLayoutView="90" workbookViewId="0">
      <selection activeCell="H93" sqref="H93"/>
    </sheetView>
  </sheetViews>
  <sheetFormatPr defaultColWidth="9.1796875" defaultRowHeight="20.25" customHeight="1" x14ac:dyDescent="0.3"/>
  <cols>
    <col min="1" max="1" width="33.1796875" style="128" customWidth="1"/>
    <col min="2" max="2" width="6.1796875" style="7" customWidth="1"/>
    <col min="3" max="3" width="0.81640625" style="109" customWidth="1"/>
    <col min="4" max="4" width="15.453125" style="158" customWidth="1"/>
    <col min="5" max="5" width="1" style="109" customWidth="1"/>
    <col min="6" max="6" width="15.453125" style="158" customWidth="1"/>
    <col min="7" max="7" width="1" style="109" customWidth="1"/>
    <col min="8" max="8" width="15.1796875" style="109" customWidth="1"/>
    <col min="9" max="9" width="1" style="109" customWidth="1"/>
    <col min="10" max="10" width="15.1796875" style="109" customWidth="1"/>
    <col min="11" max="11" width="12.81640625" style="109" bestFit="1" customWidth="1"/>
    <col min="12" max="12" width="15.81640625" style="109" bestFit="1" customWidth="1"/>
    <col min="13" max="13" width="11.54296875" style="109" bestFit="1" customWidth="1"/>
    <col min="14" max="14" width="10.54296875" style="109" bestFit="1" customWidth="1"/>
    <col min="15" max="16384" width="9.1796875" style="109"/>
  </cols>
  <sheetData>
    <row r="1" spans="1:11" s="33" customFormat="1" ht="20.25" customHeight="1" x14ac:dyDescent="0.4">
      <c r="A1" s="10" t="s">
        <v>66</v>
      </c>
      <c r="B1" s="32"/>
      <c r="D1" s="163"/>
      <c r="F1" s="163"/>
    </row>
    <row r="2" spans="1:11" ht="20.25" customHeight="1" x14ac:dyDescent="0.3">
      <c r="A2" s="5" t="s">
        <v>68</v>
      </c>
    </row>
    <row r="3" spans="1:11" ht="20.25" customHeight="1" x14ac:dyDescent="0.35">
      <c r="A3" s="4"/>
    </row>
    <row r="4" spans="1:11" s="126" customFormat="1" ht="20.25" customHeight="1" x14ac:dyDescent="0.3">
      <c r="A4" s="127"/>
      <c r="B4" s="28"/>
      <c r="D4" s="297" t="s">
        <v>0</v>
      </c>
      <c r="E4" s="297"/>
      <c r="F4" s="297"/>
      <c r="G4" s="14"/>
      <c r="H4" s="297" t="s">
        <v>48</v>
      </c>
      <c r="I4" s="297"/>
      <c r="J4" s="297"/>
      <c r="K4" s="43"/>
    </row>
    <row r="5" spans="1:11" s="126" customFormat="1" ht="20.25" customHeight="1" x14ac:dyDescent="0.3">
      <c r="A5" s="127"/>
      <c r="B5" s="28"/>
      <c r="D5" s="297" t="s">
        <v>49</v>
      </c>
      <c r="E5" s="297"/>
      <c r="F5" s="297"/>
      <c r="G5" s="14"/>
      <c r="H5" s="297" t="s">
        <v>49</v>
      </c>
      <c r="I5" s="297"/>
      <c r="J5" s="297"/>
      <c r="K5" s="43"/>
    </row>
    <row r="6" spans="1:11" s="126" customFormat="1" ht="20.25" customHeight="1" x14ac:dyDescent="0.3">
      <c r="A6" s="127"/>
      <c r="B6" s="28"/>
      <c r="D6" s="298" t="s">
        <v>89</v>
      </c>
      <c r="E6" s="298"/>
      <c r="F6" s="298"/>
      <c r="G6" s="14"/>
      <c r="H6" s="298" t="s">
        <v>89</v>
      </c>
      <c r="I6" s="298"/>
      <c r="J6" s="298"/>
      <c r="K6" s="43"/>
    </row>
    <row r="7" spans="1:11" s="126" customFormat="1" ht="20.25" customHeight="1" x14ac:dyDescent="0.3">
      <c r="A7" s="5" t="s">
        <v>13</v>
      </c>
      <c r="B7" s="28" t="s">
        <v>1</v>
      </c>
      <c r="D7" s="125">
        <v>2020</v>
      </c>
      <c r="E7" s="125"/>
      <c r="F7" s="125">
        <v>2019</v>
      </c>
      <c r="G7" s="125"/>
      <c r="H7" s="277">
        <v>2020</v>
      </c>
      <c r="I7" s="277"/>
      <c r="J7" s="277">
        <v>2019</v>
      </c>
    </row>
    <row r="8" spans="1:11" s="126" customFormat="1" ht="20.25" customHeight="1" x14ac:dyDescent="0.3">
      <c r="A8" s="109"/>
      <c r="B8" s="28"/>
      <c r="D8" s="299" t="s">
        <v>12</v>
      </c>
      <c r="E8" s="299"/>
      <c r="F8" s="299"/>
      <c r="G8" s="299"/>
      <c r="H8" s="299"/>
      <c r="I8" s="299"/>
      <c r="J8" s="299"/>
    </row>
    <row r="9" spans="1:11" ht="20.25" customHeight="1" x14ac:dyDescent="0.3">
      <c r="A9" s="29" t="s">
        <v>14</v>
      </c>
      <c r="E9" s="117"/>
      <c r="G9" s="117"/>
      <c r="H9" s="11"/>
      <c r="I9" s="11"/>
      <c r="J9" s="11"/>
    </row>
    <row r="10" spans="1:11" ht="20.25" customHeight="1" x14ac:dyDescent="0.3">
      <c r="A10" s="128" t="s">
        <v>2</v>
      </c>
      <c r="B10" s="7">
        <v>6</v>
      </c>
      <c r="D10" s="186">
        <v>90588152</v>
      </c>
      <c r="E10" s="129"/>
      <c r="F10" s="186">
        <v>56912503</v>
      </c>
      <c r="G10" s="129"/>
      <c r="H10" s="188">
        <v>58706006</v>
      </c>
      <c r="I10" s="129"/>
      <c r="J10" s="188">
        <v>36940480</v>
      </c>
    </row>
    <row r="11" spans="1:11" ht="20.25" customHeight="1" x14ac:dyDescent="0.3">
      <c r="A11" s="128" t="s">
        <v>15</v>
      </c>
      <c r="B11" s="7" t="s">
        <v>176</v>
      </c>
      <c r="D11" s="186">
        <v>727787900</v>
      </c>
      <c r="E11" s="129"/>
      <c r="F11" s="186">
        <v>1048300233</v>
      </c>
      <c r="G11" s="129"/>
      <c r="H11" s="188">
        <v>645930353</v>
      </c>
      <c r="I11" s="129"/>
      <c r="J11" s="188">
        <v>1033971355</v>
      </c>
    </row>
    <row r="12" spans="1:11" ht="20.25" customHeight="1" x14ac:dyDescent="0.3">
      <c r="A12" s="128" t="s">
        <v>83</v>
      </c>
      <c r="B12" s="7" t="s">
        <v>177</v>
      </c>
      <c r="D12" s="187">
        <v>77705375</v>
      </c>
      <c r="E12" s="132"/>
      <c r="F12" s="187">
        <v>51429114</v>
      </c>
      <c r="G12" s="132"/>
      <c r="H12" s="189">
        <v>45680131</v>
      </c>
      <c r="I12" s="132"/>
      <c r="J12" s="189">
        <v>50604835</v>
      </c>
    </row>
    <row r="13" spans="1:11" ht="20.25" customHeight="1" x14ac:dyDescent="0.3">
      <c r="A13" s="130" t="s">
        <v>3</v>
      </c>
      <c r="B13" s="7">
        <v>8</v>
      </c>
      <c r="D13" s="186">
        <v>797918781</v>
      </c>
      <c r="E13" s="129"/>
      <c r="F13" s="186">
        <v>856504883</v>
      </c>
      <c r="G13" s="129"/>
      <c r="H13" s="190">
        <v>589317218</v>
      </c>
      <c r="I13" s="129"/>
      <c r="J13" s="190">
        <v>725986128</v>
      </c>
    </row>
    <row r="14" spans="1:11" ht="20.25" customHeight="1" x14ac:dyDescent="0.3">
      <c r="A14" s="23" t="s">
        <v>16</v>
      </c>
      <c r="D14" s="169">
        <f>SUM(D10:D13)</f>
        <v>1694000208</v>
      </c>
      <c r="E14" s="36"/>
      <c r="F14" s="169">
        <f>SUM(F10:F13)</f>
        <v>2013146733</v>
      </c>
      <c r="G14" s="36"/>
      <c r="H14" s="169">
        <f t="shared" ref="H14:J14" si="0">SUM(H10:H13)</f>
        <v>1339633708</v>
      </c>
      <c r="I14" s="36"/>
      <c r="J14" s="169">
        <f t="shared" si="0"/>
        <v>1847502798</v>
      </c>
    </row>
    <row r="15" spans="1:11" ht="20.25" customHeight="1" x14ac:dyDescent="0.3">
      <c r="E15" s="129"/>
      <c r="G15" s="129"/>
      <c r="H15" s="129"/>
      <c r="I15" s="129"/>
      <c r="J15" s="129"/>
    </row>
    <row r="16" spans="1:11" ht="20.25" customHeight="1" x14ac:dyDescent="0.3">
      <c r="A16" s="29" t="s">
        <v>17</v>
      </c>
      <c r="E16" s="129"/>
      <c r="G16" s="129"/>
      <c r="H16" s="129"/>
      <c r="I16" s="129"/>
      <c r="J16" s="129"/>
    </row>
    <row r="17" spans="1:10" ht="20.25" customHeight="1" x14ac:dyDescent="0.3">
      <c r="A17" s="138" t="s">
        <v>94</v>
      </c>
      <c r="B17" s="60"/>
      <c r="C17" s="138"/>
      <c r="D17" s="191"/>
      <c r="E17" s="139"/>
      <c r="F17" s="191"/>
      <c r="G17" s="139"/>
      <c r="H17" s="194"/>
      <c r="I17" s="139"/>
      <c r="J17" s="194"/>
    </row>
    <row r="18" spans="1:10" ht="20.25" customHeight="1" x14ac:dyDescent="0.3">
      <c r="A18" s="138" t="s">
        <v>110</v>
      </c>
      <c r="B18" s="60">
        <v>26</v>
      </c>
      <c r="C18" s="138"/>
      <c r="D18" s="191">
        <v>13300301</v>
      </c>
      <c r="E18" s="139"/>
      <c r="F18" s="191">
        <v>24785063</v>
      </c>
      <c r="G18" s="139"/>
      <c r="H18" s="194">
        <v>13300301</v>
      </c>
      <c r="I18" s="139"/>
      <c r="J18" s="194">
        <v>24785063</v>
      </c>
    </row>
    <row r="19" spans="1:10" ht="20.25" customHeight="1" x14ac:dyDescent="0.3">
      <c r="A19" s="128" t="s">
        <v>65</v>
      </c>
      <c r="B19" s="7">
        <v>9</v>
      </c>
      <c r="D19" s="281">
        <v>0</v>
      </c>
      <c r="E19" s="115"/>
      <c r="F19" s="192">
        <v>0</v>
      </c>
      <c r="G19" s="129"/>
      <c r="H19" s="188">
        <v>273523836</v>
      </c>
      <c r="I19" s="129"/>
      <c r="J19" s="188">
        <v>193123836</v>
      </c>
    </row>
    <row r="20" spans="1:10" ht="20.25" customHeight="1" x14ac:dyDescent="0.3">
      <c r="A20" s="133" t="s">
        <v>93</v>
      </c>
      <c r="B20" s="7">
        <v>13</v>
      </c>
      <c r="D20" s="186">
        <v>13045000</v>
      </c>
      <c r="E20" s="129"/>
      <c r="F20" s="186">
        <v>13045000</v>
      </c>
      <c r="G20" s="129"/>
      <c r="H20" s="188">
        <v>10545000</v>
      </c>
      <c r="I20" s="129"/>
      <c r="J20" s="188">
        <v>10545000</v>
      </c>
    </row>
    <row r="21" spans="1:10" ht="20.25" customHeight="1" x14ac:dyDescent="0.3">
      <c r="A21" s="128" t="s">
        <v>116</v>
      </c>
      <c r="B21" s="7" t="s">
        <v>178</v>
      </c>
      <c r="D21" s="186">
        <v>1784000</v>
      </c>
      <c r="E21" s="129"/>
      <c r="F21" s="186">
        <v>1784000</v>
      </c>
      <c r="G21" s="129"/>
      <c r="H21" s="188">
        <v>158735089</v>
      </c>
      <c r="I21" s="129"/>
      <c r="J21" s="188">
        <v>71817543</v>
      </c>
    </row>
    <row r="22" spans="1:10" ht="20.25" customHeight="1" x14ac:dyDescent="0.3">
      <c r="A22" s="128" t="s">
        <v>43</v>
      </c>
      <c r="B22" s="7" t="s">
        <v>179</v>
      </c>
      <c r="D22" s="186">
        <v>917109444</v>
      </c>
      <c r="E22" s="129"/>
      <c r="F22" s="186">
        <v>898681518</v>
      </c>
      <c r="G22" s="129"/>
      <c r="H22" s="188">
        <v>490978626</v>
      </c>
      <c r="I22" s="129"/>
      <c r="J22" s="188">
        <v>593890147</v>
      </c>
    </row>
    <row r="23" spans="1:10" ht="20.25" customHeight="1" x14ac:dyDescent="0.3">
      <c r="A23" s="128" t="s">
        <v>180</v>
      </c>
      <c r="B23" s="7">
        <v>12</v>
      </c>
      <c r="D23" s="186">
        <v>85570991</v>
      </c>
      <c r="E23" s="129"/>
      <c r="F23" s="186">
        <v>0</v>
      </c>
      <c r="G23" s="129"/>
      <c r="H23" s="188">
        <v>83703241</v>
      </c>
      <c r="I23" s="129"/>
      <c r="J23" s="188">
        <v>0</v>
      </c>
    </row>
    <row r="24" spans="1:10" ht="20.25" customHeight="1" x14ac:dyDescent="0.3">
      <c r="A24" s="131" t="s">
        <v>86</v>
      </c>
      <c r="B24" s="7">
        <v>22</v>
      </c>
      <c r="D24" s="186">
        <v>37827273</v>
      </c>
      <c r="E24" s="129"/>
      <c r="F24" s="186">
        <v>34421206</v>
      </c>
      <c r="G24" s="129"/>
      <c r="H24" s="188">
        <v>34424320</v>
      </c>
      <c r="I24" s="129"/>
      <c r="J24" s="188">
        <v>30752473</v>
      </c>
    </row>
    <row r="25" spans="1:10" ht="20.25" customHeight="1" x14ac:dyDescent="0.3">
      <c r="A25" s="128" t="s">
        <v>4</v>
      </c>
      <c r="D25" s="193">
        <v>19236408</v>
      </c>
      <c r="E25" s="129">
        <v>0</v>
      </c>
      <c r="F25" s="193">
        <v>17874118</v>
      </c>
      <c r="G25" s="129">
        <v>0</v>
      </c>
      <c r="H25" s="164">
        <v>15448307</v>
      </c>
      <c r="I25" s="129">
        <v>0</v>
      </c>
      <c r="J25" s="164">
        <v>13237442</v>
      </c>
    </row>
    <row r="26" spans="1:10" ht="20.25" customHeight="1" x14ac:dyDescent="0.3">
      <c r="A26" s="23" t="s">
        <v>18</v>
      </c>
      <c r="D26" s="165">
        <f>SUM(D18:D25)</f>
        <v>1087873417</v>
      </c>
      <c r="E26" s="36"/>
      <c r="F26" s="165">
        <f>SUM(F17:F25)</f>
        <v>990590905</v>
      </c>
      <c r="G26" s="39"/>
      <c r="H26" s="38">
        <f>SUM(H17:H25)</f>
        <v>1080658720</v>
      </c>
      <c r="I26" s="36"/>
      <c r="J26" s="38">
        <f>SUM(J17:J25)</f>
        <v>938151504</v>
      </c>
    </row>
    <row r="27" spans="1:10" ht="20.25" customHeight="1" x14ac:dyDescent="0.3">
      <c r="E27" s="129"/>
      <c r="G27" s="129"/>
      <c r="H27" s="129"/>
      <c r="I27" s="129"/>
      <c r="J27" s="129"/>
    </row>
    <row r="28" spans="1:10" ht="20.25" customHeight="1" thickBot="1" x14ac:dyDescent="0.35">
      <c r="A28" s="23" t="s">
        <v>19</v>
      </c>
      <c r="D28" s="166">
        <f>SUM(D14+D26)</f>
        <v>2781873625</v>
      </c>
      <c r="E28" s="36"/>
      <c r="F28" s="166">
        <f>SUM(F14+F26)</f>
        <v>3003737638</v>
      </c>
      <c r="G28" s="41"/>
      <c r="H28" s="40">
        <f>SUM(H14+H26)</f>
        <v>2420292428</v>
      </c>
      <c r="I28" s="36"/>
      <c r="J28" s="40">
        <f>SUM(J14+J26)</f>
        <v>2785654302</v>
      </c>
    </row>
    <row r="29" spans="1:10" ht="20.25" customHeight="1" thickTop="1" x14ac:dyDescent="0.3">
      <c r="A29" s="23"/>
      <c r="D29" s="167"/>
      <c r="E29" s="129"/>
      <c r="F29" s="167"/>
      <c r="G29" s="42"/>
      <c r="H29" s="132"/>
      <c r="I29" s="129"/>
      <c r="J29" s="132"/>
    </row>
    <row r="30" spans="1:10" ht="20.25" customHeight="1" x14ac:dyDescent="0.4">
      <c r="A30" s="10" t="s">
        <v>66</v>
      </c>
      <c r="B30" s="32"/>
      <c r="C30" s="33"/>
      <c r="D30" s="163"/>
      <c r="E30" s="33"/>
      <c r="F30" s="163"/>
    </row>
    <row r="31" spans="1:10" ht="20.25" customHeight="1" x14ac:dyDescent="0.3">
      <c r="A31" s="5" t="s">
        <v>68</v>
      </c>
    </row>
    <row r="33" spans="1:11" s="126" customFormat="1" ht="20.25" customHeight="1" x14ac:dyDescent="0.3">
      <c r="A33" s="127"/>
      <c r="B33" s="28"/>
      <c r="D33" s="297" t="s">
        <v>0</v>
      </c>
      <c r="E33" s="297"/>
      <c r="F33" s="297"/>
      <c r="G33" s="14"/>
      <c r="H33" s="297" t="s">
        <v>48</v>
      </c>
      <c r="I33" s="297"/>
      <c r="J33" s="297"/>
    </row>
    <row r="34" spans="1:11" s="126" customFormat="1" ht="20.25" customHeight="1" x14ac:dyDescent="0.3">
      <c r="A34" s="127"/>
      <c r="B34" s="28"/>
      <c r="D34" s="297" t="s">
        <v>49</v>
      </c>
      <c r="E34" s="297"/>
      <c r="F34" s="297"/>
      <c r="G34" s="14"/>
      <c r="H34" s="297" t="s">
        <v>49</v>
      </c>
      <c r="I34" s="297"/>
      <c r="J34" s="297"/>
    </row>
    <row r="35" spans="1:11" s="126" customFormat="1" ht="20.25" customHeight="1" x14ac:dyDescent="0.3">
      <c r="A35" s="127"/>
      <c r="B35" s="28"/>
      <c r="D35" s="298" t="s">
        <v>89</v>
      </c>
      <c r="E35" s="298"/>
      <c r="F35" s="298"/>
      <c r="G35" s="14"/>
      <c r="H35" s="298" t="s">
        <v>89</v>
      </c>
      <c r="I35" s="298"/>
      <c r="J35" s="298"/>
    </row>
    <row r="36" spans="1:11" s="126" customFormat="1" ht="20.25" customHeight="1" x14ac:dyDescent="0.3">
      <c r="A36" s="5" t="s">
        <v>58</v>
      </c>
      <c r="B36" s="28" t="s">
        <v>1</v>
      </c>
      <c r="D36" s="277">
        <v>2020</v>
      </c>
      <c r="E36" s="277"/>
      <c r="F36" s="277">
        <v>2019</v>
      </c>
      <c r="G36" s="277"/>
      <c r="H36" s="277">
        <v>2020</v>
      </c>
      <c r="I36" s="277"/>
      <c r="J36" s="277">
        <v>2019</v>
      </c>
    </row>
    <row r="37" spans="1:11" s="126" customFormat="1" ht="20.25" customHeight="1" x14ac:dyDescent="0.3">
      <c r="A37" s="127"/>
      <c r="B37" s="28"/>
      <c r="D37" s="299" t="s">
        <v>12</v>
      </c>
      <c r="E37" s="299"/>
      <c r="F37" s="299"/>
      <c r="G37" s="299"/>
      <c r="H37" s="299"/>
      <c r="I37" s="299"/>
      <c r="J37" s="299"/>
    </row>
    <row r="38" spans="1:11" ht="20.25" customHeight="1" x14ac:dyDescent="0.3">
      <c r="A38" s="29" t="s">
        <v>20</v>
      </c>
      <c r="D38" s="168"/>
      <c r="E38" s="11"/>
      <c r="F38" s="168"/>
      <c r="G38" s="11"/>
      <c r="H38" s="11"/>
      <c r="I38" s="11"/>
      <c r="J38" s="11"/>
    </row>
    <row r="39" spans="1:11" ht="20.25" customHeight="1" x14ac:dyDescent="0.3">
      <c r="A39" s="128" t="s">
        <v>11</v>
      </c>
      <c r="E39" s="129"/>
      <c r="G39" s="129"/>
      <c r="H39" s="129"/>
      <c r="I39" s="129"/>
      <c r="J39" s="129"/>
    </row>
    <row r="40" spans="1:11" ht="20.25" customHeight="1" x14ac:dyDescent="0.3">
      <c r="A40" s="128" t="s">
        <v>34</v>
      </c>
      <c r="B40" s="7">
        <v>13</v>
      </c>
      <c r="D40" s="195">
        <v>937555975</v>
      </c>
      <c r="E40" s="129"/>
      <c r="F40" s="195">
        <v>1109669795</v>
      </c>
      <c r="G40" s="129"/>
      <c r="H40" s="197">
        <v>793308008</v>
      </c>
      <c r="I40" s="129"/>
      <c r="J40" s="197">
        <v>975204128</v>
      </c>
    </row>
    <row r="41" spans="1:11" ht="20.25" customHeight="1" x14ac:dyDescent="0.3">
      <c r="A41" s="128" t="s">
        <v>21</v>
      </c>
      <c r="B41" s="7" t="s">
        <v>181</v>
      </c>
      <c r="D41" s="195">
        <v>292590492</v>
      </c>
      <c r="E41" s="129"/>
      <c r="F41" s="195">
        <v>248201004</v>
      </c>
      <c r="G41" s="129"/>
      <c r="H41" s="197">
        <v>248461666</v>
      </c>
      <c r="I41" s="129"/>
      <c r="J41" s="197">
        <v>341895082</v>
      </c>
      <c r="K41" s="109" t="s">
        <v>64</v>
      </c>
    </row>
    <row r="42" spans="1:11" ht="20.25" customHeight="1" x14ac:dyDescent="0.3">
      <c r="A42" s="128" t="s">
        <v>208</v>
      </c>
      <c r="D42" s="195">
        <v>3035385</v>
      </c>
      <c r="E42" s="129"/>
      <c r="F42" s="195">
        <v>1418365</v>
      </c>
      <c r="G42" s="129"/>
      <c r="H42" s="197">
        <v>3035385</v>
      </c>
      <c r="I42" s="129"/>
      <c r="J42" s="197">
        <v>1418365</v>
      </c>
    </row>
    <row r="43" spans="1:11" ht="20.25" customHeight="1" x14ac:dyDescent="0.3">
      <c r="A43" s="128" t="s">
        <v>84</v>
      </c>
      <c r="B43" s="7" t="s">
        <v>182</v>
      </c>
      <c r="D43" s="202">
        <v>137478253</v>
      </c>
      <c r="E43" s="132"/>
      <c r="F43" s="202">
        <v>194093158</v>
      </c>
      <c r="G43" s="132"/>
      <c r="H43" s="203">
        <v>103179114</v>
      </c>
      <c r="I43" s="132"/>
      <c r="J43" s="203">
        <v>165885834</v>
      </c>
    </row>
    <row r="44" spans="1:11" ht="20.25" customHeight="1" x14ac:dyDescent="0.3">
      <c r="A44" s="128" t="s">
        <v>22</v>
      </c>
      <c r="D44" s="225"/>
      <c r="E44" s="129"/>
      <c r="F44" s="225"/>
      <c r="G44" s="129"/>
      <c r="H44" s="197"/>
      <c r="I44" s="129"/>
      <c r="J44" s="197"/>
    </row>
    <row r="45" spans="1:11" ht="20.25" customHeight="1" x14ac:dyDescent="0.3">
      <c r="A45" s="128" t="s">
        <v>10</v>
      </c>
      <c r="B45" s="7">
        <v>13</v>
      </c>
      <c r="D45" s="195">
        <v>1188997</v>
      </c>
      <c r="E45" s="129"/>
      <c r="F45" s="195">
        <v>74229126</v>
      </c>
      <c r="G45" s="129"/>
      <c r="H45" s="192">
        <v>0</v>
      </c>
      <c r="I45" s="129"/>
      <c r="J45" s="197">
        <v>73509125</v>
      </c>
    </row>
    <row r="46" spans="1:11" ht="20.25" customHeight="1" x14ac:dyDescent="0.3">
      <c r="A46" s="77" t="s">
        <v>194</v>
      </c>
      <c r="E46" s="129"/>
      <c r="G46" s="129"/>
      <c r="H46" s="197"/>
      <c r="I46" s="129"/>
      <c r="J46" s="197"/>
    </row>
    <row r="47" spans="1:11" ht="20.25" customHeight="1" x14ac:dyDescent="0.3">
      <c r="A47" s="290" t="s">
        <v>195</v>
      </c>
      <c r="E47" s="129"/>
      <c r="G47" s="129"/>
      <c r="H47" s="197"/>
      <c r="I47" s="129"/>
      <c r="J47" s="197"/>
    </row>
    <row r="48" spans="1:11" ht="20.25" customHeight="1" x14ac:dyDescent="0.3">
      <c r="A48" s="290" t="s">
        <v>196</v>
      </c>
      <c r="B48" s="7" t="s">
        <v>183</v>
      </c>
      <c r="D48" s="195">
        <v>42200384</v>
      </c>
      <c r="E48" s="129"/>
      <c r="F48" s="195">
        <v>1288323</v>
      </c>
      <c r="G48" s="129"/>
      <c r="H48" s="197">
        <v>41523973</v>
      </c>
      <c r="I48" s="129"/>
      <c r="J48" s="197">
        <v>727192</v>
      </c>
    </row>
    <row r="49" spans="1:10" ht="20.25" customHeight="1" x14ac:dyDescent="0.3">
      <c r="A49" s="128" t="s">
        <v>209</v>
      </c>
      <c r="B49" s="109"/>
      <c r="D49" s="196">
        <v>6936804</v>
      </c>
      <c r="E49" s="129"/>
      <c r="F49" s="196">
        <v>20782465</v>
      </c>
      <c r="G49" s="129"/>
      <c r="H49" s="198">
        <v>5116709</v>
      </c>
      <c r="I49" s="129"/>
      <c r="J49" s="198">
        <v>17760911</v>
      </c>
    </row>
    <row r="50" spans="1:10" ht="20.25" customHeight="1" x14ac:dyDescent="0.3">
      <c r="A50" s="23" t="s">
        <v>23</v>
      </c>
      <c r="D50" s="165">
        <f>SUM(D40:D49)</f>
        <v>1420986290</v>
      </c>
      <c r="E50" s="36"/>
      <c r="F50" s="165">
        <f>SUM(F40:F49)</f>
        <v>1649682236</v>
      </c>
      <c r="G50" s="39"/>
      <c r="H50" s="38">
        <f>SUM(H40:H49)</f>
        <v>1194624855</v>
      </c>
      <c r="I50" s="36"/>
      <c r="J50" s="38">
        <f>SUM(J40:J49)</f>
        <v>1576400637</v>
      </c>
    </row>
    <row r="51" spans="1:10" ht="20.25" customHeight="1" x14ac:dyDescent="0.3">
      <c r="E51" s="129"/>
      <c r="G51" s="129"/>
      <c r="H51" s="129"/>
      <c r="I51" s="129"/>
      <c r="J51" s="129"/>
    </row>
    <row r="52" spans="1:10" ht="20.25" customHeight="1" x14ac:dyDescent="0.3">
      <c r="A52" s="29" t="s">
        <v>24</v>
      </c>
      <c r="E52" s="129"/>
      <c r="G52" s="129"/>
      <c r="H52" s="129"/>
      <c r="I52" s="129"/>
      <c r="J52" s="129"/>
    </row>
    <row r="53" spans="1:10" ht="20.25" customHeight="1" x14ac:dyDescent="0.3">
      <c r="A53" s="77" t="s">
        <v>95</v>
      </c>
      <c r="E53" s="129"/>
      <c r="G53" s="129"/>
      <c r="H53" s="129"/>
      <c r="I53" s="129"/>
      <c r="J53" s="129"/>
    </row>
    <row r="54" spans="1:10" ht="20.25" customHeight="1" x14ac:dyDescent="0.3">
      <c r="A54" s="77" t="s">
        <v>225</v>
      </c>
      <c r="B54" s="7" t="s">
        <v>183</v>
      </c>
      <c r="D54" s="195">
        <v>7494769</v>
      </c>
      <c r="E54" s="129"/>
      <c r="F54" s="195">
        <v>9941230</v>
      </c>
      <c r="G54" s="129"/>
      <c r="H54" s="192">
        <v>0</v>
      </c>
      <c r="I54" s="129"/>
      <c r="J54" s="192">
        <v>0</v>
      </c>
    </row>
    <row r="55" spans="1:10" ht="20.25" customHeight="1" x14ac:dyDescent="0.3">
      <c r="A55" s="77" t="s">
        <v>197</v>
      </c>
      <c r="D55" s="195"/>
      <c r="E55" s="129"/>
      <c r="F55" s="195"/>
      <c r="G55" s="129"/>
      <c r="H55" s="192"/>
      <c r="I55" s="129"/>
      <c r="J55" s="192"/>
    </row>
    <row r="56" spans="1:10" ht="20.25" customHeight="1" x14ac:dyDescent="0.3">
      <c r="A56" s="290" t="s">
        <v>198</v>
      </c>
      <c r="B56" s="7" t="s">
        <v>183</v>
      </c>
      <c r="D56" s="195">
        <v>40656433</v>
      </c>
      <c r="E56" s="129"/>
      <c r="F56" s="195">
        <v>2926005</v>
      </c>
      <c r="G56" s="129"/>
      <c r="H56" s="197">
        <v>40594114</v>
      </c>
      <c r="I56" s="129"/>
      <c r="J56" s="197">
        <v>1387571</v>
      </c>
    </row>
    <row r="57" spans="1:10" ht="20.25" customHeight="1" x14ac:dyDescent="0.3">
      <c r="A57" s="128" t="s">
        <v>210</v>
      </c>
      <c r="D57" s="195">
        <v>9465533</v>
      </c>
      <c r="E57" s="129"/>
      <c r="F57" s="195">
        <v>5614581</v>
      </c>
      <c r="G57" s="129"/>
      <c r="H57" s="197">
        <v>9465533</v>
      </c>
      <c r="I57" s="129"/>
      <c r="J57" s="197">
        <v>5614581</v>
      </c>
    </row>
    <row r="58" spans="1:10" ht="20.25" customHeight="1" x14ac:dyDescent="0.3">
      <c r="A58" s="133" t="s">
        <v>124</v>
      </c>
      <c r="B58" s="109"/>
      <c r="D58" s="109"/>
      <c r="F58" s="109"/>
    </row>
    <row r="59" spans="1:10" ht="20.25" customHeight="1" x14ac:dyDescent="0.3">
      <c r="A59" s="133" t="s">
        <v>125</v>
      </c>
      <c r="B59" s="60" t="s">
        <v>164</v>
      </c>
      <c r="C59" s="138"/>
      <c r="D59" s="199">
        <v>129905319</v>
      </c>
      <c r="E59" s="139"/>
      <c r="F59" s="199">
        <v>121284691</v>
      </c>
      <c r="G59" s="139"/>
      <c r="H59" s="200">
        <v>74832042</v>
      </c>
      <c r="I59" s="139"/>
      <c r="J59" s="200">
        <v>68488546</v>
      </c>
    </row>
    <row r="60" spans="1:10" ht="20.25" customHeight="1" x14ac:dyDescent="0.3">
      <c r="A60" s="128" t="s">
        <v>165</v>
      </c>
      <c r="D60" s="195"/>
      <c r="E60" s="129"/>
      <c r="F60" s="195"/>
      <c r="G60" s="129"/>
      <c r="H60" s="197"/>
      <c r="I60" s="129"/>
      <c r="J60" s="197"/>
    </row>
    <row r="61" spans="1:10" ht="20.25" customHeight="1" x14ac:dyDescent="0.3">
      <c r="A61" s="128" t="s">
        <v>111</v>
      </c>
      <c r="B61" s="60"/>
      <c r="D61" s="195">
        <v>3661000</v>
      </c>
      <c r="E61" s="129"/>
      <c r="F61" s="195">
        <v>3661000</v>
      </c>
      <c r="G61" s="129"/>
      <c r="H61" s="197">
        <v>3661000</v>
      </c>
      <c r="I61" s="129"/>
      <c r="J61" s="197">
        <v>3661000</v>
      </c>
    </row>
    <row r="62" spans="1:10" ht="20.25" customHeight="1" x14ac:dyDescent="0.3">
      <c r="A62" s="23" t="s">
        <v>25</v>
      </c>
      <c r="D62" s="169">
        <f>SUM(D53:D61)</f>
        <v>191183054</v>
      </c>
      <c r="E62" s="36"/>
      <c r="F62" s="169">
        <f>SUM(F53:F61)</f>
        <v>143427507</v>
      </c>
      <c r="G62" s="39"/>
      <c r="H62" s="45">
        <f>SUM(H54:H61)</f>
        <v>128552689</v>
      </c>
      <c r="I62" s="36"/>
      <c r="J62" s="45">
        <f>SUM(J54:J61)</f>
        <v>79151698</v>
      </c>
    </row>
    <row r="63" spans="1:10" ht="20.25" customHeight="1" x14ac:dyDescent="0.3">
      <c r="E63" s="129"/>
      <c r="G63" s="129"/>
      <c r="H63" s="129"/>
      <c r="I63" s="129"/>
      <c r="J63" s="129"/>
    </row>
    <row r="64" spans="1:10" ht="20.25" customHeight="1" x14ac:dyDescent="0.3">
      <c r="A64" s="23" t="s">
        <v>26</v>
      </c>
      <c r="D64" s="165">
        <f>SUM(D50+D62)</f>
        <v>1612169344</v>
      </c>
      <c r="E64" s="36"/>
      <c r="F64" s="165">
        <f>SUM(F50+F62)</f>
        <v>1793109743</v>
      </c>
      <c r="G64" s="39"/>
      <c r="H64" s="38">
        <f>SUM(H50+H62)</f>
        <v>1323177544</v>
      </c>
      <c r="I64" s="39"/>
      <c r="J64" s="38">
        <f>SUM(J50+J62)</f>
        <v>1655552335</v>
      </c>
    </row>
    <row r="65" spans="1:10" ht="20.25" customHeight="1" x14ac:dyDescent="0.3">
      <c r="A65" s="23"/>
      <c r="D65" s="167"/>
      <c r="E65" s="117"/>
      <c r="F65" s="167"/>
      <c r="G65" s="30"/>
      <c r="H65" s="122"/>
      <c r="I65" s="30"/>
      <c r="J65" s="122"/>
    </row>
    <row r="66" spans="1:10" ht="20.25" customHeight="1" x14ac:dyDescent="0.4">
      <c r="A66" s="10" t="s">
        <v>66</v>
      </c>
      <c r="B66" s="32"/>
      <c r="C66" s="33"/>
      <c r="D66" s="163"/>
      <c r="E66" s="33"/>
      <c r="F66" s="163"/>
      <c r="G66" s="33"/>
      <c r="H66" s="33"/>
      <c r="J66" s="33"/>
    </row>
    <row r="67" spans="1:10" ht="20.25" customHeight="1" x14ac:dyDescent="0.3">
      <c r="A67" s="5" t="s">
        <v>68</v>
      </c>
    </row>
    <row r="69" spans="1:10" s="126" customFormat="1" ht="20.25" customHeight="1" x14ac:dyDescent="0.3">
      <c r="A69" s="127"/>
      <c r="B69" s="28"/>
      <c r="D69" s="297" t="s">
        <v>0</v>
      </c>
      <c r="E69" s="297"/>
      <c r="F69" s="297"/>
      <c r="G69" s="14"/>
      <c r="H69" s="297" t="s">
        <v>48</v>
      </c>
      <c r="I69" s="297"/>
      <c r="J69" s="297"/>
    </row>
    <row r="70" spans="1:10" s="126" customFormat="1" ht="20.25" customHeight="1" x14ac:dyDescent="0.3">
      <c r="A70" s="127"/>
      <c r="B70" s="28"/>
      <c r="D70" s="297" t="s">
        <v>49</v>
      </c>
      <c r="E70" s="297"/>
      <c r="F70" s="297"/>
      <c r="G70" s="14"/>
      <c r="H70" s="297" t="s">
        <v>49</v>
      </c>
      <c r="I70" s="297"/>
      <c r="J70" s="297"/>
    </row>
    <row r="71" spans="1:10" s="126" customFormat="1" ht="20.25" customHeight="1" x14ac:dyDescent="0.3">
      <c r="A71" s="127"/>
      <c r="B71" s="28"/>
      <c r="D71" s="298" t="s">
        <v>89</v>
      </c>
      <c r="E71" s="298"/>
      <c r="F71" s="298"/>
      <c r="G71" s="14"/>
      <c r="H71" s="298" t="s">
        <v>89</v>
      </c>
      <c r="I71" s="298"/>
      <c r="J71" s="298"/>
    </row>
    <row r="72" spans="1:10" s="126" customFormat="1" ht="20.25" customHeight="1" x14ac:dyDescent="0.3">
      <c r="A72" s="5" t="s">
        <v>58</v>
      </c>
      <c r="B72" s="28" t="s">
        <v>1</v>
      </c>
      <c r="D72" s="277">
        <v>2020</v>
      </c>
      <c r="E72" s="277"/>
      <c r="F72" s="277">
        <v>2019</v>
      </c>
      <c r="G72" s="277"/>
      <c r="H72" s="277">
        <v>2020</v>
      </c>
      <c r="I72" s="277"/>
      <c r="J72" s="277">
        <v>2019</v>
      </c>
    </row>
    <row r="73" spans="1:10" s="126" customFormat="1" ht="20.25" customHeight="1" x14ac:dyDescent="0.3">
      <c r="A73" s="127"/>
      <c r="B73" s="28"/>
      <c r="D73" s="299" t="s">
        <v>12</v>
      </c>
      <c r="E73" s="299"/>
      <c r="F73" s="299"/>
      <c r="G73" s="299"/>
      <c r="H73" s="299"/>
      <c r="I73" s="299"/>
      <c r="J73" s="299"/>
    </row>
    <row r="74" spans="1:10" ht="20.25" customHeight="1" x14ac:dyDescent="0.3">
      <c r="A74" s="29" t="s">
        <v>59</v>
      </c>
      <c r="E74" s="129"/>
      <c r="G74" s="129"/>
      <c r="H74" s="129"/>
      <c r="I74" s="129"/>
      <c r="J74" s="129"/>
    </row>
    <row r="75" spans="1:10" ht="20.25" customHeight="1" x14ac:dyDescent="0.3">
      <c r="A75" s="128" t="s">
        <v>41</v>
      </c>
      <c r="B75" s="7" t="s">
        <v>162</v>
      </c>
      <c r="E75" s="129"/>
      <c r="G75" s="129"/>
      <c r="H75" s="129"/>
      <c r="I75" s="129"/>
      <c r="J75" s="129"/>
    </row>
    <row r="76" spans="1:10" ht="20.25" customHeight="1" thickBot="1" x14ac:dyDescent="0.35">
      <c r="A76" s="128" t="s">
        <v>35</v>
      </c>
      <c r="D76" s="201">
        <v>492040074</v>
      </c>
      <c r="E76" s="129"/>
      <c r="F76" s="201">
        <v>492040074</v>
      </c>
      <c r="G76" s="129"/>
      <c r="H76" s="201">
        <v>492040074</v>
      </c>
      <c r="I76" s="129"/>
      <c r="J76" s="201">
        <v>492040074</v>
      </c>
    </row>
    <row r="77" spans="1:10" ht="20.25" customHeight="1" thickTop="1" x14ac:dyDescent="0.3">
      <c r="A77" s="128" t="s">
        <v>36</v>
      </c>
      <c r="D77" s="195">
        <v>492040074</v>
      </c>
      <c r="E77" s="129"/>
      <c r="F77" s="195">
        <v>492040074</v>
      </c>
      <c r="G77" s="129"/>
      <c r="H77" s="195">
        <v>492040074</v>
      </c>
      <c r="I77" s="129"/>
      <c r="J77" s="195">
        <v>492040074</v>
      </c>
    </row>
    <row r="78" spans="1:10" ht="20.25" customHeight="1" x14ac:dyDescent="0.3">
      <c r="A78" s="128" t="s">
        <v>211</v>
      </c>
      <c r="D78" s="195"/>
      <c r="E78" s="129"/>
      <c r="F78" s="195"/>
      <c r="G78" s="129"/>
      <c r="H78" s="197"/>
      <c r="I78" s="129"/>
      <c r="J78" s="197"/>
    </row>
    <row r="79" spans="1:10" ht="20.25" customHeight="1" x14ac:dyDescent="0.3">
      <c r="A79" s="128" t="s">
        <v>212</v>
      </c>
      <c r="B79" s="7" t="s">
        <v>162</v>
      </c>
      <c r="D79" s="195">
        <v>229555241</v>
      </c>
      <c r="E79" s="129"/>
      <c r="F79" s="195">
        <v>229555241</v>
      </c>
      <c r="G79" s="129"/>
      <c r="H79" s="195">
        <v>229555241</v>
      </c>
      <c r="I79" s="129"/>
      <c r="J79" s="195">
        <v>229555241</v>
      </c>
    </row>
    <row r="80" spans="1:10" ht="20.25" customHeight="1" x14ac:dyDescent="0.3">
      <c r="A80" s="137" t="s">
        <v>126</v>
      </c>
      <c r="B80" s="60"/>
      <c r="C80" s="138"/>
      <c r="D80" s="199">
        <v>379217</v>
      </c>
      <c r="E80" s="139"/>
      <c r="F80" s="199">
        <v>379217</v>
      </c>
      <c r="G80" s="129"/>
      <c r="H80" s="199">
        <v>379217</v>
      </c>
      <c r="I80" s="129"/>
      <c r="J80" s="199">
        <v>379217</v>
      </c>
    </row>
    <row r="81" spans="1:15" ht="20.25" customHeight="1" x14ac:dyDescent="0.3">
      <c r="A81" s="128" t="s">
        <v>5</v>
      </c>
      <c r="D81" s="195"/>
      <c r="E81" s="129"/>
      <c r="F81" s="195"/>
      <c r="G81" s="129"/>
      <c r="H81" s="197"/>
      <c r="I81" s="129"/>
      <c r="J81" s="197"/>
    </row>
    <row r="82" spans="1:15" ht="20.25" customHeight="1" x14ac:dyDescent="0.3">
      <c r="A82" s="133" t="s">
        <v>54</v>
      </c>
      <c r="D82" s="195"/>
      <c r="E82" s="129"/>
      <c r="F82" s="195"/>
      <c r="G82" s="129"/>
      <c r="H82" s="197"/>
      <c r="I82" s="129"/>
      <c r="J82" s="197"/>
    </row>
    <row r="83" spans="1:15" ht="20.25" customHeight="1" x14ac:dyDescent="0.3">
      <c r="A83" s="133" t="s">
        <v>55</v>
      </c>
      <c r="B83" s="7" t="s">
        <v>184</v>
      </c>
      <c r="D83" s="195">
        <v>49204010</v>
      </c>
      <c r="E83" s="129"/>
      <c r="F83" s="195">
        <v>49204010</v>
      </c>
      <c r="G83" s="129"/>
      <c r="H83" s="195">
        <v>49204010</v>
      </c>
      <c r="I83" s="129"/>
      <c r="J83" s="195">
        <v>49204010</v>
      </c>
    </row>
    <row r="84" spans="1:15" ht="20.25" customHeight="1" x14ac:dyDescent="0.3">
      <c r="A84" s="133" t="s">
        <v>37</v>
      </c>
      <c r="D84" s="258">
        <v>403320103</v>
      </c>
      <c r="E84" s="259"/>
      <c r="F84" s="258">
        <v>443501718</v>
      </c>
      <c r="G84" s="259"/>
      <c r="H84" s="260">
        <v>325936342</v>
      </c>
      <c r="I84" s="132"/>
      <c r="J84" s="260">
        <v>358923425</v>
      </c>
    </row>
    <row r="85" spans="1:15" ht="20.25" customHeight="1" x14ac:dyDescent="0.3">
      <c r="A85" s="133" t="s">
        <v>145</v>
      </c>
      <c r="B85" s="7" t="s">
        <v>184</v>
      </c>
      <c r="D85" s="196">
        <v>-4852588</v>
      </c>
      <c r="E85" s="129"/>
      <c r="F85" s="196">
        <v>-4089716</v>
      </c>
      <c r="G85" s="129"/>
      <c r="H85" s="164">
        <v>0</v>
      </c>
      <c r="I85" s="129"/>
      <c r="J85" s="164">
        <v>0</v>
      </c>
    </row>
    <row r="86" spans="1:15" ht="20.25" customHeight="1" x14ac:dyDescent="0.3">
      <c r="A86" s="23" t="s">
        <v>98</v>
      </c>
      <c r="B86" s="31"/>
      <c r="C86" s="12"/>
      <c r="D86" s="168"/>
      <c r="E86" s="36"/>
      <c r="F86" s="168"/>
      <c r="G86" s="36"/>
      <c r="H86" s="36"/>
      <c r="I86" s="36"/>
      <c r="J86" s="36"/>
    </row>
    <row r="87" spans="1:15" ht="20.25" customHeight="1" x14ac:dyDescent="0.3">
      <c r="A87" s="23" t="s">
        <v>117</v>
      </c>
      <c r="B87" s="31"/>
      <c r="C87" s="12"/>
      <c r="D87" s="226">
        <f>SUM(D77:E85)</f>
        <v>1169646057</v>
      </c>
      <c r="E87" s="36">
        <f>SUM(E77:E84)</f>
        <v>0</v>
      </c>
      <c r="F87" s="226">
        <f>SUM(F77:G85)</f>
        <v>1210590544</v>
      </c>
      <c r="G87" s="36">
        <f>SUM(G77:G84)</f>
        <v>0</v>
      </c>
      <c r="H87" s="168">
        <f>SUM(H77:H85)</f>
        <v>1097114884</v>
      </c>
      <c r="I87" s="36">
        <f>SUM(I77:I84)</f>
        <v>0</v>
      </c>
      <c r="J87" s="168">
        <f>SUM(J77:J85)</f>
        <v>1130101967</v>
      </c>
    </row>
    <row r="88" spans="1:15" ht="20.25" customHeight="1" x14ac:dyDescent="0.3">
      <c r="A88" s="128" t="s">
        <v>69</v>
      </c>
      <c r="D88" s="257">
        <v>58224</v>
      </c>
      <c r="E88" s="129"/>
      <c r="F88" s="257">
        <v>37351</v>
      </c>
      <c r="G88" s="44"/>
      <c r="H88" s="164">
        <v>0</v>
      </c>
      <c r="I88" s="115"/>
      <c r="J88" s="164">
        <v>0</v>
      </c>
    </row>
    <row r="89" spans="1:15" ht="20.25" customHeight="1" x14ac:dyDescent="0.3">
      <c r="A89" s="23" t="s">
        <v>40</v>
      </c>
      <c r="D89" s="165">
        <f>SUM(D87:D88)</f>
        <v>1169704281</v>
      </c>
      <c r="E89" s="36"/>
      <c r="F89" s="165">
        <f>SUM(F87:F88)</f>
        <v>1210627895</v>
      </c>
      <c r="G89" s="36"/>
      <c r="H89" s="38">
        <f>SUM(H87:H88)</f>
        <v>1097114884</v>
      </c>
      <c r="I89" s="36"/>
      <c r="J89" s="38">
        <f>SUM(J87:J88)</f>
        <v>1130101967</v>
      </c>
    </row>
    <row r="90" spans="1:15" ht="20.25" customHeight="1" x14ac:dyDescent="0.7">
      <c r="E90" s="129"/>
      <c r="G90" s="129"/>
      <c r="H90" s="129"/>
      <c r="I90" s="129"/>
      <c r="J90" s="129"/>
      <c r="L90" s="230"/>
      <c r="M90" s="126"/>
      <c r="N90" s="126"/>
      <c r="O90" s="126"/>
    </row>
    <row r="91" spans="1:15" ht="20.25" customHeight="1" thickBot="1" x14ac:dyDescent="0.35">
      <c r="A91" s="23" t="s">
        <v>57</v>
      </c>
      <c r="D91" s="166">
        <f>SUM(D64+D89)</f>
        <v>2781873625</v>
      </c>
      <c r="E91" s="36"/>
      <c r="F91" s="166">
        <f>SUM(F64+F89)</f>
        <v>3003737638</v>
      </c>
      <c r="G91" s="36"/>
      <c r="H91" s="40">
        <f>SUM(H64+H89)</f>
        <v>2420292428</v>
      </c>
      <c r="I91" s="36"/>
      <c r="J91" s="40">
        <f>SUM(J64+J89)</f>
        <v>2785654302</v>
      </c>
      <c r="K91" s="115"/>
      <c r="L91" s="231"/>
      <c r="M91" s="231"/>
      <c r="N91" s="231"/>
      <c r="O91" s="231"/>
    </row>
    <row r="92" spans="1:15" ht="20.25" customHeight="1" thickTop="1" x14ac:dyDescent="0.3">
      <c r="H92" s="158"/>
      <c r="J92" s="158"/>
    </row>
    <row r="93" spans="1:15" ht="20.25" customHeight="1" x14ac:dyDescent="0.3">
      <c r="D93" s="158">
        <f>D91-D28</f>
        <v>0</v>
      </c>
      <c r="F93" s="158">
        <f>F91-F28</f>
        <v>0</v>
      </c>
      <c r="H93" s="158">
        <f>H91-H28</f>
        <v>0</v>
      </c>
      <c r="J93" s="158"/>
    </row>
    <row r="94" spans="1:15" ht="20.25" customHeight="1" x14ac:dyDescent="0.3">
      <c r="D94" s="265"/>
    </row>
  </sheetData>
  <mergeCells count="21">
    <mergeCell ref="D73:J73"/>
    <mergeCell ref="D34:F34"/>
    <mergeCell ref="H34:J34"/>
    <mergeCell ref="D70:F70"/>
    <mergeCell ref="H70:J70"/>
    <mergeCell ref="H69:J69"/>
    <mergeCell ref="D35:F35"/>
    <mergeCell ref="D37:J37"/>
    <mergeCell ref="H71:J71"/>
    <mergeCell ref="D69:F69"/>
    <mergeCell ref="D71:F71"/>
    <mergeCell ref="H35:J35"/>
    <mergeCell ref="D4:F4"/>
    <mergeCell ref="H4:J4"/>
    <mergeCell ref="D33:F33"/>
    <mergeCell ref="H33:J33"/>
    <mergeCell ref="D5:F5"/>
    <mergeCell ref="D6:F6"/>
    <mergeCell ref="H5:J5"/>
    <mergeCell ref="H6:J6"/>
    <mergeCell ref="D8:J8"/>
  </mergeCells>
  <phoneticPr fontId="4" type="noConversion"/>
  <pageMargins left="0.8" right="0.8" top="0.48" bottom="0.5" header="0.5" footer="0.5"/>
  <pageSetup paperSize="9" scale="83" firstPageNumber="5" fitToHeight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29" max="16383" man="1"/>
    <brk id="65" max="16383" man="1"/>
  </rowBreaks>
  <ignoredErrors>
    <ignoredError sqref="G87 I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P71"/>
  <sheetViews>
    <sheetView showGridLines="0" view="pageBreakPreview" zoomScale="70" zoomScaleNormal="100" zoomScaleSheetLayoutView="70" workbookViewId="0">
      <selection activeCell="M71" sqref="M71"/>
    </sheetView>
  </sheetViews>
  <sheetFormatPr defaultColWidth="9.1796875" defaultRowHeight="20.25" customHeight="1" x14ac:dyDescent="0.3"/>
  <cols>
    <col min="1" max="1" width="42.453125" style="26" customWidth="1"/>
    <col min="2" max="2" width="6.54296875" style="7" customWidth="1"/>
    <col min="3" max="3" width="0.81640625" style="22" customWidth="1"/>
    <col min="4" max="4" width="15.1796875" style="22" customWidth="1"/>
    <col min="5" max="5" width="1" style="22" customWidth="1"/>
    <col min="6" max="6" width="15.453125" style="22" customWidth="1"/>
    <col min="7" max="7" width="1" style="22" customWidth="1"/>
    <col min="8" max="8" width="15.1796875" style="22" customWidth="1"/>
    <col min="9" max="9" width="1" style="22" customWidth="1"/>
    <col min="10" max="10" width="15.1796875" style="22" customWidth="1"/>
    <col min="11" max="11" width="1" style="22" customWidth="1"/>
    <col min="12" max="12" width="14.81640625" style="22" customWidth="1"/>
    <col min="13" max="13" width="12.81640625" style="22" bestFit="1" customWidth="1"/>
    <col min="14" max="14" width="15.81640625" style="22" bestFit="1" customWidth="1"/>
    <col min="15" max="15" width="11.54296875" style="22" bestFit="1" customWidth="1"/>
    <col min="16" max="16" width="10.54296875" style="22" bestFit="1" customWidth="1"/>
    <col min="17" max="16384" width="9.1796875" style="22"/>
  </cols>
  <sheetData>
    <row r="1" spans="1:10" ht="20.25" customHeight="1" x14ac:dyDescent="0.4">
      <c r="A1" s="10" t="s">
        <v>66</v>
      </c>
      <c r="B1" s="32"/>
      <c r="C1" s="33"/>
      <c r="D1" s="33"/>
      <c r="E1" s="33"/>
      <c r="F1" s="33"/>
    </row>
    <row r="2" spans="1:10" ht="20.25" customHeight="1" x14ac:dyDescent="0.35">
      <c r="A2" s="5" t="s">
        <v>70</v>
      </c>
      <c r="B2" s="8"/>
      <c r="C2" s="3"/>
      <c r="D2" s="3"/>
      <c r="F2" s="3"/>
    </row>
    <row r="3" spans="1:10" ht="20.25" customHeight="1" x14ac:dyDescent="0.3">
      <c r="A3" s="23"/>
    </row>
    <row r="4" spans="1:10" s="13" customFormat="1" ht="20.25" customHeight="1" x14ac:dyDescent="0.3">
      <c r="A4" s="27"/>
      <c r="B4" s="28"/>
      <c r="D4" s="297" t="s">
        <v>0</v>
      </c>
      <c r="E4" s="297"/>
      <c r="F4" s="297"/>
      <c r="G4" s="14"/>
      <c r="H4" s="297" t="s">
        <v>48</v>
      </c>
      <c r="I4" s="297"/>
      <c r="J4" s="297"/>
    </row>
    <row r="5" spans="1:10" s="13" customFormat="1" ht="20.25" customHeight="1" x14ac:dyDescent="0.3">
      <c r="A5" s="27"/>
      <c r="B5" s="28"/>
      <c r="D5" s="297" t="s">
        <v>49</v>
      </c>
      <c r="E5" s="297"/>
      <c r="F5" s="297"/>
      <c r="G5" s="14"/>
      <c r="H5" s="297" t="s">
        <v>49</v>
      </c>
      <c r="I5" s="297"/>
      <c r="J5" s="297"/>
    </row>
    <row r="6" spans="1:10" s="13" customFormat="1" ht="20.25" customHeight="1" x14ac:dyDescent="0.3">
      <c r="A6" s="23"/>
      <c r="D6" s="300" t="s">
        <v>213</v>
      </c>
      <c r="E6" s="300"/>
      <c r="F6" s="300"/>
      <c r="H6" s="300" t="s">
        <v>213</v>
      </c>
      <c r="I6" s="300"/>
      <c r="J6" s="300"/>
    </row>
    <row r="7" spans="1:10" s="13" customFormat="1" ht="20.25" customHeight="1" x14ac:dyDescent="0.3">
      <c r="A7" s="23"/>
      <c r="B7" s="28" t="s">
        <v>1</v>
      </c>
      <c r="D7" s="263">
        <v>2020</v>
      </c>
      <c r="E7" s="263"/>
      <c r="F7" s="263">
        <v>2019</v>
      </c>
      <c r="G7" s="263"/>
      <c r="H7" s="277">
        <v>2020</v>
      </c>
      <c r="I7" s="277"/>
      <c r="J7" s="277">
        <v>2019</v>
      </c>
    </row>
    <row r="8" spans="1:10" s="13" customFormat="1" ht="20.25" customHeight="1" x14ac:dyDescent="0.3">
      <c r="A8" s="27"/>
      <c r="B8" s="28"/>
      <c r="D8" s="299" t="s">
        <v>12</v>
      </c>
      <c r="E8" s="299"/>
      <c r="F8" s="299"/>
      <c r="G8" s="299"/>
      <c r="H8" s="299"/>
      <c r="I8" s="299"/>
      <c r="J8" s="299"/>
    </row>
    <row r="9" spans="1:10" ht="20.25" customHeight="1" x14ac:dyDescent="0.3">
      <c r="A9" s="29" t="s">
        <v>118</v>
      </c>
      <c r="D9" s="11"/>
      <c r="E9" s="11"/>
      <c r="F9" s="11"/>
      <c r="G9" s="11"/>
      <c r="H9" s="20"/>
      <c r="I9" s="20"/>
      <c r="J9" s="20"/>
    </row>
    <row r="10" spans="1:10" ht="20.25" customHeight="1" x14ac:dyDescent="0.3">
      <c r="A10" s="128" t="s">
        <v>100</v>
      </c>
    </row>
    <row r="11" spans="1:10" ht="20.25" customHeight="1" x14ac:dyDescent="0.3">
      <c r="A11" s="128" t="s">
        <v>101</v>
      </c>
      <c r="B11" s="7" t="s">
        <v>185</v>
      </c>
      <c r="D11" s="204">
        <v>2412293433</v>
      </c>
      <c r="E11" s="204"/>
      <c r="F11" s="204">
        <v>2708860623</v>
      </c>
      <c r="G11" s="204"/>
      <c r="H11" s="204">
        <v>2339743895</v>
      </c>
      <c r="I11" s="204"/>
      <c r="J11" s="204">
        <v>2693715874</v>
      </c>
    </row>
    <row r="12" spans="1:10" ht="20.25" hidden="1" customHeight="1" x14ac:dyDescent="0.3">
      <c r="A12" s="128" t="s">
        <v>112</v>
      </c>
      <c r="B12" s="7" t="s">
        <v>109</v>
      </c>
      <c r="D12" s="115">
        <v>0</v>
      </c>
      <c r="E12" s="37"/>
      <c r="F12" s="115"/>
      <c r="G12" s="37"/>
      <c r="H12" s="115"/>
      <c r="I12" s="37"/>
      <c r="J12" s="115"/>
    </row>
    <row r="13" spans="1:10" ht="20.25" customHeight="1" x14ac:dyDescent="0.3">
      <c r="A13" s="26" t="s">
        <v>52</v>
      </c>
      <c r="D13" s="158">
        <v>1631305</v>
      </c>
      <c r="E13" s="37"/>
      <c r="F13" s="158">
        <v>275052</v>
      </c>
      <c r="G13" s="37"/>
      <c r="H13" s="158">
        <v>0</v>
      </c>
      <c r="I13" s="37"/>
      <c r="J13" s="158">
        <v>0</v>
      </c>
    </row>
    <row r="14" spans="1:10" ht="20.25" customHeight="1" x14ac:dyDescent="0.3">
      <c r="A14" s="26" t="s">
        <v>6</v>
      </c>
      <c r="B14" s="7" t="s">
        <v>185</v>
      </c>
      <c r="D14" s="203">
        <v>12263437</v>
      </c>
      <c r="E14" s="35"/>
      <c r="F14" s="203">
        <v>12909559</v>
      </c>
      <c r="G14" s="35"/>
      <c r="H14" s="206">
        <v>20029967</v>
      </c>
      <c r="I14" s="35"/>
      <c r="J14" s="206">
        <v>19923373</v>
      </c>
    </row>
    <row r="15" spans="1:10" ht="20.25" customHeight="1" x14ac:dyDescent="0.3">
      <c r="A15" s="23" t="s">
        <v>119</v>
      </c>
      <c r="D15" s="45">
        <v>2426188175</v>
      </c>
      <c r="E15" s="46">
        <v>2722045234</v>
      </c>
      <c r="F15" s="45">
        <v>2722045234</v>
      </c>
      <c r="G15" s="46">
        <v>2359773862</v>
      </c>
      <c r="H15" s="45">
        <v>2359773862</v>
      </c>
      <c r="I15" s="46">
        <v>2713639247</v>
      </c>
      <c r="J15" s="45">
        <v>2713639247</v>
      </c>
    </row>
    <row r="16" spans="1:10" ht="20.25" customHeight="1" x14ac:dyDescent="0.3">
      <c r="D16" s="37"/>
      <c r="E16" s="37"/>
      <c r="F16" s="37"/>
      <c r="G16" s="37"/>
      <c r="H16" s="37"/>
      <c r="I16" s="37"/>
      <c r="J16" s="37"/>
    </row>
    <row r="17" spans="1:16" ht="20.25" customHeight="1" x14ac:dyDescent="0.3">
      <c r="A17" s="29" t="s">
        <v>27</v>
      </c>
      <c r="D17" s="37"/>
      <c r="E17" s="37"/>
      <c r="F17" s="37"/>
      <c r="G17" s="37"/>
      <c r="H17" s="37"/>
      <c r="I17" s="37"/>
      <c r="J17" s="37"/>
    </row>
    <row r="18" spans="1:16" ht="20.25" customHeight="1" x14ac:dyDescent="0.3">
      <c r="A18" s="77" t="s">
        <v>115</v>
      </c>
      <c r="D18" s="205"/>
      <c r="E18" s="37"/>
      <c r="F18" s="205"/>
      <c r="G18" s="37"/>
      <c r="H18" s="205"/>
      <c r="I18" s="37"/>
      <c r="J18" s="205"/>
    </row>
    <row r="19" spans="1:16" ht="20.25" customHeight="1" x14ac:dyDescent="0.3">
      <c r="A19" s="128" t="s">
        <v>101</v>
      </c>
      <c r="B19" s="7" t="s">
        <v>206</v>
      </c>
      <c r="D19" s="204">
        <v>1635132461</v>
      </c>
      <c r="E19" s="116"/>
      <c r="F19" s="204">
        <v>1774287393</v>
      </c>
      <c r="G19" s="116"/>
      <c r="H19" s="204">
        <v>1663330293</v>
      </c>
      <c r="I19" s="116"/>
      <c r="J19" s="204">
        <v>1859115642</v>
      </c>
    </row>
    <row r="20" spans="1:16" ht="20.25" customHeight="1" x14ac:dyDescent="0.3">
      <c r="A20" s="26" t="s">
        <v>127</v>
      </c>
      <c r="B20" s="7" t="s">
        <v>207</v>
      </c>
      <c r="D20" s="206">
        <v>276692490</v>
      </c>
      <c r="E20" s="35"/>
      <c r="F20" s="206">
        <v>318288144</v>
      </c>
      <c r="G20" s="35"/>
      <c r="H20" s="206">
        <v>275011198</v>
      </c>
      <c r="I20" s="35"/>
      <c r="J20" s="206">
        <v>321373933</v>
      </c>
      <c r="L20" s="35"/>
    </row>
    <row r="21" spans="1:16" ht="20.25" customHeight="1" x14ac:dyDescent="0.3">
      <c r="A21" s="26" t="s">
        <v>61</v>
      </c>
      <c r="B21" s="7" t="s">
        <v>207</v>
      </c>
      <c r="D21" s="206">
        <v>424679511</v>
      </c>
      <c r="E21" s="35"/>
      <c r="F21" s="206">
        <v>488386386</v>
      </c>
      <c r="G21" s="35"/>
      <c r="H21" s="206">
        <v>334606198</v>
      </c>
      <c r="I21" s="35"/>
      <c r="J21" s="206">
        <v>395686563</v>
      </c>
      <c r="L21" s="35"/>
    </row>
    <row r="22" spans="1:16" ht="20.25" customHeight="1" x14ac:dyDescent="0.3">
      <c r="A22" s="26" t="s">
        <v>87</v>
      </c>
      <c r="D22" s="227">
        <v>0</v>
      </c>
      <c r="E22" s="116"/>
      <c r="F22" s="227">
        <v>0</v>
      </c>
      <c r="G22" s="116"/>
      <c r="H22" s="116">
        <v>30116</v>
      </c>
      <c r="I22" s="116"/>
      <c r="J22" s="116">
        <v>1398172</v>
      </c>
    </row>
    <row r="23" spans="1:16" ht="20.25" customHeight="1" x14ac:dyDescent="0.3">
      <c r="A23" s="26" t="s">
        <v>62</v>
      </c>
      <c r="D23" s="207">
        <v>38893590</v>
      </c>
      <c r="E23" s="37"/>
      <c r="F23" s="207">
        <v>42605873</v>
      </c>
      <c r="G23" s="37"/>
      <c r="H23" s="207">
        <v>32115822</v>
      </c>
      <c r="I23" s="37"/>
      <c r="J23" s="207">
        <v>35298859</v>
      </c>
      <c r="L23" s="35"/>
    </row>
    <row r="24" spans="1:16" ht="20.25" customHeight="1" x14ac:dyDescent="0.3">
      <c r="A24" s="23" t="s">
        <v>28</v>
      </c>
      <c r="D24" s="38">
        <v>2375398052</v>
      </c>
      <c r="E24" s="36"/>
      <c r="F24" s="38">
        <v>2623567796</v>
      </c>
      <c r="G24" s="36"/>
      <c r="H24" s="38">
        <v>2305093627</v>
      </c>
      <c r="I24" s="36"/>
      <c r="J24" s="38">
        <v>2612873169</v>
      </c>
      <c r="L24" s="35"/>
    </row>
    <row r="25" spans="1:16" ht="20.25" customHeight="1" x14ac:dyDescent="0.3">
      <c r="A25" s="23"/>
      <c r="D25" s="37"/>
      <c r="E25" s="37"/>
      <c r="F25" s="37"/>
      <c r="G25" s="37"/>
      <c r="H25" s="37"/>
      <c r="I25" s="37"/>
      <c r="J25" s="37"/>
    </row>
    <row r="26" spans="1:16" s="12" customFormat="1" ht="20.25" customHeight="1" x14ac:dyDescent="0.3">
      <c r="A26" s="23" t="s">
        <v>67</v>
      </c>
      <c r="B26" s="31"/>
      <c r="D26" s="36">
        <v>50790123</v>
      </c>
      <c r="E26" s="36"/>
      <c r="F26" s="36">
        <v>98477438</v>
      </c>
      <c r="G26" s="36"/>
      <c r="H26" s="36">
        <v>54680235</v>
      </c>
      <c r="I26" s="36"/>
      <c r="J26" s="36">
        <v>100766078</v>
      </c>
    </row>
    <row r="27" spans="1:16" ht="20.25" customHeight="1" x14ac:dyDescent="0.3">
      <c r="A27" s="133" t="s">
        <v>135</v>
      </c>
      <c r="B27" s="60" t="s">
        <v>186</v>
      </c>
      <c r="C27" s="61"/>
      <c r="D27" s="208">
        <v>13659303</v>
      </c>
      <c r="E27" s="141"/>
      <c r="F27" s="208">
        <v>26467889</v>
      </c>
      <c r="G27" s="141"/>
      <c r="H27" s="208">
        <v>11351535</v>
      </c>
      <c r="I27" s="141"/>
      <c r="J27" s="208">
        <v>23550577</v>
      </c>
      <c r="L27" s="37"/>
      <c r="M27" s="37"/>
      <c r="N27" s="37"/>
      <c r="O27" s="37"/>
      <c r="P27" s="37"/>
    </row>
    <row r="28" spans="1:16" s="61" customFormat="1" ht="18.75" customHeight="1" x14ac:dyDescent="0.4">
      <c r="A28" s="66" t="s">
        <v>56</v>
      </c>
      <c r="B28" s="60"/>
      <c r="D28" s="270">
        <v>37130820</v>
      </c>
      <c r="E28" s="67"/>
      <c r="F28" s="270">
        <v>72009549</v>
      </c>
      <c r="G28" s="110"/>
      <c r="H28" s="270">
        <v>43328700</v>
      </c>
      <c r="I28" s="110"/>
      <c r="J28" s="270">
        <v>77215501</v>
      </c>
      <c r="K28" s="68"/>
      <c r="L28" s="63"/>
      <c r="M28" s="64"/>
      <c r="N28" s="64"/>
      <c r="O28" s="65"/>
      <c r="P28" s="65"/>
    </row>
    <row r="29" spans="1:16" s="61" customFormat="1" ht="18.75" customHeight="1" x14ac:dyDescent="0.4">
      <c r="A29" s="66"/>
      <c r="B29" s="60"/>
      <c r="D29" s="110"/>
      <c r="E29" s="67"/>
      <c r="F29" s="110"/>
      <c r="G29" s="110"/>
      <c r="H29" s="110"/>
      <c r="I29" s="110"/>
      <c r="J29" s="110"/>
      <c r="K29" s="68"/>
      <c r="L29" s="63"/>
      <c r="M29" s="64"/>
      <c r="N29" s="64"/>
      <c r="O29" s="65"/>
      <c r="P29" s="65"/>
    </row>
    <row r="30" spans="1:16" s="61" customFormat="1" ht="18.75" customHeight="1" x14ac:dyDescent="0.4">
      <c r="A30" s="78" t="s">
        <v>71</v>
      </c>
      <c r="B30" s="60"/>
      <c r="D30" s="110"/>
      <c r="E30" s="67"/>
      <c r="F30" s="110"/>
      <c r="G30" s="110"/>
      <c r="H30" s="110"/>
      <c r="I30" s="110"/>
      <c r="J30" s="110"/>
      <c r="K30" s="68"/>
      <c r="L30" s="63"/>
      <c r="M30" s="64"/>
      <c r="N30" s="64"/>
      <c r="O30" s="65"/>
      <c r="P30" s="65"/>
    </row>
    <row r="31" spans="1:16" s="61" customFormat="1" ht="18.75" customHeight="1" x14ac:dyDescent="0.4">
      <c r="A31" s="170" t="s">
        <v>128</v>
      </c>
      <c r="B31" s="60"/>
      <c r="D31" s="110"/>
      <c r="E31" s="67"/>
      <c r="F31" s="110"/>
      <c r="G31" s="110"/>
      <c r="H31" s="110"/>
      <c r="I31" s="110"/>
      <c r="J31" s="110"/>
      <c r="K31" s="68"/>
      <c r="L31" s="63"/>
      <c r="M31" s="64"/>
      <c r="N31" s="64"/>
      <c r="O31" s="65"/>
      <c r="P31" s="65"/>
    </row>
    <row r="32" spans="1:16" s="61" customFormat="1" ht="18.75" customHeight="1" x14ac:dyDescent="0.4">
      <c r="A32" s="170" t="s">
        <v>146</v>
      </c>
      <c r="B32" s="60"/>
      <c r="D32" s="110"/>
      <c r="E32" s="67"/>
      <c r="F32" s="110"/>
      <c r="G32" s="110"/>
      <c r="H32" s="110"/>
      <c r="I32" s="110"/>
      <c r="J32" s="110"/>
      <c r="K32" s="68"/>
      <c r="L32" s="63"/>
      <c r="M32" s="64"/>
      <c r="N32" s="64"/>
      <c r="O32" s="65"/>
      <c r="P32" s="65"/>
    </row>
    <row r="33" spans="1:16" s="61" customFormat="1" ht="18.75" customHeight="1" x14ac:dyDescent="0.4">
      <c r="A33" s="137" t="s">
        <v>129</v>
      </c>
      <c r="B33" s="60"/>
      <c r="D33" s="123"/>
      <c r="E33" s="110"/>
      <c r="F33" s="123"/>
      <c r="G33" s="110"/>
      <c r="H33" s="123"/>
      <c r="I33" s="110"/>
      <c r="J33" s="123"/>
      <c r="K33" s="68"/>
      <c r="L33" s="63"/>
      <c r="M33" s="64"/>
      <c r="N33" s="64"/>
      <c r="O33" s="65"/>
      <c r="P33" s="65"/>
    </row>
    <row r="34" spans="1:16" s="82" customFormat="1" ht="23.25" customHeight="1" x14ac:dyDescent="0.65">
      <c r="A34" s="77" t="s">
        <v>214</v>
      </c>
      <c r="B34" s="16"/>
      <c r="C34" s="79"/>
      <c r="D34" s="209">
        <v>-741315</v>
      </c>
      <c r="E34" s="118"/>
      <c r="F34" s="209">
        <v>-2323016</v>
      </c>
      <c r="G34" s="118"/>
      <c r="H34" s="242">
        <v>0</v>
      </c>
      <c r="I34" s="118"/>
      <c r="J34" s="242">
        <v>0</v>
      </c>
      <c r="K34" s="81"/>
    </row>
    <row r="35" spans="1:16" s="82" customFormat="1" ht="23.25" customHeight="1" x14ac:dyDescent="0.65">
      <c r="A35" s="23" t="s">
        <v>130</v>
      </c>
      <c r="B35" s="16"/>
      <c r="C35" s="79"/>
      <c r="D35" s="252"/>
      <c r="E35" s="118"/>
      <c r="F35" s="252"/>
      <c r="G35" s="118"/>
      <c r="H35" s="253"/>
      <c r="I35" s="118"/>
      <c r="J35" s="253"/>
      <c r="K35" s="81"/>
    </row>
    <row r="36" spans="1:16" s="82" customFormat="1" ht="23.25" customHeight="1" x14ac:dyDescent="0.65">
      <c r="A36" s="23" t="s">
        <v>131</v>
      </c>
      <c r="B36" s="16"/>
      <c r="C36" s="79"/>
      <c r="D36" s="254">
        <v>-741315</v>
      </c>
      <c r="E36" s="118"/>
      <c r="F36" s="254">
        <v>-2323016</v>
      </c>
      <c r="G36" s="118"/>
      <c r="H36" s="294">
        <v>0</v>
      </c>
      <c r="I36" s="118"/>
      <c r="J36" s="294">
        <v>0</v>
      </c>
      <c r="K36" s="81"/>
    </row>
    <row r="37" spans="1:16" s="82" customFormat="1" ht="15" customHeight="1" x14ac:dyDescent="0.65">
      <c r="A37" s="77"/>
      <c r="B37" s="16"/>
      <c r="C37" s="79"/>
      <c r="D37" s="252"/>
      <c r="E37" s="118"/>
      <c r="F37" s="252"/>
      <c r="G37" s="118"/>
      <c r="H37" s="253"/>
      <c r="I37" s="118"/>
      <c r="J37" s="253"/>
      <c r="K37" s="81"/>
    </row>
    <row r="38" spans="1:16" s="61" customFormat="1" ht="18.75" customHeight="1" x14ac:dyDescent="0.4">
      <c r="A38" s="170" t="s">
        <v>114</v>
      </c>
      <c r="B38" s="60"/>
      <c r="D38" s="110"/>
      <c r="E38" s="67"/>
      <c r="F38" s="110"/>
      <c r="G38" s="110"/>
      <c r="H38" s="110"/>
      <c r="I38" s="110"/>
      <c r="J38" s="110"/>
      <c r="K38" s="68"/>
      <c r="L38" s="63"/>
      <c r="M38" s="64"/>
      <c r="N38" s="64"/>
      <c r="O38" s="65"/>
      <c r="P38" s="65"/>
    </row>
    <row r="39" spans="1:16" s="61" customFormat="1" ht="18.75" customHeight="1" x14ac:dyDescent="0.4">
      <c r="A39" s="108" t="s">
        <v>167</v>
      </c>
      <c r="B39" s="60"/>
      <c r="D39" s="110"/>
      <c r="E39" s="67"/>
      <c r="F39" s="110"/>
      <c r="G39" s="110"/>
      <c r="H39" s="110"/>
      <c r="I39" s="110"/>
      <c r="J39" s="110"/>
      <c r="K39" s="68"/>
      <c r="L39" s="63"/>
      <c r="M39" s="64"/>
      <c r="N39" s="64"/>
      <c r="O39" s="65"/>
      <c r="P39" s="65"/>
    </row>
    <row r="40" spans="1:16" s="61" customFormat="1" ht="18.75" customHeight="1" x14ac:dyDescent="0.4">
      <c r="A40" s="108" t="s">
        <v>168</v>
      </c>
      <c r="B40" s="60" t="s">
        <v>164</v>
      </c>
      <c r="D40" s="286">
        <v>0</v>
      </c>
      <c r="E40" s="240"/>
      <c r="F40" s="240">
        <v>-12824444</v>
      </c>
      <c r="G40" s="240"/>
      <c r="H40" s="286">
        <v>0</v>
      </c>
      <c r="I40" s="240"/>
      <c r="J40" s="240">
        <v>-9667112</v>
      </c>
      <c r="K40" s="68"/>
      <c r="L40" s="63"/>
      <c r="M40" s="64"/>
      <c r="N40" s="64"/>
      <c r="O40" s="65"/>
      <c r="P40" s="65"/>
    </row>
    <row r="41" spans="1:16" s="61" customFormat="1" ht="18.75" customHeight="1" x14ac:dyDescent="0.4">
      <c r="A41" s="108" t="s">
        <v>169</v>
      </c>
      <c r="B41" s="60"/>
      <c r="D41" s="286"/>
      <c r="E41" s="241"/>
      <c r="F41" s="240"/>
      <c r="G41" s="240"/>
      <c r="H41" s="286"/>
      <c r="I41" s="240"/>
      <c r="J41" s="240"/>
      <c r="K41" s="68"/>
      <c r="L41" s="63"/>
      <c r="M41" s="64"/>
      <c r="N41" s="64"/>
      <c r="O41" s="65"/>
      <c r="P41" s="65"/>
    </row>
    <row r="42" spans="1:16" s="61" customFormat="1" ht="18.75" customHeight="1" x14ac:dyDescent="0.4">
      <c r="A42" s="108" t="s">
        <v>170</v>
      </c>
      <c r="B42" s="60"/>
      <c r="D42" s="287">
        <v>0</v>
      </c>
      <c r="E42" s="241"/>
      <c r="F42" s="273">
        <v>2163448</v>
      </c>
      <c r="G42" s="240"/>
      <c r="H42" s="287">
        <v>0</v>
      </c>
      <c r="I42" s="240"/>
      <c r="J42" s="273">
        <v>1933423</v>
      </c>
      <c r="K42" s="68"/>
      <c r="L42" s="63"/>
      <c r="M42" s="64"/>
      <c r="N42" s="64"/>
      <c r="O42" s="65"/>
      <c r="P42" s="65"/>
    </row>
    <row r="43" spans="1:16" s="61" customFormat="1" ht="18" x14ac:dyDescent="0.4">
      <c r="A43" s="78" t="s">
        <v>171</v>
      </c>
      <c r="B43" s="60"/>
      <c r="D43" s="272"/>
      <c r="E43" s="272"/>
      <c r="F43" s="272"/>
      <c r="G43" s="272"/>
      <c r="H43" s="272"/>
      <c r="I43" s="272"/>
      <c r="J43" s="272"/>
      <c r="K43" s="68"/>
      <c r="L43" s="63"/>
      <c r="M43" s="64"/>
      <c r="N43" s="64"/>
      <c r="O43" s="65"/>
      <c r="P43" s="65"/>
    </row>
    <row r="44" spans="1:16" s="61" customFormat="1" ht="18" x14ac:dyDescent="0.4">
      <c r="A44" s="78" t="s">
        <v>146</v>
      </c>
      <c r="B44" s="60"/>
      <c r="D44" s="271">
        <v>0</v>
      </c>
      <c r="E44" s="241"/>
      <c r="F44" s="271">
        <v>-10660996</v>
      </c>
      <c r="G44" s="240"/>
      <c r="H44" s="271">
        <v>0</v>
      </c>
      <c r="I44" s="240"/>
      <c r="J44" s="271">
        <v>-7733689</v>
      </c>
      <c r="K44" s="68"/>
      <c r="L44" s="63"/>
      <c r="M44" s="64"/>
      <c r="N44" s="64"/>
      <c r="O44" s="65"/>
      <c r="P44" s="65"/>
    </row>
    <row r="45" spans="1:16" s="61" customFormat="1" ht="18" x14ac:dyDescent="0.4">
      <c r="A45" s="78" t="s">
        <v>199</v>
      </c>
      <c r="B45" s="60"/>
      <c r="D45" s="291"/>
      <c r="E45" s="241"/>
      <c r="F45" s="291"/>
      <c r="G45" s="240"/>
      <c r="H45" s="291"/>
      <c r="I45" s="240"/>
      <c r="J45" s="291"/>
      <c r="K45" s="68"/>
      <c r="L45" s="63"/>
      <c r="M45" s="64"/>
      <c r="N45" s="64"/>
      <c r="O45" s="65"/>
      <c r="P45" s="65"/>
    </row>
    <row r="46" spans="1:16" s="61" customFormat="1" ht="18" x14ac:dyDescent="0.4">
      <c r="A46" s="113" t="s">
        <v>200</v>
      </c>
      <c r="B46" s="60"/>
      <c r="D46" s="271">
        <v>-741315</v>
      </c>
      <c r="E46" s="241"/>
      <c r="F46" s="271">
        <v>-12984012</v>
      </c>
      <c r="G46" s="240"/>
      <c r="H46" s="271">
        <v>0</v>
      </c>
      <c r="I46" s="240"/>
      <c r="J46" s="271">
        <v>-7733689</v>
      </c>
      <c r="K46" s="68"/>
      <c r="L46" s="63"/>
      <c r="M46" s="64"/>
      <c r="N46" s="64"/>
      <c r="O46" s="65"/>
      <c r="P46" s="65"/>
    </row>
    <row r="47" spans="1:16" s="82" customFormat="1" ht="23.25" customHeight="1" thickBot="1" x14ac:dyDescent="0.7">
      <c r="A47" s="78" t="s">
        <v>73</v>
      </c>
      <c r="B47" s="16"/>
      <c r="C47" s="79"/>
      <c r="D47" s="83">
        <v>36389505</v>
      </c>
      <c r="E47" s="80"/>
      <c r="F47" s="83">
        <v>59025537</v>
      </c>
      <c r="G47" s="80"/>
      <c r="H47" s="83">
        <v>43328700</v>
      </c>
      <c r="I47" s="80"/>
      <c r="J47" s="83">
        <v>69481812</v>
      </c>
      <c r="K47" s="81"/>
    </row>
    <row r="48" spans="1:16" s="61" customFormat="1" ht="18.75" customHeight="1" thickTop="1" x14ac:dyDescent="0.4">
      <c r="A48" s="59"/>
      <c r="B48" s="60"/>
      <c r="D48" s="69"/>
      <c r="E48" s="69"/>
      <c r="F48" s="69"/>
      <c r="G48" s="69"/>
      <c r="H48" s="69"/>
      <c r="I48" s="69"/>
      <c r="J48" s="69"/>
      <c r="K48" s="62"/>
      <c r="L48" s="70"/>
      <c r="M48" s="64"/>
      <c r="N48" s="64"/>
      <c r="O48" s="65"/>
      <c r="P48" s="65"/>
    </row>
    <row r="49" spans="1:16" ht="20.25" customHeight="1" x14ac:dyDescent="0.4">
      <c r="A49" s="10" t="s">
        <v>66</v>
      </c>
      <c r="B49" s="32"/>
      <c r="C49" s="33"/>
      <c r="D49" s="33"/>
      <c r="E49" s="33"/>
      <c r="F49" s="33"/>
    </row>
    <row r="50" spans="1:16" ht="20.25" customHeight="1" x14ac:dyDescent="0.35">
      <c r="A50" s="5" t="s">
        <v>70</v>
      </c>
      <c r="B50" s="8"/>
      <c r="C50" s="3"/>
      <c r="D50" s="3"/>
      <c r="F50" s="3"/>
    </row>
    <row r="51" spans="1:16" ht="20.25" customHeight="1" x14ac:dyDescent="0.3">
      <c r="A51" s="23"/>
    </row>
    <row r="52" spans="1:16" s="13" customFormat="1" ht="20.25" customHeight="1" x14ac:dyDescent="0.3">
      <c r="A52" s="27"/>
      <c r="B52" s="28"/>
      <c r="D52" s="297" t="s">
        <v>0</v>
      </c>
      <c r="E52" s="297"/>
      <c r="F52" s="297"/>
      <c r="G52" s="14"/>
      <c r="H52" s="297" t="s">
        <v>48</v>
      </c>
      <c r="I52" s="297"/>
      <c r="J52" s="297"/>
    </row>
    <row r="53" spans="1:16" s="13" customFormat="1" ht="20.25" customHeight="1" x14ac:dyDescent="0.3">
      <c r="A53" s="27"/>
      <c r="B53" s="28"/>
      <c r="D53" s="297" t="s">
        <v>49</v>
      </c>
      <c r="E53" s="297"/>
      <c r="F53" s="297"/>
      <c r="G53" s="14"/>
      <c r="H53" s="297" t="s">
        <v>49</v>
      </c>
      <c r="I53" s="297"/>
      <c r="J53" s="297"/>
    </row>
    <row r="54" spans="1:16" s="13" customFormat="1" ht="20.25" customHeight="1" x14ac:dyDescent="0.3">
      <c r="A54" s="27"/>
      <c r="B54" s="28"/>
      <c r="D54" s="300" t="s">
        <v>213</v>
      </c>
      <c r="E54" s="300"/>
      <c r="F54" s="300"/>
      <c r="H54" s="300" t="s">
        <v>213</v>
      </c>
      <c r="I54" s="300"/>
      <c r="J54" s="300"/>
    </row>
    <row r="55" spans="1:16" s="13" customFormat="1" ht="20.25" customHeight="1" x14ac:dyDescent="0.3">
      <c r="A55" s="23"/>
      <c r="B55" s="28" t="s">
        <v>1</v>
      </c>
      <c r="D55" s="277">
        <v>2020</v>
      </c>
      <c r="E55" s="277"/>
      <c r="F55" s="277">
        <v>2019</v>
      </c>
      <c r="G55" s="277"/>
      <c r="H55" s="277">
        <v>2020</v>
      </c>
      <c r="I55" s="277"/>
      <c r="J55" s="277">
        <v>2019</v>
      </c>
    </row>
    <row r="56" spans="1:16" s="13" customFormat="1" ht="20.25" customHeight="1" x14ac:dyDescent="0.3">
      <c r="A56" s="27"/>
      <c r="B56" s="28"/>
      <c r="D56" s="299" t="s">
        <v>12</v>
      </c>
      <c r="E56" s="299"/>
      <c r="F56" s="299"/>
      <c r="G56" s="299"/>
      <c r="H56" s="299"/>
      <c r="I56" s="299"/>
      <c r="J56" s="299"/>
    </row>
    <row r="57" spans="1:16" s="61" customFormat="1" ht="18.75" customHeight="1" x14ac:dyDescent="0.4">
      <c r="A57" s="66" t="s">
        <v>91</v>
      </c>
      <c r="B57" s="60"/>
      <c r="D57" s="69"/>
      <c r="E57" s="69"/>
      <c r="F57" s="69"/>
      <c r="G57" s="69"/>
      <c r="H57" s="69"/>
      <c r="I57" s="69"/>
      <c r="J57" s="69"/>
      <c r="K57" s="62"/>
      <c r="L57" s="70"/>
      <c r="M57" s="64"/>
      <c r="N57" s="64"/>
      <c r="O57" s="65"/>
      <c r="P57" s="65"/>
    </row>
    <row r="58" spans="1:16" s="61" customFormat="1" ht="18.75" customHeight="1" x14ac:dyDescent="0.4">
      <c r="A58" s="133" t="s">
        <v>120</v>
      </c>
      <c r="B58" s="60"/>
      <c r="D58" s="210">
        <v>37131504</v>
      </c>
      <c r="E58" s="69"/>
      <c r="F58" s="210">
        <v>72256274</v>
      </c>
      <c r="G58" s="69"/>
      <c r="H58" s="210">
        <v>43328700</v>
      </c>
      <c r="I58" s="69"/>
      <c r="J58" s="210">
        <v>77215501</v>
      </c>
      <c r="K58" s="62"/>
      <c r="L58" s="70"/>
      <c r="M58" s="64"/>
      <c r="N58" s="64"/>
      <c r="O58" s="65"/>
      <c r="P58" s="65"/>
    </row>
    <row r="59" spans="1:16" s="61" customFormat="1" ht="18.75" customHeight="1" x14ac:dyDescent="0.4">
      <c r="A59" s="59" t="s">
        <v>72</v>
      </c>
      <c r="B59" s="60"/>
      <c r="D59" s="211">
        <v>-684</v>
      </c>
      <c r="E59" s="69"/>
      <c r="F59" s="211">
        <v>-246725</v>
      </c>
      <c r="G59" s="69"/>
      <c r="H59" s="212">
        <v>0</v>
      </c>
      <c r="I59" s="69"/>
      <c r="J59" s="212">
        <v>0</v>
      </c>
      <c r="K59" s="62"/>
      <c r="L59" s="70"/>
      <c r="M59" s="64"/>
      <c r="N59" s="64"/>
      <c r="O59" s="65"/>
      <c r="P59" s="65"/>
    </row>
    <row r="60" spans="1:16" s="72" customFormat="1" ht="18.75" customHeight="1" thickBot="1" x14ac:dyDescent="0.4">
      <c r="A60" s="66"/>
      <c r="B60" s="71"/>
      <c r="D60" s="73">
        <v>37130820</v>
      </c>
      <c r="E60" s="74"/>
      <c r="F60" s="73">
        <v>72009549</v>
      </c>
      <c r="G60" s="74"/>
      <c r="H60" s="73">
        <v>43328700</v>
      </c>
      <c r="I60" s="74"/>
      <c r="J60" s="73">
        <v>77215501</v>
      </c>
      <c r="K60" s="68"/>
      <c r="L60" s="63"/>
      <c r="M60" s="75"/>
      <c r="N60" s="75"/>
      <c r="O60" s="76"/>
      <c r="P60" s="76"/>
    </row>
    <row r="61" spans="1:16" s="61" customFormat="1" ht="18.75" customHeight="1" thickTop="1" x14ac:dyDescent="0.4">
      <c r="A61" s="59"/>
      <c r="B61" s="60"/>
      <c r="D61" s="69"/>
      <c r="E61" s="69"/>
      <c r="F61" s="69"/>
      <c r="G61" s="69"/>
      <c r="H61" s="69"/>
      <c r="I61" s="69"/>
      <c r="J61" s="69"/>
      <c r="K61" s="62"/>
      <c r="L61" s="70"/>
      <c r="M61" s="64"/>
      <c r="N61" s="64"/>
      <c r="O61" s="65"/>
      <c r="P61" s="65"/>
    </row>
    <row r="62" spans="1:16" s="82" customFormat="1" ht="38.25" customHeight="1" x14ac:dyDescent="0.65">
      <c r="A62" s="72" t="s">
        <v>92</v>
      </c>
      <c r="B62" s="16"/>
      <c r="C62" s="79"/>
      <c r="D62" s="80"/>
      <c r="E62" s="80"/>
      <c r="F62" s="80"/>
      <c r="G62" s="80"/>
      <c r="H62" s="80"/>
      <c r="I62" s="80"/>
      <c r="J62" s="80"/>
      <c r="K62" s="81"/>
    </row>
    <row r="63" spans="1:16" s="82" customFormat="1" ht="21.5" x14ac:dyDescent="0.65">
      <c r="A63" s="111" t="s">
        <v>120</v>
      </c>
      <c r="B63" s="16"/>
      <c r="C63" s="79"/>
      <c r="D63" s="80">
        <v>36368632</v>
      </c>
      <c r="E63" s="80"/>
      <c r="F63" s="80">
        <v>59256587</v>
      </c>
      <c r="G63" s="80"/>
      <c r="H63" s="80">
        <v>43328700</v>
      </c>
      <c r="I63" s="80"/>
      <c r="J63" s="80">
        <v>69481812</v>
      </c>
      <c r="K63" s="81"/>
    </row>
    <row r="64" spans="1:16" s="82" customFormat="1" ht="21.5" x14ac:dyDescent="0.65">
      <c r="A64" s="61" t="s">
        <v>72</v>
      </c>
      <c r="B64" s="16"/>
      <c r="C64" s="79"/>
      <c r="D64" s="213">
        <v>20873</v>
      </c>
      <c r="E64" s="80"/>
      <c r="F64" s="213">
        <v>-231050</v>
      </c>
      <c r="G64" s="80"/>
      <c r="H64" s="112">
        <v>0</v>
      </c>
      <c r="I64" s="80"/>
      <c r="J64" s="112">
        <v>0</v>
      </c>
      <c r="K64" s="81"/>
      <c r="M64" s="266"/>
    </row>
    <row r="65" spans="1:11" s="82" customFormat="1" ht="22" thickBot="1" x14ac:dyDescent="0.7">
      <c r="A65" s="72"/>
      <c r="B65" s="16"/>
      <c r="C65" s="79"/>
      <c r="D65" s="83">
        <v>36389505</v>
      </c>
      <c r="E65" s="86"/>
      <c r="F65" s="83">
        <v>59025537</v>
      </c>
      <c r="G65" s="86"/>
      <c r="H65" s="83">
        <v>43328700</v>
      </c>
      <c r="I65" s="86"/>
      <c r="J65" s="83">
        <v>69481812</v>
      </c>
      <c r="K65" s="81"/>
    </row>
    <row r="66" spans="1:11" s="82" customFormat="1" ht="22" thickTop="1" x14ac:dyDescent="0.65">
      <c r="A66" s="84"/>
      <c r="B66" s="16"/>
      <c r="C66" s="79"/>
      <c r="D66" s="86"/>
      <c r="E66" s="86"/>
      <c r="F66" s="86"/>
      <c r="G66" s="86"/>
      <c r="H66" s="86"/>
      <c r="I66" s="86"/>
      <c r="J66" s="86"/>
      <c r="K66" s="81"/>
    </row>
    <row r="67" spans="1:11" s="82" customFormat="1" ht="22" thickBot="1" x14ac:dyDescent="0.7">
      <c r="A67" s="12" t="s">
        <v>81</v>
      </c>
      <c r="B67" s="16">
        <v>24</v>
      </c>
      <c r="C67" s="79"/>
      <c r="D67" s="249">
        <f>D58/492040074</f>
        <v>7.5464389918777228E-2</v>
      </c>
      <c r="E67" s="250"/>
      <c r="F67" s="249">
        <f>F58/492040074</f>
        <v>0.14685038438556125</v>
      </c>
      <c r="G67" s="250"/>
      <c r="H67" s="249">
        <f>H58/492040074</f>
        <v>8.8059290878002752E-2</v>
      </c>
      <c r="I67" s="250"/>
      <c r="J67" s="249">
        <f>J58/492040074</f>
        <v>0.15692929312095014</v>
      </c>
      <c r="K67" s="81"/>
    </row>
    <row r="68" spans="1:11" s="82" customFormat="1" ht="22.5" hidden="1" thickTop="1" thickBot="1" x14ac:dyDescent="0.7">
      <c r="A68" s="12" t="s">
        <v>82</v>
      </c>
      <c r="B68" s="16">
        <v>27</v>
      </c>
      <c r="C68" s="79"/>
      <c r="D68" s="249">
        <v>0.24</v>
      </c>
      <c r="E68" s="250"/>
      <c r="F68" s="249">
        <v>0.13</v>
      </c>
      <c r="G68" s="250"/>
      <c r="H68" s="249">
        <v>0.23</v>
      </c>
      <c r="I68" s="250"/>
      <c r="J68" s="249">
        <v>0.14000000000000001</v>
      </c>
      <c r="K68" s="81"/>
    </row>
    <row r="69" spans="1:11" ht="20.25" customHeight="1" thickTop="1" x14ac:dyDescent="0.3"/>
    <row r="71" spans="1:11" ht="20.25" customHeight="1" x14ac:dyDescent="0.3">
      <c r="D71" s="264"/>
      <c r="F71" s="264"/>
      <c r="J71" s="264"/>
    </row>
  </sheetData>
  <mergeCells count="14">
    <mergeCell ref="D56:J56"/>
    <mergeCell ref="D8:J8"/>
    <mergeCell ref="D52:F52"/>
    <mergeCell ref="H52:J52"/>
    <mergeCell ref="D53:F53"/>
    <mergeCell ref="H53:J53"/>
    <mergeCell ref="D54:F54"/>
    <mergeCell ref="H54:J54"/>
    <mergeCell ref="D6:F6"/>
    <mergeCell ref="H6:J6"/>
    <mergeCell ref="D4:F4"/>
    <mergeCell ref="H4:J4"/>
    <mergeCell ref="D5:F5"/>
    <mergeCell ref="H5:J5"/>
  </mergeCells>
  <pageMargins left="0.8" right="0.8" top="0.48" bottom="0.5" header="0.5" footer="0.5"/>
  <pageSetup paperSize="9" scale="76" firstPageNumber="8" fitToHeight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T24"/>
  <sheetViews>
    <sheetView showGridLines="0" view="pageBreakPreview" zoomScale="60" zoomScaleNormal="90" workbookViewId="0">
      <selection activeCell="S23" sqref="S23"/>
    </sheetView>
  </sheetViews>
  <sheetFormatPr defaultColWidth="9.1796875" defaultRowHeight="20.25" customHeight="1" x14ac:dyDescent="0.3"/>
  <cols>
    <col min="1" max="1" width="45.6328125" style="2" customWidth="1"/>
    <col min="2" max="2" width="6.54296875" style="9" customWidth="1"/>
    <col min="3" max="3" width="13.1796875" style="2" customWidth="1"/>
    <col min="4" max="4" width="1" style="2" customWidth="1"/>
    <col min="5" max="5" width="14" style="2" customWidth="1"/>
    <col min="6" max="6" width="1" style="2" customWidth="1"/>
    <col min="7" max="7" width="12.81640625" style="2" customWidth="1"/>
    <col min="8" max="8" width="1" style="2" customWidth="1"/>
    <col min="9" max="9" width="12.81640625" style="2" customWidth="1"/>
    <col min="10" max="10" width="1" style="2" customWidth="1"/>
    <col min="11" max="11" width="14.81640625" style="2" customWidth="1"/>
    <col min="12" max="12" width="1" style="2" customWidth="1"/>
    <col min="13" max="13" width="17.453125" style="2" bestFit="1" customWidth="1"/>
    <col min="14" max="14" width="1" style="2" customWidth="1"/>
    <col min="15" max="15" width="15.81640625" style="2" customWidth="1"/>
    <col min="16" max="16" width="1" style="2" customWidth="1"/>
    <col min="17" max="17" width="10.81640625" style="2" customWidth="1"/>
    <col min="18" max="18" width="1" style="2" customWidth="1"/>
    <col min="19" max="19" width="15" style="2" customWidth="1"/>
    <col min="20" max="20" width="15.81640625" style="2" customWidth="1"/>
    <col min="21" max="16384" width="9.1796875" style="2"/>
  </cols>
  <sheetData>
    <row r="1" spans="1:19" ht="20.25" customHeight="1" x14ac:dyDescent="0.35">
      <c r="A1" s="10" t="s">
        <v>66</v>
      </c>
      <c r="B1" s="7"/>
    </row>
    <row r="2" spans="1:19" ht="20.25" customHeight="1" x14ac:dyDescent="0.3">
      <c r="A2" s="1" t="s">
        <v>60</v>
      </c>
    </row>
    <row r="3" spans="1:19" ht="20.25" customHeight="1" x14ac:dyDescent="0.3">
      <c r="A3" s="22"/>
      <c r="C3" s="297" t="s">
        <v>50</v>
      </c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</row>
    <row r="4" spans="1:19" ht="20.25" customHeight="1" x14ac:dyDescent="0.3">
      <c r="A4" s="22"/>
      <c r="C4" s="275"/>
      <c r="D4" s="275"/>
      <c r="E4" s="276"/>
      <c r="F4" s="276"/>
      <c r="G4" s="275"/>
      <c r="H4" s="275"/>
      <c r="L4" s="13"/>
      <c r="M4" s="277" t="s">
        <v>121</v>
      </c>
      <c r="N4" s="277"/>
      <c r="O4" s="99" t="s">
        <v>59</v>
      </c>
      <c r="P4" s="22"/>
      <c r="Q4" s="100"/>
      <c r="R4" s="22"/>
      <c r="S4" s="275"/>
    </row>
    <row r="5" spans="1:19" ht="20.25" customHeight="1" x14ac:dyDescent="0.3">
      <c r="A5" s="22"/>
      <c r="C5" s="25" t="s">
        <v>7</v>
      </c>
      <c r="D5" s="25"/>
      <c r="E5" s="276"/>
      <c r="F5" s="276"/>
      <c r="G5" s="276"/>
      <c r="H5" s="276"/>
      <c r="I5" s="301" t="s">
        <v>5</v>
      </c>
      <c r="J5" s="301"/>
      <c r="K5" s="301"/>
      <c r="L5" s="25"/>
      <c r="M5" s="172" t="s">
        <v>216</v>
      </c>
      <c r="N5" s="173"/>
      <c r="O5" s="99" t="s">
        <v>47</v>
      </c>
      <c r="P5" s="22"/>
      <c r="Q5" s="25" t="s">
        <v>74</v>
      </c>
      <c r="R5" s="22"/>
      <c r="S5" s="276"/>
    </row>
    <row r="6" spans="1:19" ht="20.25" customHeight="1" x14ac:dyDescent="0.3">
      <c r="A6" s="22"/>
      <c r="C6" s="25" t="s">
        <v>38</v>
      </c>
      <c r="D6" s="25"/>
      <c r="E6" s="25"/>
      <c r="F6" s="25"/>
      <c r="G6" s="173" t="s">
        <v>133</v>
      </c>
      <c r="H6" s="25"/>
      <c r="I6" s="276"/>
      <c r="J6" s="276"/>
      <c r="K6" s="276"/>
      <c r="L6" s="25"/>
      <c r="M6" s="173" t="s">
        <v>132</v>
      </c>
      <c r="N6" s="173"/>
      <c r="O6" s="99" t="s">
        <v>75</v>
      </c>
      <c r="P6" s="22"/>
      <c r="Q6" s="25" t="s">
        <v>76</v>
      </c>
      <c r="R6" s="22"/>
      <c r="S6" s="276" t="s">
        <v>9</v>
      </c>
    </row>
    <row r="7" spans="1:19" ht="20.25" customHeight="1" x14ac:dyDescent="0.3">
      <c r="A7" s="13"/>
      <c r="B7" s="28" t="s">
        <v>1</v>
      </c>
      <c r="C7" s="276" t="s">
        <v>39</v>
      </c>
      <c r="D7" s="276"/>
      <c r="E7" s="276" t="s">
        <v>29</v>
      </c>
      <c r="F7" s="276"/>
      <c r="G7" s="146" t="s">
        <v>134</v>
      </c>
      <c r="H7" s="276"/>
      <c r="I7" s="276" t="s">
        <v>63</v>
      </c>
      <c r="J7" s="276"/>
      <c r="K7" s="276" t="s">
        <v>8</v>
      </c>
      <c r="L7" s="276"/>
      <c r="M7" s="173" t="s">
        <v>215</v>
      </c>
      <c r="N7" s="277"/>
      <c r="O7" s="251" t="s">
        <v>122</v>
      </c>
      <c r="P7" s="13"/>
      <c r="Q7" s="25" t="s">
        <v>77</v>
      </c>
      <c r="R7" s="13"/>
      <c r="S7" s="276" t="s">
        <v>42</v>
      </c>
    </row>
    <row r="8" spans="1:19" ht="18.75" customHeight="1" x14ac:dyDescent="0.3">
      <c r="A8" s="22"/>
      <c r="B8" s="274"/>
      <c r="C8" s="302" t="s">
        <v>12</v>
      </c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</row>
    <row r="9" spans="1:19" ht="20.25" customHeight="1" x14ac:dyDescent="0.3">
      <c r="A9" s="12" t="s">
        <v>158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</row>
    <row r="10" spans="1:19" ht="20.25" customHeight="1" x14ac:dyDescent="0.3">
      <c r="A10" s="12" t="s">
        <v>159</v>
      </c>
      <c r="C10" s="94">
        <v>492040074</v>
      </c>
      <c r="D10" s="94"/>
      <c r="E10" s="94">
        <v>229555241</v>
      </c>
      <c r="F10" s="94"/>
      <c r="G10" s="94">
        <v>379217</v>
      </c>
      <c r="H10" s="94"/>
      <c r="I10" s="94">
        <v>49204010</v>
      </c>
      <c r="J10" s="94"/>
      <c r="K10" s="94">
        <v>460632852</v>
      </c>
      <c r="L10" s="94"/>
      <c r="M10" s="94">
        <v>-1751117</v>
      </c>
      <c r="N10" s="94"/>
      <c r="O10" s="94">
        <v>1230060277</v>
      </c>
      <c r="P10" s="94"/>
      <c r="Q10" s="94">
        <v>268401</v>
      </c>
      <c r="R10" s="94"/>
      <c r="S10" s="94">
        <v>1230328678</v>
      </c>
    </row>
    <row r="11" spans="1:19" ht="12" customHeight="1" x14ac:dyDescent="0.3">
      <c r="A11" s="12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</row>
    <row r="12" spans="1:19" ht="20.25" customHeight="1" x14ac:dyDescent="0.3">
      <c r="A12" s="87" t="s">
        <v>150</v>
      </c>
      <c r="C12" s="89"/>
      <c r="D12" s="22"/>
      <c r="E12" s="89"/>
      <c r="F12" s="89"/>
      <c r="G12" s="22"/>
      <c r="H12" s="22"/>
      <c r="I12" s="89"/>
      <c r="J12" s="90"/>
      <c r="K12" s="89"/>
      <c r="L12" s="90"/>
      <c r="M12" s="89"/>
      <c r="N12" s="90"/>
      <c r="O12" s="89"/>
      <c r="P12" s="90"/>
      <c r="Q12" s="157"/>
      <c r="R12" s="149"/>
      <c r="S12" s="157"/>
    </row>
    <row r="13" spans="1:19" ht="20.25" customHeight="1" x14ac:dyDescent="0.3">
      <c r="A13" s="171" t="s">
        <v>149</v>
      </c>
      <c r="C13" s="89"/>
      <c r="D13" s="22"/>
      <c r="E13" s="89"/>
      <c r="F13" s="89"/>
      <c r="G13" s="89"/>
      <c r="H13" s="22"/>
      <c r="I13" s="89"/>
      <c r="J13" s="90"/>
      <c r="K13" s="89"/>
      <c r="L13" s="90"/>
      <c r="M13" s="89"/>
      <c r="N13" s="90"/>
      <c r="O13" s="89"/>
      <c r="P13" s="90"/>
      <c r="Q13" s="157"/>
      <c r="R13" s="149"/>
      <c r="S13" s="157"/>
    </row>
    <row r="14" spans="1:19" ht="20.25" customHeight="1" x14ac:dyDescent="0.65">
      <c r="A14" s="91" t="s">
        <v>151</v>
      </c>
      <c r="B14" s="9">
        <v>25</v>
      </c>
      <c r="C14" s="92">
        <v>0</v>
      </c>
      <c r="D14" s="61"/>
      <c r="E14" s="92">
        <v>0</v>
      </c>
      <c r="F14" s="148"/>
      <c r="G14" s="151">
        <v>0</v>
      </c>
      <c r="H14" s="61"/>
      <c r="I14" s="92">
        <v>0</v>
      </c>
      <c r="J14" s="149"/>
      <c r="K14" s="152">
        <v>-78726411.840000004</v>
      </c>
      <c r="L14" s="228"/>
      <c r="M14" s="92">
        <v>0</v>
      </c>
      <c r="N14" s="153"/>
      <c r="O14" s="232">
        <v>-78726412</v>
      </c>
      <c r="P14" s="150"/>
      <c r="Q14" s="92">
        <v>0</v>
      </c>
      <c r="R14" s="156"/>
      <c r="S14" s="232">
        <f>SUM(O14:R14)</f>
        <v>-78726412</v>
      </c>
    </row>
    <row r="15" spans="1:19" ht="20.25" customHeight="1" x14ac:dyDescent="0.3">
      <c r="A15" s="171" t="s">
        <v>219</v>
      </c>
      <c r="C15" s="134">
        <f>SUM(C14:C14)</f>
        <v>0</v>
      </c>
      <c r="D15" s="22"/>
      <c r="E15" s="134">
        <f>SUM(E14:E14)</f>
        <v>0</v>
      </c>
      <c r="F15" s="89"/>
      <c r="G15" s="134">
        <f>SUM(G14:G14)</f>
        <v>0</v>
      </c>
      <c r="H15" s="22"/>
      <c r="I15" s="134">
        <f>SUM(I14:I14)</f>
        <v>0</v>
      </c>
      <c r="J15" s="90"/>
      <c r="K15" s="134">
        <f>SUM(K14:K14)</f>
        <v>-78726411.840000004</v>
      </c>
      <c r="L15" s="90"/>
      <c r="M15" s="134">
        <f>SUM(M14:M14)</f>
        <v>0</v>
      </c>
      <c r="N15" s="90"/>
      <c r="O15" s="134">
        <f>SUM(O14:O14)</f>
        <v>-78726412</v>
      </c>
      <c r="P15" s="90"/>
      <c r="Q15" s="134">
        <v>0</v>
      </c>
      <c r="R15" s="90"/>
      <c r="S15" s="134">
        <f>SUM(S14:S14)</f>
        <v>-78726412</v>
      </c>
    </row>
    <row r="16" spans="1:19" ht="12" customHeight="1" x14ac:dyDescent="0.3">
      <c r="A16" s="12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</row>
    <row r="17" spans="1:20" s="178" customFormat="1" ht="12" customHeight="1" x14ac:dyDescent="0.3">
      <c r="A17" s="174"/>
      <c r="B17" s="175"/>
      <c r="C17" s="176"/>
      <c r="D17" s="177"/>
      <c r="E17" s="176"/>
      <c r="F17" s="177"/>
      <c r="G17" s="176"/>
      <c r="H17" s="177"/>
      <c r="I17" s="176"/>
      <c r="J17" s="177"/>
      <c r="K17" s="176"/>
      <c r="L17" s="177"/>
      <c r="M17" s="176"/>
      <c r="N17" s="177"/>
      <c r="O17" s="176"/>
      <c r="P17" s="177"/>
      <c r="Q17" s="176"/>
      <c r="R17" s="177"/>
      <c r="S17" s="176"/>
      <c r="T17" s="2"/>
    </row>
    <row r="18" spans="1:20" ht="20.25" customHeight="1" x14ac:dyDescent="0.3">
      <c r="A18" s="78" t="s">
        <v>85</v>
      </c>
      <c r="C18" s="95"/>
      <c r="D18" s="22"/>
      <c r="E18" s="96"/>
      <c r="F18" s="96"/>
      <c r="G18" s="96"/>
      <c r="H18" s="22"/>
      <c r="I18" s="97"/>
      <c r="J18" s="90"/>
      <c r="K18" s="97"/>
      <c r="L18" s="90"/>
      <c r="M18" s="97"/>
      <c r="N18" s="90"/>
      <c r="O18" s="97"/>
      <c r="P18" s="90"/>
      <c r="Q18" s="98"/>
      <c r="R18" s="90"/>
      <c r="S18" s="95"/>
    </row>
    <row r="19" spans="1:20" ht="20.25" customHeight="1" x14ac:dyDescent="0.3">
      <c r="A19" s="85" t="s">
        <v>78</v>
      </c>
      <c r="C19" s="101">
        <v>0</v>
      </c>
      <c r="D19" s="61"/>
      <c r="E19" s="101">
        <v>0</v>
      </c>
      <c r="F19" s="101"/>
      <c r="G19" s="101">
        <v>0</v>
      </c>
      <c r="H19" s="61"/>
      <c r="I19" s="101">
        <v>0</v>
      </c>
      <c r="J19" s="103"/>
      <c r="K19" s="101">
        <v>72256274</v>
      </c>
      <c r="L19" s="103"/>
      <c r="M19" s="101">
        <v>0</v>
      </c>
      <c r="N19" s="103"/>
      <c r="O19" s="104">
        <v>72256274</v>
      </c>
      <c r="P19" s="103"/>
      <c r="Q19" s="101">
        <v>-246725</v>
      </c>
      <c r="R19" s="103"/>
      <c r="S19" s="104">
        <f t="shared" ref="S19:S20" si="0">SUM(O19:R19)</f>
        <v>72009549</v>
      </c>
    </row>
    <row r="20" spans="1:20" ht="20.25" customHeight="1" x14ac:dyDescent="0.3">
      <c r="A20" s="85" t="s">
        <v>79</v>
      </c>
      <c r="C20" s="92">
        <v>0</v>
      </c>
      <c r="D20" s="61"/>
      <c r="E20" s="92">
        <v>0</v>
      </c>
      <c r="F20" s="101"/>
      <c r="G20" s="92">
        <v>0</v>
      </c>
      <c r="H20" s="61"/>
      <c r="I20" s="92">
        <v>0</v>
      </c>
      <c r="J20" s="103"/>
      <c r="K20" s="229">
        <v>-10660996</v>
      </c>
      <c r="L20" s="103"/>
      <c r="M20" s="101">
        <v>-2338599</v>
      </c>
      <c r="N20" s="103"/>
      <c r="O20" s="104">
        <v>-12999595</v>
      </c>
      <c r="P20" s="103"/>
      <c r="Q20" s="229">
        <v>15675</v>
      </c>
      <c r="R20" s="103"/>
      <c r="S20" s="104">
        <f t="shared" si="0"/>
        <v>-12983920</v>
      </c>
    </row>
    <row r="21" spans="1:20" ht="20.25" customHeight="1" x14ac:dyDescent="0.3">
      <c r="A21" s="78" t="s">
        <v>73</v>
      </c>
      <c r="C21" s="134">
        <v>0</v>
      </c>
      <c r="D21" s="12"/>
      <c r="E21" s="134">
        <v>0</v>
      </c>
      <c r="F21" s="89"/>
      <c r="G21" s="134">
        <v>0</v>
      </c>
      <c r="H21" s="12"/>
      <c r="I21" s="134">
        <v>0</v>
      </c>
      <c r="J21" s="106"/>
      <c r="K21" s="105">
        <f>SUM(K19:K20)</f>
        <v>61595278</v>
      </c>
      <c r="L21" s="106"/>
      <c r="M21" s="105">
        <f>SUM(M19:M20)</f>
        <v>-2338599</v>
      </c>
      <c r="N21" s="106"/>
      <c r="O21" s="105">
        <f>SUM(C21:M21)</f>
        <v>59256679</v>
      </c>
      <c r="P21" s="106"/>
      <c r="Q21" s="105">
        <f>SUM(Q19:Q20)</f>
        <v>-231050</v>
      </c>
      <c r="R21" s="90"/>
      <c r="S21" s="105">
        <f>SUM(O21:Q21)</f>
        <v>59025629</v>
      </c>
      <c r="T21" s="267"/>
    </row>
    <row r="22" spans="1:20" ht="12" customHeight="1" x14ac:dyDescent="0.3">
      <c r="A22" s="78"/>
      <c r="C22" s="184"/>
      <c r="D22" s="107"/>
      <c r="E22" s="89"/>
      <c r="F22" s="89"/>
      <c r="G22" s="89"/>
      <c r="H22" s="107"/>
      <c r="I22" s="89"/>
      <c r="J22" s="106"/>
      <c r="K22" s="89"/>
      <c r="L22" s="106"/>
      <c r="M22" s="269"/>
      <c r="N22" s="106"/>
      <c r="O22" s="184"/>
      <c r="P22" s="106"/>
      <c r="Q22" s="89"/>
      <c r="R22" s="90"/>
      <c r="S22" s="89"/>
    </row>
    <row r="23" spans="1:20" ht="20.25" customHeight="1" thickBot="1" x14ac:dyDescent="0.35">
      <c r="A23" s="87" t="s">
        <v>160</v>
      </c>
      <c r="C23" s="268">
        <f>SUM(C10,C15,C21)</f>
        <v>492040074</v>
      </c>
      <c r="D23" s="11"/>
      <c r="E23" s="268">
        <f>SUM(E10,E15,E21)</f>
        <v>229555241</v>
      </c>
      <c r="F23" s="94"/>
      <c r="G23" s="268">
        <f>SUM(G10,G15,G21)</f>
        <v>379217</v>
      </c>
      <c r="H23" s="94"/>
      <c r="I23" s="268">
        <f>SUM(I10,I15,I21)</f>
        <v>49204010</v>
      </c>
      <c r="J23" s="94"/>
      <c r="K23" s="268">
        <f>SUM(K10,K15,K21)</f>
        <v>443501718.15999997</v>
      </c>
      <c r="L23" s="94"/>
      <c r="M23" s="268">
        <f>SUM(M10,M15,M21)</f>
        <v>-4089716</v>
      </c>
      <c r="N23" s="94"/>
      <c r="O23" s="268">
        <f>SUM(O10,O15,O21)</f>
        <v>1210590544</v>
      </c>
      <c r="P23" s="94"/>
      <c r="Q23" s="268">
        <f>SUM(Q10,Q15,Q21)</f>
        <v>37351</v>
      </c>
      <c r="R23" s="94"/>
      <c r="S23" s="268">
        <f>SUM(S10,S15,S21)</f>
        <v>1210627895</v>
      </c>
    </row>
    <row r="24" spans="1:20" ht="20.25" customHeight="1" thickTop="1" x14ac:dyDescent="0.3"/>
  </sheetData>
  <mergeCells count="3">
    <mergeCell ref="C3:S3"/>
    <mergeCell ref="I5:K5"/>
    <mergeCell ref="C8:S8"/>
  </mergeCells>
  <pageMargins left="0.45" right="0.45" top="0.48" bottom="0.5" header="0.5" footer="0.5"/>
  <pageSetup paperSize="9" scale="74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T27"/>
  <sheetViews>
    <sheetView showGridLines="0" view="pageBreakPreview" zoomScale="60" zoomScaleNormal="70" workbookViewId="0">
      <selection activeCell="A13" sqref="A13"/>
    </sheetView>
  </sheetViews>
  <sheetFormatPr defaultColWidth="9.1796875" defaultRowHeight="20.25" customHeight="1" x14ac:dyDescent="0.3"/>
  <cols>
    <col min="1" max="1" width="47.453125" style="2" customWidth="1"/>
    <col min="2" max="2" width="6.54296875" style="9" customWidth="1"/>
    <col min="3" max="3" width="13.1796875" style="2" customWidth="1"/>
    <col min="4" max="4" width="1" style="2" customWidth="1"/>
    <col min="5" max="5" width="14" style="2" customWidth="1"/>
    <col min="6" max="6" width="1" style="2" customWidth="1"/>
    <col min="7" max="7" width="12.81640625" style="2" customWidth="1"/>
    <col min="8" max="8" width="1" style="2" customWidth="1"/>
    <col min="9" max="9" width="12.81640625" style="2" customWidth="1"/>
    <col min="10" max="10" width="1" style="2" customWidth="1"/>
    <col min="11" max="11" width="14.81640625" style="2" customWidth="1"/>
    <col min="12" max="12" width="1" style="2" customWidth="1"/>
    <col min="13" max="13" width="17.453125" style="2" bestFit="1" customWidth="1"/>
    <col min="14" max="14" width="1" style="2" customWidth="1"/>
    <col min="15" max="15" width="15.81640625" style="2" customWidth="1"/>
    <col min="16" max="16" width="1" style="2" customWidth="1"/>
    <col min="17" max="17" width="10.81640625" style="2" customWidth="1"/>
    <col min="18" max="18" width="1" style="2" customWidth="1"/>
    <col min="19" max="19" width="15" style="2" customWidth="1"/>
    <col min="20" max="20" width="15.81640625" style="2" customWidth="1"/>
    <col min="21" max="16384" width="9.1796875" style="2"/>
  </cols>
  <sheetData>
    <row r="1" spans="1:19" ht="20.25" customHeight="1" x14ac:dyDescent="0.35">
      <c r="A1" s="10" t="s">
        <v>66</v>
      </c>
      <c r="B1" s="7"/>
    </row>
    <row r="2" spans="1:19" ht="20.25" customHeight="1" x14ac:dyDescent="0.3">
      <c r="A2" s="1" t="s">
        <v>60</v>
      </c>
    </row>
    <row r="3" spans="1:19" ht="20.25" customHeight="1" x14ac:dyDescent="0.3">
      <c r="A3" s="22"/>
      <c r="C3" s="297" t="s">
        <v>50</v>
      </c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</row>
    <row r="4" spans="1:19" ht="20.25" customHeight="1" x14ac:dyDescent="0.3">
      <c r="A4" s="22"/>
      <c r="C4" s="14"/>
      <c r="D4" s="14"/>
      <c r="E4" s="15"/>
      <c r="F4" s="15"/>
      <c r="G4" s="14"/>
      <c r="H4" s="14"/>
      <c r="M4" s="125" t="s">
        <v>121</v>
      </c>
      <c r="N4" s="125"/>
      <c r="O4" s="99" t="s">
        <v>59</v>
      </c>
      <c r="P4" s="22"/>
      <c r="Q4" s="100"/>
      <c r="R4" s="22"/>
      <c r="S4" s="14"/>
    </row>
    <row r="5" spans="1:19" ht="20.25" customHeight="1" x14ac:dyDescent="0.3">
      <c r="A5" s="22"/>
      <c r="C5" s="25" t="s">
        <v>7</v>
      </c>
      <c r="D5" s="25"/>
      <c r="E5" s="15"/>
      <c r="F5" s="15"/>
      <c r="G5" s="15"/>
      <c r="H5" s="15"/>
      <c r="I5" s="301" t="s">
        <v>5</v>
      </c>
      <c r="J5" s="301"/>
      <c r="K5" s="301"/>
      <c r="L5" s="13"/>
      <c r="M5" s="172" t="s">
        <v>216</v>
      </c>
      <c r="N5" s="173"/>
      <c r="O5" s="99" t="s">
        <v>47</v>
      </c>
      <c r="P5" s="22"/>
      <c r="Q5" s="25" t="s">
        <v>74</v>
      </c>
      <c r="R5" s="22"/>
      <c r="S5" s="15"/>
    </row>
    <row r="6" spans="1:19" ht="20.25" customHeight="1" x14ac:dyDescent="0.3">
      <c r="A6" s="22"/>
      <c r="C6" s="25" t="s">
        <v>38</v>
      </c>
      <c r="D6" s="25"/>
      <c r="E6" s="25"/>
      <c r="F6" s="25"/>
      <c r="G6" s="173" t="s">
        <v>133</v>
      </c>
      <c r="H6" s="25"/>
      <c r="I6" s="15"/>
      <c r="J6" s="15"/>
      <c r="K6" s="15"/>
      <c r="L6" s="25"/>
      <c r="M6" s="173" t="s">
        <v>132</v>
      </c>
      <c r="N6" s="173"/>
      <c r="O6" s="99" t="s">
        <v>75</v>
      </c>
      <c r="P6" s="22"/>
      <c r="Q6" s="25" t="s">
        <v>76</v>
      </c>
      <c r="R6" s="22"/>
      <c r="S6" s="15" t="s">
        <v>9</v>
      </c>
    </row>
    <row r="7" spans="1:19" ht="20.25" customHeight="1" x14ac:dyDescent="0.3">
      <c r="A7" s="13"/>
      <c r="B7" s="28" t="s">
        <v>1</v>
      </c>
      <c r="C7" s="15" t="s">
        <v>39</v>
      </c>
      <c r="D7" s="15"/>
      <c r="E7" s="15" t="s">
        <v>29</v>
      </c>
      <c r="F7" s="15"/>
      <c r="G7" s="146" t="s">
        <v>134</v>
      </c>
      <c r="H7" s="15"/>
      <c r="I7" s="15" t="s">
        <v>63</v>
      </c>
      <c r="J7" s="15"/>
      <c r="K7" s="15" t="s">
        <v>8</v>
      </c>
      <c r="L7" s="15"/>
      <c r="M7" s="173" t="s">
        <v>215</v>
      </c>
      <c r="N7" s="125"/>
      <c r="O7" s="251" t="s">
        <v>122</v>
      </c>
      <c r="P7" s="13"/>
      <c r="Q7" s="25" t="s">
        <v>77</v>
      </c>
      <c r="R7" s="13"/>
      <c r="S7" s="15" t="s">
        <v>42</v>
      </c>
    </row>
    <row r="8" spans="1:19" ht="18.75" customHeight="1" x14ac:dyDescent="0.3">
      <c r="A8" s="22"/>
      <c r="B8" s="16"/>
      <c r="C8" s="302" t="s">
        <v>12</v>
      </c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</row>
    <row r="9" spans="1:19" ht="20.25" customHeight="1" x14ac:dyDescent="0.3">
      <c r="A9" s="278" t="s">
        <v>174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20.25" customHeight="1" x14ac:dyDescent="0.3">
      <c r="A10" s="279" t="s">
        <v>187</v>
      </c>
      <c r="C10" s="94">
        <v>492040074</v>
      </c>
      <c r="D10" s="94"/>
      <c r="E10" s="94">
        <v>229555241</v>
      </c>
      <c r="F10" s="94"/>
      <c r="G10" s="94">
        <v>379217</v>
      </c>
      <c r="H10" s="94"/>
      <c r="I10" s="94">
        <v>49204010</v>
      </c>
      <c r="J10" s="94"/>
      <c r="K10" s="94">
        <v>443501718</v>
      </c>
      <c r="L10" s="94"/>
      <c r="M10" s="94">
        <v>-4089716</v>
      </c>
      <c r="N10" s="94"/>
      <c r="O10" s="94">
        <v>1210590544</v>
      </c>
      <c r="P10" s="94"/>
      <c r="Q10" s="94">
        <v>37351</v>
      </c>
      <c r="R10" s="94"/>
      <c r="S10" s="94">
        <v>1210627895</v>
      </c>
    </row>
    <row r="11" spans="1:19" ht="20.25" customHeight="1" x14ac:dyDescent="0.3">
      <c r="A11" s="280" t="s">
        <v>217</v>
      </c>
      <c r="B11" s="9">
        <v>3</v>
      </c>
      <c r="C11" s="92">
        <v>0</v>
      </c>
      <c r="D11" s="109"/>
      <c r="E11" s="92">
        <v>0</v>
      </c>
      <c r="F11" s="104"/>
      <c r="G11" s="92">
        <v>0</v>
      </c>
      <c r="H11" s="109"/>
      <c r="I11" s="92">
        <v>0</v>
      </c>
      <c r="J11" s="292"/>
      <c r="K11" s="92">
        <v>-8430729</v>
      </c>
      <c r="L11" s="292"/>
      <c r="M11" s="92">
        <v>0</v>
      </c>
      <c r="N11" s="292"/>
      <c r="O11" s="92">
        <v>-8430729</v>
      </c>
      <c r="P11" s="292"/>
      <c r="Q11" s="92">
        <v>0</v>
      </c>
      <c r="R11" s="292"/>
      <c r="S11" s="92">
        <v>-8430729</v>
      </c>
    </row>
    <row r="12" spans="1:19" ht="20.25" customHeight="1" x14ac:dyDescent="0.3">
      <c r="A12" s="113" t="s">
        <v>218</v>
      </c>
      <c r="C12" s="134">
        <f>SUM(C10:C11)</f>
        <v>492040074</v>
      </c>
      <c r="D12" s="22"/>
      <c r="E12" s="134">
        <f>SUM(E10:E11)</f>
        <v>229555241</v>
      </c>
      <c r="F12" s="89"/>
      <c r="G12" s="134">
        <f>SUM(G10:G11)</f>
        <v>379217</v>
      </c>
      <c r="H12" s="22"/>
      <c r="I12" s="134">
        <f>SUM(I10:I11)</f>
        <v>49204010</v>
      </c>
      <c r="J12" s="90"/>
      <c r="K12" s="134">
        <f>SUM(K10:K11)</f>
        <v>435070989</v>
      </c>
      <c r="L12" s="90"/>
      <c r="M12" s="134">
        <f>SUM(M10:M11)</f>
        <v>-4089716</v>
      </c>
      <c r="N12" s="90"/>
      <c r="O12" s="134">
        <f>SUM(O10:O11)</f>
        <v>1202159815</v>
      </c>
      <c r="P12" s="90"/>
      <c r="Q12" s="134">
        <f>SUM(Q10:Q11)</f>
        <v>37351</v>
      </c>
      <c r="R12" s="90"/>
      <c r="S12" s="134">
        <f>SUM(S10:S11)</f>
        <v>1202197166</v>
      </c>
    </row>
    <row r="13" spans="1:19" ht="20.25" customHeight="1" x14ac:dyDescent="0.3">
      <c r="A13" s="12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19" ht="12" customHeight="1" x14ac:dyDescent="0.3">
      <c r="A14" s="12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5" spans="1:19" ht="20.25" customHeight="1" x14ac:dyDescent="0.3">
      <c r="A15" s="87" t="s">
        <v>150</v>
      </c>
      <c r="C15" s="89"/>
      <c r="D15" s="22"/>
      <c r="E15" s="89"/>
      <c r="F15" s="89"/>
      <c r="G15" s="22"/>
      <c r="H15" s="22"/>
      <c r="I15" s="89"/>
      <c r="J15" s="90"/>
      <c r="K15" s="89"/>
      <c r="L15" s="90"/>
      <c r="M15" s="89"/>
      <c r="N15" s="90"/>
      <c r="O15" s="89"/>
      <c r="P15" s="90"/>
      <c r="Q15" s="157"/>
      <c r="R15" s="149"/>
      <c r="S15" s="157"/>
    </row>
    <row r="16" spans="1:19" ht="20.25" customHeight="1" x14ac:dyDescent="0.3">
      <c r="A16" s="171" t="s">
        <v>149</v>
      </c>
      <c r="C16" s="89"/>
      <c r="D16" s="22"/>
      <c r="E16" s="89"/>
      <c r="F16" s="89"/>
      <c r="G16" s="89"/>
      <c r="H16" s="22"/>
      <c r="I16" s="89"/>
      <c r="J16" s="90"/>
      <c r="K16" s="89"/>
      <c r="L16" s="90"/>
      <c r="M16" s="89"/>
      <c r="N16" s="90"/>
      <c r="O16" s="89"/>
      <c r="P16" s="90"/>
      <c r="Q16" s="157"/>
      <c r="R16" s="149"/>
      <c r="S16" s="157"/>
    </row>
    <row r="17" spans="1:20" ht="20.25" customHeight="1" x14ac:dyDescent="0.65">
      <c r="A17" s="280" t="s">
        <v>151</v>
      </c>
      <c r="B17" s="9">
        <v>25</v>
      </c>
      <c r="C17" s="92">
        <v>0</v>
      </c>
      <c r="D17" s="61"/>
      <c r="E17" s="92">
        <v>0</v>
      </c>
      <c r="F17" s="148"/>
      <c r="G17" s="151">
        <v>0</v>
      </c>
      <c r="H17" s="61"/>
      <c r="I17" s="92">
        <v>0</v>
      </c>
      <c r="J17" s="149"/>
      <c r="K17" s="152">
        <v>-68882390.379999995</v>
      </c>
      <c r="L17" s="228"/>
      <c r="M17" s="92">
        <v>0</v>
      </c>
      <c r="N17" s="153"/>
      <c r="O17" s="232">
        <v>-68882390.379999995</v>
      </c>
      <c r="P17" s="150"/>
      <c r="Q17" s="92">
        <v>0</v>
      </c>
      <c r="R17" s="156"/>
      <c r="S17" s="232">
        <v>-68882390.379999995</v>
      </c>
    </row>
    <row r="18" spans="1:20" ht="20.25" customHeight="1" x14ac:dyDescent="0.3">
      <c r="A18" s="171" t="s">
        <v>219</v>
      </c>
      <c r="C18" s="134">
        <f>SUM(C17:C17)</f>
        <v>0</v>
      </c>
      <c r="D18" s="22"/>
      <c r="E18" s="134">
        <f>SUM(E17:E17)</f>
        <v>0</v>
      </c>
      <c r="F18" s="89"/>
      <c r="G18" s="134">
        <f>SUM(G17:G17)</f>
        <v>0</v>
      </c>
      <c r="H18" s="22"/>
      <c r="I18" s="134">
        <f>SUM(I17:I17)</f>
        <v>0</v>
      </c>
      <c r="J18" s="90"/>
      <c r="K18" s="134">
        <f>SUM(K17:K17)</f>
        <v>-68882390.379999995</v>
      </c>
      <c r="L18" s="90"/>
      <c r="M18" s="134">
        <f>SUM(M17:M17)</f>
        <v>0</v>
      </c>
      <c r="N18" s="90"/>
      <c r="O18" s="134">
        <f>SUM(O17:O17)</f>
        <v>-68882390.379999995</v>
      </c>
      <c r="P18" s="90"/>
      <c r="Q18" s="134">
        <v>0</v>
      </c>
      <c r="R18" s="90"/>
      <c r="S18" s="134">
        <f>SUM(S17:S17)</f>
        <v>-68882390.379999995</v>
      </c>
    </row>
    <row r="19" spans="1:20" ht="12" customHeight="1" x14ac:dyDescent="0.3">
      <c r="A19" s="12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1:20" s="178" customFormat="1" ht="12" customHeight="1" x14ac:dyDescent="0.3">
      <c r="A20" s="174"/>
      <c r="B20" s="175"/>
      <c r="C20" s="176"/>
      <c r="D20" s="177"/>
      <c r="E20" s="176"/>
      <c r="F20" s="177"/>
      <c r="G20" s="176"/>
      <c r="H20" s="177"/>
      <c r="I20" s="176"/>
      <c r="J20" s="177"/>
      <c r="K20" s="176"/>
      <c r="L20" s="177"/>
      <c r="M20" s="176"/>
      <c r="N20" s="177"/>
      <c r="O20" s="176"/>
      <c r="P20" s="177"/>
      <c r="Q20" s="176"/>
      <c r="R20" s="177"/>
      <c r="S20" s="176"/>
      <c r="T20" s="2"/>
    </row>
    <row r="21" spans="1:20" ht="20.25" customHeight="1" x14ac:dyDescent="0.3">
      <c r="A21" s="78" t="s">
        <v>85</v>
      </c>
      <c r="C21" s="95"/>
      <c r="D21" s="22"/>
      <c r="E21" s="96"/>
      <c r="F21" s="96"/>
      <c r="G21" s="96"/>
      <c r="H21" s="22"/>
      <c r="I21" s="97"/>
      <c r="J21" s="90"/>
      <c r="K21" s="97"/>
      <c r="L21" s="90"/>
      <c r="M21" s="97"/>
      <c r="N21" s="90"/>
      <c r="O21" s="97"/>
      <c r="P21" s="90"/>
      <c r="Q21" s="98"/>
      <c r="R21" s="90"/>
      <c r="S21" s="95"/>
    </row>
    <row r="22" spans="1:20" ht="20.25" customHeight="1" x14ac:dyDescent="0.3">
      <c r="A22" s="85" t="s">
        <v>78</v>
      </c>
      <c r="C22" s="101">
        <v>0</v>
      </c>
      <c r="D22" s="61"/>
      <c r="E22" s="101">
        <v>0</v>
      </c>
      <c r="F22" s="101"/>
      <c r="G22" s="101">
        <v>0</v>
      </c>
      <c r="H22" s="61"/>
      <c r="I22" s="101">
        <v>0</v>
      </c>
      <c r="J22" s="103"/>
      <c r="K22" s="101">
        <f>'PL8-9'!D58</f>
        <v>37131504</v>
      </c>
      <c r="L22" s="103"/>
      <c r="M22" s="101">
        <v>0</v>
      </c>
      <c r="N22" s="103"/>
      <c r="O22" s="104">
        <f>K22</f>
        <v>37131504</v>
      </c>
      <c r="P22" s="103"/>
      <c r="Q22" s="101">
        <v>-684</v>
      </c>
      <c r="R22" s="103"/>
      <c r="S22" s="104">
        <f>O22+Q22</f>
        <v>37130820</v>
      </c>
    </row>
    <row r="23" spans="1:20" ht="20.25" customHeight="1" x14ac:dyDescent="0.3">
      <c r="A23" s="85" t="s">
        <v>79</v>
      </c>
      <c r="C23" s="92">
        <v>0</v>
      </c>
      <c r="D23" s="61"/>
      <c r="E23" s="92">
        <v>0</v>
      </c>
      <c r="F23" s="101"/>
      <c r="G23" s="92">
        <v>0</v>
      </c>
      <c r="H23" s="61"/>
      <c r="I23" s="92">
        <v>0</v>
      </c>
      <c r="J23" s="103"/>
      <c r="K23" s="229">
        <v>0</v>
      </c>
      <c r="L23" s="103"/>
      <c r="M23" s="148">
        <f>-741083-21789</f>
        <v>-762872</v>
      </c>
      <c r="N23" s="288"/>
      <c r="O23" s="148">
        <v>-762872</v>
      </c>
      <c r="P23" s="288"/>
      <c r="Q23" s="289">
        <v>21557</v>
      </c>
      <c r="R23" s="288"/>
      <c r="S23" s="148">
        <f>O23+Q23</f>
        <v>-741315</v>
      </c>
    </row>
    <row r="24" spans="1:20" ht="20.25" customHeight="1" x14ac:dyDescent="0.3">
      <c r="A24" s="78" t="s">
        <v>73</v>
      </c>
      <c r="C24" s="134">
        <v>0</v>
      </c>
      <c r="D24" s="12"/>
      <c r="E24" s="134">
        <v>0</v>
      </c>
      <c r="F24" s="89"/>
      <c r="G24" s="134">
        <v>0</v>
      </c>
      <c r="H24" s="12"/>
      <c r="I24" s="134">
        <v>0</v>
      </c>
      <c r="J24" s="106"/>
      <c r="K24" s="105">
        <f>SUM(K22:K23)</f>
        <v>37131504</v>
      </c>
      <c r="L24" s="106"/>
      <c r="M24" s="105">
        <f>SUM(M22:M23)</f>
        <v>-762872</v>
      </c>
      <c r="N24" s="106"/>
      <c r="O24" s="105">
        <f>SUM(C24:M24)</f>
        <v>36368632</v>
      </c>
      <c r="P24" s="106"/>
      <c r="Q24" s="105">
        <f>SUM(Q22:Q23)</f>
        <v>20873</v>
      </c>
      <c r="R24" s="90"/>
      <c r="S24" s="105">
        <f>SUM(O24:Q24)</f>
        <v>36389505</v>
      </c>
      <c r="T24" s="267"/>
    </row>
    <row r="25" spans="1:20" ht="12" customHeight="1" x14ac:dyDescent="0.3">
      <c r="A25" s="78"/>
      <c r="C25" s="184"/>
      <c r="D25" s="107"/>
      <c r="E25" s="89"/>
      <c r="F25" s="89"/>
      <c r="G25" s="89"/>
      <c r="H25" s="107"/>
      <c r="I25" s="89"/>
      <c r="J25" s="106"/>
      <c r="K25" s="89"/>
      <c r="L25" s="106"/>
      <c r="M25" s="269"/>
      <c r="N25" s="106"/>
      <c r="O25" s="184"/>
      <c r="P25" s="106"/>
      <c r="Q25" s="89"/>
      <c r="R25" s="90"/>
      <c r="S25" s="89"/>
    </row>
    <row r="26" spans="1:20" ht="20.25" customHeight="1" thickBot="1" x14ac:dyDescent="0.35">
      <c r="A26" s="87" t="s">
        <v>175</v>
      </c>
      <c r="C26" s="268">
        <f>SUM(C10,C18,C24)</f>
        <v>492040074</v>
      </c>
      <c r="D26" s="11"/>
      <c r="E26" s="268">
        <f>SUM(E10,E18,E24)</f>
        <v>229555241</v>
      </c>
      <c r="F26" s="94"/>
      <c r="G26" s="268">
        <f>SUM(G10,G18,G24)</f>
        <v>379217</v>
      </c>
      <c r="H26" s="94"/>
      <c r="I26" s="268">
        <f>SUM(I10,I18,I24)</f>
        <v>49204010</v>
      </c>
      <c r="J26" s="94"/>
      <c r="K26" s="268">
        <f>SUM(K12,K18,K24)</f>
        <v>403320102.62</v>
      </c>
      <c r="L26" s="94"/>
      <c r="M26" s="268">
        <f>SUM(M10,M18,M24)</f>
        <v>-4852588</v>
      </c>
      <c r="N26" s="94"/>
      <c r="O26" s="268">
        <f>SUM(O12,O18,O24)</f>
        <v>1169646056.6199999</v>
      </c>
      <c r="P26" s="94"/>
      <c r="Q26" s="268">
        <f>SUM(Q10,Q18,Q24)</f>
        <v>58224</v>
      </c>
      <c r="R26" s="94"/>
      <c r="S26" s="268">
        <f>SUM(S12,S18,S24)</f>
        <v>1169704280.6199999</v>
      </c>
    </row>
    <row r="27" spans="1:20" ht="20.25" customHeight="1" thickTop="1" x14ac:dyDescent="0.3"/>
  </sheetData>
  <mergeCells count="3">
    <mergeCell ref="C3:S3"/>
    <mergeCell ref="I5:K5"/>
    <mergeCell ref="C8:S8"/>
  </mergeCells>
  <pageMargins left="0.45" right="0.45" top="0.48" bottom="0.5" header="0.5" footer="0.5"/>
  <pageSetup paperSize="9" scale="74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N51"/>
  <sheetViews>
    <sheetView showGridLines="0" view="pageBreakPreview" topLeftCell="A7" zoomScale="70" zoomScaleNormal="80" zoomScaleSheetLayoutView="70" workbookViewId="0">
      <selection activeCell="P8" sqref="P8"/>
    </sheetView>
  </sheetViews>
  <sheetFormatPr defaultColWidth="9.1796875" defaultRowHeight="14" x14ac:dyDescent="0.3"/>
  <cols>
    <col min="1" max="1" width="50.6328125" style="24" customWidth="1"/>
    <col min="2" max="2" width="6.81640625" style="24" customWidth="1"/>
    <col min="3" max="3" width="1" style="24" customWidth="1"/>
    <col min="4" max="4" width="14.1796875" style="24" customWidth="1"/>
    <col min="5" max="5" width="1.453125" style="24" customWidth="1"/>
    <col min="6" max="6" width="14.81640625" style="24" customWidth="1"/>
    <col min="7" max="7" width="1.1796875" style="24" customWidth="1"/>
    <col min="8" max="8" width="12.453125" style="24" customWidth="1"/>
    <col min="9" max="9" width="1.1796875" style="24" customWidth="1"/>
    <col min="10" max="10" width="13.81640625" style="24" customWidth="1"/>
    <col min="11" max="11" width="1.453125" style="24" customWidth="1"/>
    <col min="12" max="12" width="16.453125" style="24" customWidth="1"/>
    <col min="13" max="13" width="1.1796875" style="24" customWidth="1"/>
    <col min="14" max="14" width="15.81640625" style="24" customWidth="1"/>
    <col min="15" max="15" width="1.1796875" style="24" customWidth="1"/>
    <col min="16" max="16" width="15.81640625" style="24" customWidth="1"/>
    <col min="17" max="16384" width="9.1796875" style="24"/>
  </cols>
  <sheetData>
    <row r="1" spans="1:14" ht="19.5" customHeight="1" x14ac:dyDescent="0.35">
      <c r="A1" s="10" t="s">
        <v>66</v>
      </c>
      <c r="B1" s="7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9.5" customHeight="1" x14ac:dyDescent="0.3">
      <c r="A2" s="1" t="s">
        <v>60</v>
      </c>
      <c r="B2" s="9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3">
      <c r="A3" s="5"/>
      <c r="B3" s="9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9.5" customHeight="1" x14ac:dyDescent="0.3">
      <c r="A4" s="12"/>
      <c r="B4" s="9"/>
      <c r="C4" s="2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9.5" customHeight="1" x14ac:dyDescent="0.3">
      <c r="A5" s="13"/>
      <c r="B5" s="274"/>
      <c r="C5" s="13"/>
      <c r="D5" s="297" t="s">
        <v>51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</row>
    <row r="6" spans="1:14" x14ac:dyDescent="0.3">
      <c r="A6" s="13"/>
      <c r="B6" s="274"/>
      <c r="C6" s="13"/>
      <c r="D6" s="275"/>
      <c r="E6" s="275"/>
      <c r="F6" s="124"/>
      <c r="G6" s="275"/>
      <c r="H6" s="124"/>
      <c r="I6" s="275"/>
      <c r="J6" s="301" t="s">
        <v>5</v>
      </c>
      <c r="K6" s="301"/>
      <c r="L6" s="301"/>
      <c r="M6" s="275"/>
      <c r="N6" s="275"/>
    </row>
    <row r="7" spans="1:14" x14ac:dyDescent="0.3">
      <c r="A7" s="13"/>
      <c r="B7" s="274"/>
      <c r="C7" s="13"/>
      <c r="D7" s="276" t="s">
        <v>7</v>
      </c>
      <c r="E7" s="276"/>
      <c r="F7" s="303"/>
      <c r="G7" s="303"/>
      <c r="H7" s="303"/>
      <c r="I7" s="303"/>
      <c r="J7" s="303"/>
      <c r="K7" s="303"/>
      <c r="L7" s="303"/>
      <c r="M7" s="276"/>
      <c r="N7" s="276"/>
    </row>
    <row r="8" spans="1:14" x14ac:dyDescent="0.3">
      <c r="A8" s="13"/>
      <c r="B8" s="274"/>
      <c r="C8" s="13"/>
      <c r="D8" s="276" t="s">
        <v>38</v>
      </c>
      <c r="E8" s="276"/>
      <c r="F8" s="13"/>
      <c r="G8" s="276"/>
      <c r="H8" s="276" t="s">
        <v>133</v>
      </c>
      <c r="I8" s="276"/>
      <c r="J8" s="276"/>
      <c r="K8" s="13"/>
      <c r="L8" s="13"/>
      <c r="M8" s="276"/>
      <c r="N8" s="276"/>
    </row>
    <row r="9" spans="1:14" x14ac:dyDescent="0.3">
      <c r="A9" s="13"/>
      <c r="B9" s="28" t="s">
        <v>1</v>
      </c>
      <c r="C9" s="13"/>
      <c r="D9" s="276" t="s">
        <v>39</v>
      </c>
      <c r="E9" s="276"/>
      <c r="F9" s="276" t="s">
        <v>29</v>
      </c>
      <c r="G9" s="276"/>
      <c r="H9" s="146" t="s">
        <v>134</v>
      </c>
      <c r="I9" s="276"/>
      <c r="J9" s="276" t="s">
        <v>63</v>
      </c>
      <c r="K9" s="276"/>
      <c r="L9" s="276" t="s">
        <v>8</v>
      </c>
      <c r="M9" s="276"/>
      <c r="N9" s="276" t="s">
        <v>40</v>
      </c>
    </row>
    <row r="10" spans="1:14" ht="19.5" customHeight="1" x14ac:dyDescent="0.3">
      <c r="A10" s="13"/>
      <c r="B10" s="274"/>
      <c r="C10" s="13"/>
      <c r="D10" s="299" t="s">
        <v>12</v>
      </c>
      <c r="E10" s="299"/>
      <c r="F10" s="299"/>
      <c r="G10" s="299"/>
      <c r="H10" s="299"/>
      <c r="I10" s="299"/>
      <c r="J10" s="299"/>
      <c r="K10" s="299"/>
      <c r="L10" s="299"/>
      <c r="M10" s="299"/>
      <c r="N10" s="299"/>
    </row>
    <row r="11" spans="1:14" x14ac:dyDescent="0.3">
      <c r="A11" s="113" t="s">
        <v>158</v>
      </c>
    </row>
    <row r="12" spans="1:14" ht="21.5" x14ac:dyDescent="0.65">
      <c r="A12" s="12" t="s">
        <v>159</v>
      </c>
      <c r="B12" s="9"/>
      <c r="C12" s="93"/>
      <c r="D12" s="261">
        <v>492040074</v>
      </c>
      <c r="E12" s="261"/>
      <c r="F12" s="261">
        <v>229555241</v>
      </c>
      <c r="G12" s="261"/>
      <c r="H12" s="261">
        <v>379217</v>
      </c>
      <c r="I12" s="261"/>
      <c r="J12" s="261">
        <v>49204010</v>
      </c>
      <c r="K12" s="261"/>
      <c r="L12" s="261">
        <v>368168025</v>
      </c>
      <c r="M12" s="261"/>
      <c r="N12" s="261">
        <v>1139346567</v>
      </c>
    </row>
    <row r="13" spans="1:14" ht="21.5" x14ac:dyDescent="0.65">
      <c r="A13" s="12"/>
      <c r="B13" s="9"/>
      <c r="C13" s="93"/>
      <c r="D13" s="94"/>
      <c r="E13" s="94"/>
      <c r="F13" s="94"/>
      <c r="G13" s="94"/>
      <c r="H13" s="89"/>
      <c r="I13" s="94"/>
      <c r="J13" s="94"/>
      <c r="K13" s="94"/>
      <c r="L13" s="94"/>
      <c r="M13" s="94"/>
      <c r="N13" s="94"/>
    </row>
    <row r="14" spans="1:14" ht="21.5" x14ac:dyDescent="0.65">
      <c r="A14" s="87" t="s">
        <v>150</v>
      </c>
      <c r="B14" s="9"/>
      <c r="C14" s="88"/>
      <c r="D14" s="89"/>
      <c r="E14" s="22"/>
      <c r="F14" s="89"/>
      <c r="G14" s="22"/>
      <c r="H14" s="89"/>
      <c r="I14" s="22"/>
      <c r="J14" s="89"/>
      <c r="K14" s="90"/>
      <c r="L14" s="89"/>
      <c r="M14" s="90"/>
      <c r="N14" s="89"/>
    </row>
    <row r="15" spans="1:14" ht="21.5" x14ac:dyDescent="0.65">
      <c r="A15" s="171" t="s">
        <v>152</v>
      </c>
      <c r="B15" s="9"/>
      <c r="C15" s="88"/>
      <c r="D15" s="89"/>
      <c r="E15" s="22"/>
      <c r="F15" s="89"/>
      <c r="G15" s="22"/>
      <c r="H15" s="104"/>
      <c r="I15" s="22"/>
      <c r="J15" s="89"/>
      <c r="K15" s="90"/>
      <c r="L15" s="89"/>
      <c r="M15" s="90"/>
      <c r="N15" s="89"/>
    </row>
    <row r="16" spans="1:14" ht="21.5" x14ac:dyDescent="0.65">
      <c r="A16" s="147" t="s">
        <v>123</v>
      </c>
      <c r="B16" s="9">
        <v>25</v>
      </c>
      <c r="C16" s="88"/>
      <c r="D16" s="92">
        <v>0</v>
      </c>
      <c r="E16" s="179"/>
      <c r="F16" s="92">
        <v>0</v>
      </c>
      <c r="G16" s="179"/>
      <c r="H16" s="92">
        <v>0</v>
      </c>
      <c r="I16" s="179"/>
      <c r="J16" s="92">
        <v>0</v>
      </c>
      <c r="K16" s="180"/>
      <c r="L16" s="181">
        <v>-78726412</v>
      </c>
      <c r="M16" s="180"/>
      <c r="N16" s="182">
        <v>-78726412</v>
      </c>
    </row>
    <row r="17" spans="1:14" ht="21.5" x14ac:dyDescent="0.65">
      <c r="A17" s="171" t="s">
        <v>220</v>
      </c>
      <c r="B17" s="9"/>
      <c r="C17" s="88"/>
      <c r="D17" s="183">
        <f>SUM(D16:D16)</f>
        <v>0</v>
      </c>
      <c r="E17" s="179"/>
      <c r="F17" s="183">
        <f>SUM(F16:F16)</f>
        <v>0</v>
      </c>
      <c r="G17" s="179"/>
      <c r="H17" s="183">
        <f>SUM(H15:H16)</f>
        <v>0</v>
      </c>
      <c r="I17" s="179"/>
      <c r="J17" s="183">
        <f>SUM(J16:J16)</f>
        <v>0</v>
      </c>
      <c r="K17" s="180"/>
      <c r="L17" s="183">
        <f>SUM(L16:L16)</f>
        <v>-78726412</v>
      </c>
      <c r="M17" s="180"/>
      <c r="N17" s="183">
        <f>SUM(N16:N16)</f>
        <v>-78726412</v>
      </c>
    </row>
    <row r="18" spans="1:14" ht="21.5" x14ac:dyDescent="0.65">
      <c r="A18" s="12"/>
      <c r="B18" s="9"/>
      <c r="C18" s="93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ht="21.5" x14ac:dyDescent="0.65">
      <c r="A19" s="78" t="s">
        <v>85</v>
      </c>
      <c r="B19" s="9"/>
      <c r="C19" s="88"/>
      <c r="D19" s="95"/>
      <c r="E19" s="22"/>
      <c r="F19" s="96"/>
      <c r="G19" s="22"/>
      <c r="H19" s="96"/>
      <c r="I19" s="22"/>
      <c r="J19" s="97"/>
      <c r="K19" s="90"/>
      <c r="L19" s="97"/>
      <c r="M19" s="90"/>
      <c r="N19" s="97"/>
    </row>
    <row r="20" spans="1:14" ht="21.5" x14ac:dyDescent="0.65">
      <c r="A20" s="111" t="s">
        <v>96</v>
      </c>
      <c r="B20" s="9"/>
      <c r="C20" s="88"/>
      <c r="D20" s="101">
        <v>0</v>
      </c>
      <c r="E20" s="102"/>
      <c r="F20" s="101">
        <v>0</v>
      </c>
      <c r="G20" s="102"/>
      <c r="H20" s="101">
        <v>0</v>
      </c>
      <c r="I20" s="102"/>
      <c r="J20" s="101">
        <v>0</v>
      </c>
      <c r="K20" s="103"/>
      <c r="L20" s="101">
        <v>77215501</v>
      </c>
      <c r="M20" s="103"/>
      <c r="N20" s="104">
        <v>77215501</v>
      </c>
    </row>
    <row r="21" spans="1:14" ht="21.5" x14ac:dyDescent="0.65">
      <c r="A21" s="111" t="s">
        <v>97</v>
      </c>
      <c r="B21" s="9"/>
      <c r="C21" s="88"/>
      <c r="D21" s="101">
        <v>0</v>
      </c>
      <c r="E21" s="102"/>
      <c r="F21" s="101">
        <v>0</v>
      </c>
      <c r="G21" s="102"/>
      <c r="H21" s="101">
        <v>0</v>
      </c>
      <c r="I21" s="102"/>
      <c r="J21" s="101">
        <v>0</v>
      </c>
      <c r="K21" s="103"/>
      <c r="L21" s="101">
        <v>-7733689</v>
      </c>
      <c r="M21" s="103"/>
      <c r="N21" s="104">
        <v>-7733689</v>
      </c>
    </row>
    <row r="22" spans="1:14" ht="21.5" x14ac:dyDescent="0.65">
      <c r="A22" s="78" t="s">
        <v>73</v>
      </c>
      <c r="B22" s="9"/>
      <c r="C22" s="88"/>
      <c r="D22" s="105">
        <f>SUM(D20:D21)</f>
        <v>0</v>
      </c>
      <c r="E22" s="12"/>
      <c r="F22" s="105">
        <f>SUM(F20:F21)</f>
        <v>0</v>
      </c>
      <c r="G22" s="12"/>
      <c r="H22" s="105">
        <f>SUM(H20:H21)</f>
        <v>0</v>
      </c>
      <c r="I22" s="12"/>
      <c r="J22" s="105">
        <f>SUM(J20:J21)</f>
        <v>0</v>
      </c>
      <c r="K22" s="106"/>
      <c r="L22" s="105">
        <f>SUM(L20:L21)</f>
        <v>69481812</v>
      </c>
      <c r="M22" s="106"/>
      <c r="N22" s="105">
        <f>SUM(N20:N21)</f>
        <v>69481812</v>
      </c>
    </row>
    <row r="23" spans="1:14" ht="21.5" x14ac:dyDescent="0.65">
      <c r="A23" s="78"/>
      <c r="B23" s="9"/>
      <c r="C23" s="88"/>
      <c r="D23" s="184"/>
      <c r="E23" s="12"/>
      <c r="F23" s="184"/>
      <c r="G23" s="12"/>
      <c r="H23" s="184"/>
      <c r="I23" s="12"/>
      <c r="J23" s="184"/>
      <c r="K23" s="106"/>
      <c r="L23" s="184"/>
      <c r="M23" s="106"/>
      <c r="N23" s="184"/>
    </row>
    <row r="24" spans="1:14" ht="22" thickBot="1" x14ac:dyDescent="0.7">
      <c r="A24" s="87" t="s">
        <v>160</v>
      </c>
      <c r="B24" s="9"/>
      <c r="C24" s="88"/>
      <c r="D24" s="268">
        <f>SUM(D12,D17,D22)</f>
        <v>492040074</v>
      </c>
      <c r="E24" s="11"/>
      <c r="F24" s="268">
        <f>SUM(F12,F17,F22)</f>
        <v>229555241</v>
      </c>
      <c r="G24" s="94"/>
      <c r="H24" s="268">
        <f>SUM(H12,H17,H22)</f>
        <v>379217</v>
      </c>
      <c r="I24" s="94"/>
      <c r="J24" s="268">
        <f>SUM(J12,J17,J22)</f>
        <v>49204010</v>
      </c>
      <c r="K24" s="94"/>
      <c r="L24" s="268">
        <f>SUM(L12,L17,L22)</f>
        <v>358923425</v>
      </c>
      <c r="M24" s="94"/>
      <c r="N24" s="268">
        <f>SUM(N12,N17,N22)</f>
        <v>1130101967</v>
      </c>
    </row>
    <row r="25" spans="1:14" ht="19.5" customHeight="1" thickTop="1" x14ac:dyDescent="0.3"/>
    <row r="26" spans="1:14" ht="19.5" customHeight="1" x14ac:dyDescent="0.3"/>
    <row r="27" spans="1:14" ht="19.5" customHeight="1" x14ac:dyDescent="0.3"/>
    <row r="28" spans="1:14" ht="19.5" customHeight="1" x14ac:dyDescent="0.3"/>
    <row r="29" spans="1:14" ht="19.5" customHeight="1" x14ac:dyDescent="0.3"/>
    <row r="30" spans="1:14" ht="19.5" customHeight="1" x14ac:dyDescent="0.3"/>
    <row r="31" spans="1:14" ht="19.5" customHeight="1" x14ac:dyDescent="0.3"/>
    <row r="32" spans="1:14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</sheetData>
  <mergeCells count="4">
    <mergeCell ref="D5:N5"/>
    <mergeCell ref="J6:L6"/>
    <mergeCell ref="F7:L7"/>
    <mergeCell ref="D10:N10"/>
  </mergeCells>
  <pageMargins left="0.45" right="0.45" top="0.48" bottom="0.5" header="0.5" footer="0.5"/>
  <pageSetup paperSize="9" scale="91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N54"/>
  <sheetViews>
    <sheetView showGridLines="0" view="pageBreakPreview" topLeftCell="A10" zoomScale="70" zoomScaleNormal="100" zoomScaleSheetLayoutView="70" workbookViewId="0">
      <selection activeCell="A12" sqref="A12"/>
    </sheetView>
  </sheetViews>
  <sheetFormatPr defaultColWidth="9.1796875" defaultRowHeight="14" x14ac:dyDescent="0.3"/>
  <cols>
    <col min="1" max="1" width="49.1796875" style="24" customWidth="1"/>
    <col min="2" max="2" width="6.81640625" style="24" customWidth="1"/>
    <col min="3" max="3" width="1" style="24" customWidth="1"/>
    <col min="4" max="4" width="15.26953125" style="24" bestFit="1" customWidth="1"/>
    <col min="5" max="5" width="1.453125" style="24" customWidth="1"/>
    <col min="6" max="6" width="15.1796875" style="24" customWidth="1"/>
    <col min="7" max="7" width="1.1796875" style="24" customWidth="1"/>
    <col min="8" max="8" width="12.453125" style="24" customWidth="1"/>
    <col min="9" max="9" width="1.1796875" style="24" customWidth="1"/>
    <col min="10" max="10" width="14.7265625" style="24" customWidth="1"/>
    <col min="11" max="11" width="1.453125" style="24" customWidth="1"/>
    <col min="12" max="12" width="16.453125" style="24" customWidth="1"/>
    <col min="13" max="13" width="1.1796875" style="24" customWidth="1"/>
    <col min="14" max="14" width="16.6328125" style="24" customWidth="1"/>
    <col min="15" max="15" width="1.1796875" style="24" customWidth="1"/>
    <col min="16" max="16" width="15.81640625" style="24" customWidth="1"/>
    <col min="17" max="16384" width="9.1796875" style="24"/>
  </cols>
  <sheetData>
    <row r="1" spans="1:14" ht="19.5" customHeight="1" x14ac:dyDescent="0.35">
      <c r="A1" s="10" t="s">
        <v>66</v>
      </c>
      <c r="B1" s="7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9.5" customHeight="1" x14ac:dyDescent="0.3">
      <c r="A2" s="1" t="s">
        <v>60</v>
      </c>
      <c r="B2" s="9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3">
      <c r="A3" s="5"/>
      <c r="B3" s="9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9.5" customHeight="1" x14ac:dyDescent="0.3">
      <c r="A4" s="12"/>
      <c r="B4" s="9"/>
      <c r="C4" s="2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9.5" customHeight="1" x14ac:dyDescent="0.3">
      <c r="A5" s="13"/>
      <c r="B5" s="16"/>
      <c r="C5" s="13"/>
      <c r="D5" s="297" t="s">
        <v>51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</row>
    <row r="6" spans="1:14" x14ac:dyDescent="0.3">
      <c r="A6" s="13"/>
      <c r="B6" s="16"/>
      <c r="C6" s="13"/>
      <c r="D6" s="14"/>
      <c r="E6" s="14"/>
      <c r="F6" s="124"/>
      <c r="G6" s="14"/>
      <c r="H6" s="124"/>
      <c r="I6" s="14"/>
      <c r="J6" s="301" t="s">
        <v>5</v>
      </c>
      <c r="K6" s="301"/>
      <c r="L6" s="301"/>
      <c r="M6" s="14"/>
      <c r="N6" s="14"/>
    </row>
    <row r="7" spans="1:14" x14ac:dyDescent="0.3">
      <c r="A7" s="13"/>
      <c r="B7" s="16"/>
      <c r="C7" s="13"/>
      <c r="D7" s="15" t="s">
        <v>7</v>
      </c>
      <c r="E7" s="15"/>
      <c r="F7" s="303"/>
      <c r="G7" s="303"/>
      <c r="H7" s="303"/>
      <c r="I7" s="303"/>
      <c r="J7" s="303"/>
      <c r="K7" s="303"/>
      <c r="L7" s="303"/>
      <c r="M7" s="15"/>
      <c r="N7" s="15"/>
    </row>
    <row r="8" spans="1:14" x14ac:dyDescent="0.3">
      <c r="A8" s="13"/>
      <c r="B8" s="16"/>
      <c r="C8" s="13"/>
      <c r="D8" s="15" t="s">
        <v>38</v>
      </c>
      <c r="E8" s="15"/>
      <c r="F8" s="13"/>
      <c r="G8" s="15"/>
      <c r="H8" s="15" t="s">
        <v>133</v>
      </c>
      <c r="I8" s="15"/>
      <c r="J8" s="15"/>
      <c r="K8" s="13"/>
      <c r="L8" s="13"/>
      <c r="M8" s="15"/>
      <c r="N8" s="15"/>
    </row>
    <row r="9" spans="1:14" x14ac:dyDescent="0.3">
      <c r="A9" s="13"/>
      <c r="B9" s="28" t="s">
        <v>1</v>
      </c>
      <c r="C9" s="13"/>
      <c r="D9" s="15" t="s">
        <v>39</v>
      </c>
      <c r="E9" s="15"/>
      <c r="F9" s="15" t="s">
        <v>29</v>
      </c>
      <c r="G9" s="15"/>
      <c r="H9" s="146" t="s">
        <v>134</v>
      </c>
      <c r="I9" s="15"/>
      <c r="J9" s="15" t="s">
        <v>63</v>
      </c>
      <c r="K9" s="15"/>
      <c r="L9" s="15" t="s">
        <v>8</v>
      </c>
      <c r="M9" s="15"/>
      <c r="N9" s="15" t="s">
        <v>40</v>
      </c>
    </row>
    <row r="10" spans="1:14" ht="19.5" customHeight="1" x14ac:dyDescent="0.3">
      <c r="A10" s="13"/>
      <c r="B10" s="16"/>
      <c r="C10" s="13"/>
      <c r="D10" s="299" t="s">
        <v>12</v>
      </c>
      <c r="E10" s="299"/>
      <c r="F10" s="299"/>
      <c r="G10" s="299"/>
      <c r="H10" s="299"/>
      <c r="I10" s="299"/>
      <c r="J10" s="299"/>
      <c r="K10" s="299"/>
      <c r="L10" s="299"/>
      <c r="M10" s="299"/>
      <c r="N10" s="299"/>
    </row>
    <row r="11" spans="1:14" ht="21.5" customHeight="1" x14ac:dyDescent="0.3">
      <c r="A11" s="278" t="s">
        <v>174</v>
      </c>
    </row>
    <row r="12" spans="1:14" ht="21.5" customHeight="1" x14ac:dyDescent="0.3">
      <c r="A12" s="279" t="s">
        <v>187</v>
      </c>
      <c r="D12" s="295">
        <v>492040074</v>
      </c>
      <c r="E12" s="295"/>
      <c r="F12" s="295">
        <v>229555241</v>
      </c>
      <c r="G12" s="295"/>
      <c r="H12" s="295">
        <v>379217</v>
      </c>
      <c r="I12" s="295"/>
      <c r="J12" s="295">
        <v>49204010</v>
      </c>
      <c r="K12" s="295"/>
      <c r="L12" s="295">
        <v>358923425</v>
      </c>
      <c r="M12" s="295"/>
      <c r="N12" s="295">
        <v>1130101967</v>
      </c>
    </row>
    <row r="13" spans="1:14" ht="21.5" customHeight="1" x14ac:dyDescent="0.3">
      <c r="A13" s="280" t="s">
        <v>217</v>
      </c>
      <c r="B13" s="9">
        <v>3</v>
      </c>
      <c r="D13" s="92">
        <v>0</v>
      </c>
      <c r="E13" s="179"/>
      <c r="F13" s="92">
        <v>0</v>
      </c>
      <c r="G13" s="179"/>
      <c r="H13" s="92">
        <v>0</v>
      </c>
      <c r="I13" s="179"/>
      <c r="J13" s="92">
        <v>0</v>
      </c>
      <c r="K13" s="180"/>
      <c r="L13" s="181">
        <v>-7433393</v>
      </c>
      <c r="M13" s="180"/>
      <c r="N13" s="182">
        <v>-7433393</v>
      </c>
    </row>
    <row r="14" spans="1:14" ht="21.5" customHeight="1" x14ac:dyDescent="0.3">
      <c r="A14" s="113" t="s">
        <v>218</v>
      </c>
      <c r="D14" s="183">
        <f>SUM(D12:D13)</f>
        <v>492040074</v>
      </c>
      <c r="E14" s="179"/>
      <c r="F14" s="183">
        <f>SUM(F12:F13)</f>
        <v>229555241</v>
      </c>
      <c r="G14" s="179"/>
      <c r="H14" s="183">
        <f>SUM(H12:H13)</f>
        <v>379217</v>
      </c>
      <c r="I14" s="179"/>
      <c r="J14" s="183">
        <f>SUM(J12:J13)</f>
        <v>49204010</v>
      </c>
      <c r="K14" s="180"/>
      <c r="L14" s="183">
        <f>SUM(L12:L13)</f>
        <v>351490032</v>
      </c>
      <c r="M14" s="180"/>
      <c r="N14" s="183">
        <f>SUM(N12:N13)</f>
        <v>1122668574</v>
      </c>
    </row>
    <row r="15" spans="1:14" ht="21.5" customHeight="1" x14ac:dyDescent="0.3">
      <c r="A15" s="12"/>
    </row>
    <row r="16" spans="1:14" ht="11.5" customHeight="1" x14ac:dyDescent="0.65">
      <c r="A16" s="12"/>
      <c r="B16" s="9"/>
      <c r="C16" s="93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</row>
    <row r="17" spans="1:14" ht="21.5" x14ac:dyDescent="0.65">
      <c r="A17" s="87" t="s">
        <v>150</v>
      </c>
      <c r="B17" s="9"/>
      <c r="C17" s="88"/>
      <c r="D17" s="89"/>
      <c r="E17" s="22"/>
      <c r="F17" s="89"/>
      <c r="G17" s="22"/>
      <c r="H17" s="89"/>
      <c r="I17" s="22"/>
      <c r="J17" s="89"/>
      <c r="K17" s="90"/>
      <c r="L17" s="89"/>
      <c r="M17" s="90"/>
      <c r="N17" s="89"/>
    </row>
    <row r="18" spans="1:14" ht="21.5" x14ac:dyDescent="0.65">
      <c r="A18" s="171" t="s">
        <v>152</v>
      </c>
      <c r="B18" s="9"/>
      <c r="C18" s="88"/>
      <c r="D18" s="89"/>
      <c r="E18" s="22"/>
      <c r="F18" s="89"/>
      <c r="G18" s="22"/>
      <c r="H18" s="104"/>
      <c r="I18" s="22"/>
      <c r="J18" s="89"/>
      <c r="K18" s="90"/>
      <c r="L18" s="89"/>
      <c r="M18" s="90"/>
      <c r="N18" s="89"/>
    </row>
    <row r="19" spans="1:14" ht="21.5" x14ac:dyDescent="0.65">
      <c r="A19" s="147" t="s">
        <v>123</v>
      </c>
      <c r="B19" s="9">
        <v>25</v>
      </c>
      <c r="C19" s="88"/>
      <c r="D19" s="92">
        <v>0</v>
      </c>
      <c r="E19" s="179"/>
      <c r="F19" s="92">
        <v>0</v>
      </c>
      <c r="G19" s="179"/>
      <c r="H19" s="92">
        <v>0</v>
      </c>
      <c r="I19" s="179"/>
      <c r="J19" s="92">
        <v>0</v>
      </c>
      <c r="K19" s="180"/>
      <c r="L19" s="181">
        <v>-68882390</v>
      </c>
      <c r="M19" s="180"/>
      <c r="N19" s="182">
        <v>-68882390</v>
      </c>
    </row>
    <row r="20" spans="1:14" ht="21.5" x14ac:dyDescent="0.65">
      <c r="A20" s="171" t="s">
        <v>220</v>
      </c>
      <c r="B20" s="9"/>
      <c r="C20" s="88"/>
      <c r="D20" s="183">
        <f>SUM(D19:D19)</f>
        <v>0</v>
      </c>
      <c r="E20" s="179"/>
      <c r="F20" s="183">
        <f>SUM(F19:F19)</f>
        <v>0</v>
      </c>
      <c r="G20" s="179"/>
      <c r="H20" s="183">
        <f>SUM(H18:H19)</f>
        <v>0</v>
      </c>
      <c r="I20" s="179"/>
      <c r="J20" s="183">
        <f>SUM(J19:J19)</f>
        <v>0</v>
      </c>
      <c r="K20" s="180"/>
      <c r="L20" s="183">
        <f>SUM(L19:L19)</f>
        <v>-68882390</v>
      </c>
      <c r="M20" s="180"/>
      <c r="N20" s="183">
        <f>SUM(N19:N19)</f>
        <v>-68882390</v>
      </c>
    </row>
    <row r="21" spans="1:14" ht="21.5" x14ac:dyDescent="0.65">
      <c r="A21" s="12"/>
      <c r="B21" s="9"/>
      <c r="C21" s="93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14" ht="21.5" x14ac:dyDescent="0.65">
      <c r="A22" s="78" t="s">
        <v>85</v>
      </c>
      <c r="B22" s="9"/>
      <c r="C22" s="88"/>
      <c r="D22" s="95"/>
      <c r="E22" s="22"/>
      <c r="F22" s="96"/>
      <c r="G22" s="22"/>
      <c r="H22" s="96"/>
      <c r="I22" s="22"/>
      <c r="J22" s="97"/>
      <c r="K22" s="90"/>
      <c r="L22" s="97"/>
      <c r="M22" s="90"/>
      <c r="N22" s="97"/>
    </row>
    <row r="23" spans="1:14" ht="21.5" x14ac:dyDescent="0.65">
      <c r="A23" s="111" t="s">
        <v>96</v>
      </c>
      <c r="B23" s="9"/>
      <c r="C23" s="88"/>
      <c r="D23" s="101">
        <v>0</v>
      </c>
      <c r="E23" s="102"/>
      <c r="F23" s="101">
        <v>0</v>
      </c>
      <c r="G23" s="102"/>
      <c r="H23" s="101">
        <v>0</v>
      </c>
      <c r="I23" s="102"/>
      <c r="J23" s="101">
        <v>0</v>
      </c>
      <c r="K23" s="103"/>
      <c r="L23" s="101">
        <f>'PL8-9'!H58</f>
        <v>43328700</v>
      </c>
      <c r="M23" s="103"/>
      <c r="N23" s="104">
        <f>L23</f>
        <v>43328700</v>
      </c>
    </row>
    <row r="24" spans="1:14" ht="21.5" hidden="1" x14ac:dyDescent="0.65">
      <c r="A24" s="111" t="s">
        <v>97</v>
      </c>
      <c r="B24" s="9"/>
      <c r="C24" s="88"/>
      <c r="D24" s="282">
        <v>0</v>
      </c>
      <c r="E24" s="285"/>
      <c r="F24" s="282">
        <v>0</v>
      </c>
      <c r="G24" s="285"/>
      <c r="H24" s="282">
        <v>0</v>
      </c>
      <c r="I24" s="285"/>
      <c r="J24" s="282">
        <v>0</v>
      </c>
      <c r="K24" s="283"/>
      <c r="L24" s="282">
        <v>0</v>
      </c>
      <c r="M24" s="283"/>
      <c r="N24" s="284">
        <v>0</v>
      </c>
    </row>
    <row r="25" spans="1:14" ht="21.5" x14ac:dyDescent="0.65">
      <c r="A25" s="78" t="s">
        <v>73</v>
      </c>
      <c r="B25" s="9"/>
      <c r="C25" s="88"/>
      <c r="D25" s="105">
        <f>SUM(D23:D24)</f>
        <v>0</v>
      </c>
      <c r="E25" s="12"/>
      <c r="F25" s="105">
        <f>SUM(F23:F24)</f>
        <v>0</v>
      </c>
      <c r="G25" s="12"/>
      <c r="H25" s="105">
        <f>SUM(H23:H24)</f>
        <v>0</v>
      </c>
      <c r="I25" s="12"/>
      <c r="J25" s="105">
        <f>SUM(J23:J24)</f>
        <v>0</v>
      </c>
      <c r="K25" s="106"/>
      <c r="L25" s="105">
        <f>SUM(L23:L24)</f>
        <v>43328700</v>
      </c>
      <c r="M25" s="106"/>
      <c r="N25" s="105">
        <f>SUM(N23:N24)</f>
        <v>43328700</v>
      </c>
    </row>
    <row r="26" spans="1:14" ht="21.5" x14ac:dyDescent="0.65">
      <c r="A26" s="78"/>
      <c r="B26" s="9"/>
      <c r="C26" s="88"/>
      <c r="D26" s="184"/>
      <c r="E26" s="12"/>
      <c r="F26" s="184"/>
      <c r="G26" s="12"/>
      <c r="H26" s="184"/>
      <c r="I26" s="12"/>
      <c r="J26" s="184"/>
      <c r="K26" s="106"/>
      <c r="L26" s="184"/>
      <c r="M26" s="106"/>
      <c r="N26" s="184"/>
    </row>
    <row r="27" spans="1:14" ht="22" thickBot="1" x14ac:dyDescent="0.7">
      <c r="A27" s="87" t="s">
        <v>175</v>
      </c>
      <c r="B27" s="9"/>
      <c r="C27" s="88"/>
      <c r="D27" s="268">
        <f>SUM(D14,D20,D25)</f>
        <v>492040074</v>
      </c>
      <c r="E27" s="11"/>
      <c r="F27" s="268">
        <f>SUM(F14,F20,F25)</f>
        <v>229555241</v>
      </c>
      <c r="G27" s="94"/>
      <c r="H27" s="268">
        <f>SUM(H14,H20,H25)</f>
        <v>379217</v>
      </c>
      <c r="I27" s="94"/>
      <c r="J27" s="268">
        <f>SUM(J14,J20,J25)</f>
        <v>49204010</v>
      </c>
      <c r="K27" s="94"/>
      <c r="L27" s="268">
        <f>SUM(L14,L20,L25)</f>
        <v>325936342</v>
      </c>
      <c r="M27" s="94"/>
      <c r="N27" s="268">
        <f>SUM(N14,N20,N25)</f>
        <v>1097114884</v>
      </c>
    </row>
    <row r="28" spans="1:14" ht="19.5" customHeight="1" thickTop="1" x14ac:dyDescent="0.3"/>
    <row r="29" spans="1:14" ht="19.5" customHeight="1" x14ac:dyDescent="0.3"/>
    <row r="30" spans="1:14" ht="19.5" customHeight="1" x14ac:dyDescent="0.3"/>
    <row r="31" spans="1:14" ht="19.5" customHeight="1" x14ac:dyDescent="0.3"/>
    <row r="32" spans="1:14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</sheetData>
  <mergeCells count="4">
    <mergeCell ref="D5:N5"/>
    <mergeCell ref="J6:L6"/>
    <mergeCell ref="F7:L7"/>
    <mergeCell ref="D10:N10"/>
  </mergeCells>
  <pageMargins left="0.45" right="0.45" top="0.48" bottom="0.5" header="0.5" footer="0.5"/>
  <pageSetup paperSize="9" scale="89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K91"/>
  <sheetViews>
    <sheetView showGridLines="0" view="pageBreakPreview" zoomScale="60" zoomScaleNormal="100" workbookViewId="0">
      <selection activeCell="Q25" sqref="Q25"/>
    </sheetView>
  </sheetViews>
  <sheetFormatPr defaultColWidth="9.1796875" defaultRowHeight="20.25" customHeight="1" x14ac:dyDescent="0.3"/>
  <cols>
    <col min="1" max="1" width="1.54296875" style="58" customWidth="1"/>
    <col min="2" max="2" width="40.90625" style="2" customWidth="1"/>
    <col min="3" max="3" width="6.36328125" style="2" customWidth="1"/>
    <col min="4" max="4" width="1.6328125" style="2" customWidth="1"/>
    <col min="5" max="5" width="13.453125" style="2" customWidth="1"/>
    <col min="6" max="6" width="1.6328125" style="2" customWidth="1"/>
    <col min="7" max="7" width="13.453125" style="2" customWidth="1"/>
    <col min="8" max="8" width="1.6328125" style="2" customWidth="1"/>
    <col min="9" max="9" width="13.453125" style="2" customWidth="1"/>
    <col min="10" max="10" width="1.6328125" style="2" customWidth="1"/>
    <col min="11" max="11" width="13.453125" style="2" customWidth="1"/>
    <col min="12" max="16384" width="9.1796875" style="2"/>
  </cols>
  <sheetData>
    <row r="1" spans="1:11" ht="20.25" customHeight="1" x14ac:dyDescent="0.35">
      <c r="A1" s="51" t="s">
        <v>66</v>
      </c>
      <c r="B1" s="10"/>
      <c r="C1" s="10"/>
      <c r="D1" s="10"/>
      <c r="E1" s="7"/>
      <c r="G1" s="7"/>
    </row>
    <row r="2" spans="1:11" ht="20.25" customHeight="1" x14ac:dyDescent="0.3">
      <c r="A2" s="52" t="s">
        <v>30</v>
      </c>
      <c r="B2" s="1"/>
      <c r="C2" s="1"/>
      <c r="D2" s="1"/>
    </row>
    <row r="3" spans="1:11" ht="20.25" customHeight="1" x14ac:dyDescent="0.3">
      <c r="A3" s="52"/>
      <c r="B3" s="1"/>
      <c r="C3" s="1"/>
      <c r="D3" s="1"/>
    </row>
    <row r="4" spans="1:11" s="6" customFormat="1" ht="20.25" customHeight="1" x14ac:dyDescent="0.3">
      <c r="A4" s="34"/>
      <c r="B4" s="13"/>
      <c r="C4" s="13"/>
      <c r="D4" s="13"/>
      <c r="E4" s="297" t="s">
        <v>0</v>
      </c>
      <c r="F4" s="297"/>
      <c r="G4" s="297"/>
      <c r="H4" s="14"/>
      <c r="I4" s="297" t="s">
        <v>48</v>
      </c>
      <c r="J4" s="297"/>
      <c r="K4" s="297"/>
    </row>
    <row r="5" spans="1:11" s="6" customFormat="1" ht="20.25" customHeight="1" x14ac:dyDescent="0.3">
      <c r="A5" s="34"/>
      <c r="B5" s="13"/>
      <c r="C5" s="13"/>
      <c r="D5" s="13"/>
      <c r="E5" s="297" t="s">
        <v>49</v>
      </c>
      <c r="F5" s="297"/>
      <c r="G5" s="297"/>
      <c r="H5" s="14"/>
      <c r="I5" s="297" t="s">
        <v>49</v>
      </c>
      <c r="J5" s="297"/>
      <c r="K5" s="297"/>
    </row>
    <row r="6" spans="1:11" s="6" customFormat="1" ht="20.25" customHeight="1" x14ac:dyDescent="0.3">
      <c r="A6" s="34"/>
      <c r="B6" s="13"/>
      <c r="C6" s="13"/>
      <c r="D6" s="13"/>
      <c r="E6" s="300" t="s">
        <v>213</v>
      </c>
      <c r="F6" s="300"/>
      <c r="G6" s="300"/>
      <c r="H6" s="14"/>
      <c r="I6" s="300" t="s">
        <v>213</v>
      </c>
      <c r="J6" s="300"/>
      <c r="K6" s="300"/>
    </row>
    <row r="7" spans="1:11" s="6" customFormat="1" ht="20.25" customHeight="1" x14ac:dyDescent="0.3">
      <c r="A7" s="34"/>
      <c r="B7" s="13"/>
      <c r="C7" s="28" t="s">
        <v>1</v>
      </c>
      <c r="D7" s="13"/>
      <c r="E7" s="15">
        <v>2020</v>
      </c>
      <c r="F7" s="15"/>
      <c r="G7" s="15">
        <v>2019</v>
      </c>
      <c r="H7" s="15"/>
      <c r="I7" s="276">
        <v>2020</v>
      </c>
      <c r="J7" s="276"/>
      <c r="K7" s="276">
        <v>2019</v>
      </c>
    </row>
    <row r="8" spans="1:11" s="6" customFormat="1" ht="20.25" customHeight="1" x14ac:dyDescent="0.3">
      <c r="A8" s="34"/>
      <c r="B8" s="13"/>
      <c r="C8" s="13"/>
      <c r="D8" s="13"/>
      <c r="E8" s="299" t="s">
        <v>12</v>
      </c>
      <c r="F8" s="299"/>
      <c r="G8" s="299"/>
      <c r="H8" s="299"/>
      <c r="I8" s="299"/>
      <c r="J8" s="299"/>
      <c r="K8" s="299"/>
    </row>
    <row r="9" spans="1:11" ht="20.25" customHeight="1" x14ac:dyDescent="0.3">
      <c r="A9" s="53" t="s">
        <v>31</v>
      </c>
      <c r="B9" s="17"/>
      <c r="C9" s="17"/>
      <c r="D9" s="17"/>
      <c r="E9" s="18"/>
      <c r="F9" s="18"/>
      <c r="G9" s="18"/>
      <c r="H9" s="18"/>
      <c r="I9" s="18"/>
      <c r="J9" s="18"/>
      <c r="K9" s="18"/>
    </row>
    <row r="10" spans="1:11" ht="20.25" customHeight="1" x14ac:dyDescent="0.3">
      <c r="A10" s="54" t="s">
        <v>56</v>
      </c>
      <c r="B10" s="19"/>
      <c r="C10" s="19"/>
      <c r="D10" s="19"/>
      <c r="E10" s="121">
        <f>'PL8-9'!D28</f>
        <v>37130820</v>
      </c>
      <c r="F10" s="47"/>
      <c r="G10" s="121">
        <v>72009549</v>
      </c>
      <c r="H10" s="47"/>
      <c r="I10" s="121">
        <f>'PL8-9'!H28</f>
        <v>43328700</v>
      </c>
      <c r="J10" s="47"/>
      <c r="K10" s="121">
        <v>77215501</v>
      </c>
    </row>
    <row r="11" spans="1:11" ht="20.25" customHeight="1" x14ac:dyDescent="0.3">
      <c r="A11" s="55" t="s">
        <v>204</v>
      </c>
      <c r="B11" s="21"/>
      <c r="C11" s="21"/>
      <c r="D11" s="21"/>
      <c r="E11" s="47"/>
      <c r="F11" s="47"/>
      <c r="G11" s="47"/>
      <c r="H11" s="47"/>
      <c r="I11" s="47"/>
      <c r="J11" s="47"/>
      <c r="K11" s="47"/>
    </row>
    <row r="12" spans="1:11" ht="20.25" customHeight="1" x14ac:dyDescent="0.3">
      <c r="A12" s="55"/>
      <c r="B12" s="21" t="s">
        <v>205</v>
      </c>
      <c r="C12" s="21"/>
      <c r="D12" s="21"/>
      <c r="E12" s="47"/>
      <c r="F12" s="47"/>
      <c r="G12" s="47"/>
      <c r="H12" s="47"/>
      <c r="I12" s="47"/>
      <c r="J12" s="47"/>
      <c r="K12" s="47"/>
    </row>
    <row r="13" spans="1:11" ht="20.25" customHeight="1" x14ac:dyDescent="0.3">
      <c r="A13" s="54" t="s">
        <v>135</v>
      </c>
      <c r="B13" s="19"/>
      <c r="C13" s="9">
        <v>22</v>
      </c>
      <c r="D13" s="19"/>
      <c r="E13" s="214">
        <f>'PL8-9'!D27</f>
        <v>13659303</v>
      </c>
      <c r="F13" s="50"/>
      <c r="G13" s="214">
        <v>26467889</v>
      </c>
      <c r="H13" s="50"/>
      <c r="I13" s="214">
        <f>'PL8-9'!H27</f>
        <v>11351535</v>
      </c>
      <c r="J13" s="50"/>
      <c r="K13" s="214">
        <v>23550577</v>
      </c>
    </row>
    <row r="14" spans="1:11" ht="20.25" customHeight="1" x14ac:dyDescent="0.3">
      <c r="A14" s="54" t="s">
        <v>62</v>
      </c>
      <c r="B14" s="19"/>
      <c r="C14" s="19"/>
      <c r="D14" s="19"/>
      <c r="E14" s="121">
        <v>38893590</v>
      </c>
      <c r="F14" s="47"/>
      <c r="G14" s="121">
        <v>42605873</v>
      </c>
      <c r="H14" s="47"/>
      <c r="I14" s="121">
        <v>32115822</v>
      </c>
      <c r="J14" s="47"/>
      <c r="K14" s="121">
        <v>35298859</v>
      </c>
    </row>
    <row r="15" spans="1:11" ht="20.25" customHeight="1" x14ac:dyDescent="0.3">
      <c r="A15" s="54" t="s">
        <v>44</v>
      </c>
      <c r="B15" s="19"/>
      <c r="C15" s="19"/>
      <c r="D15" s="19"/>
      <c r="E15" s="121">
        <v>122134231</v>
      </c>
      <c r="F15" s="47"/>
      <c r="G15" s="121">
        <v>88030351</v>
      </c>
      <c r="H15" s="47"/>
      <c r="I15" s="121">
        <v>83681013</v>
      </c>
      <c r="J15" s="47"/>
      <c r="K15" s="121">
        <v>52800363</v>
      </c>
    </row>
    <row r="16" spans="1:11" ht="20.25" customHeight="1" x14ac:dyDescent="0.3">
      <c r="A16" s="185" t="s">
        <v>226</v>
      </c>
      <c r="B16" s="109"/>
      <c r="C16" s="19"/>
      <c r="D16" s="19"/>
      <c r="E16" s="121">
        <v>5710031</v>
      </c>
      <c r="F16" s="47"/>
      <c r="G16" s="121">
        <v>0</v>
      </c>
      <c r="H16" s="47"/>
      <c r="I16" s="121">
        <v>8123039</v>
      </c>
      <c r="J16" s="47"/>
      <c r="K16" s="121">
        <v>0</v>
      </c>
    </row>
    <row r="17" spans="1:11" ht="20.25" customHeight="1" x14ac:dyDescent="0.3">
      <c r="A17" s="58" t="s">
        <v>222</v>
      </c>
      <c r="B17" s="19"/>
      <c r="C17" s="19"/>
      <c r="D17" s="19"/>
      <c r="E17" s="214">
        <v>-3961316</v>
      </c>
      <c r="F17" s="50"/>
      <c r="G17" s="214">
        <v>4383060</v>
      </c>
      <c r="H17" s="50"/>
      <c r="I17" s="214">
        <v>2921698</v>
      </c>
      <c r="J17" s="50"/>
      <c r="K17" s="214">
        <v>2378250</v>
      </c>
    </row>
    <row r="18" spans="1:11" ht="20.25" customHeight="1" x14ac:dyDescent="0.3">
      <c r="A18" s="144" t="s">
        <v>143</v>
      </c>
      <c r="B18" s="135"/>
      <c r="C18" s="135"/>
      <c r="D18" s="135"/>
      <c r="E18" s="155">
        <v>526645</v>
      </c>
      <c r="F18" s="136"/>
      <c r="G18" s="155">
        <v>2474268</v>
      </c>
      <c r="H18" s="136"/>
      <c r="I18" s="155">
        <v>526645</v>
      </c>
      <c r="J18" s="136"/>
      <c r="K18" s="155">
        <v>2474268</v>
      </c>
    </row>
    <row r="19" spans="1:11" ht="20.25" customHeight="1" x14ac:dyDescent="0.3">
      <c r="A19" s="140" t="s">
        <v>156</v>
      </c>
      <c r="B19" s="135"/>
      <c r="C19" s="9">
        <v>8</v>
      </c>
      <c r="D19" s="135"/>
      <c r="E19" s="121">
        <v>-1188648</v>
      </c>
      <c r="F19" s="47"/>
      <c r="G19" s="121">
        <v>-293302</v>
      </c>
      <c r="H19" s="49"/>
      <c r="I19" s="121">
        <v>-178303</v>
      </c>
      <c r="J19" s="49"/>
      <c r="K19" s="121">
        <v>199571</v>
      </c>
    </row>
    <row r="20" spans="1:11" ht="20.25" customHeight="1" x14ac:dyDescent="0.3">
      <c r="A20" s="58" t="s">
        <v>155</v>
      </c>
      <c r="B20" s="19"/>
      <c r="C20" s="19"/>
      <c r="D20" s="19"/>
      <c r="E20" s="215">
        <v>-213972</v>
      </c>
      <c r="F20" s="47"/>
      <c r="G20" s="215">
        <v>262971</v>
      </c>
      <c r="H20" s="49"/>
      <c r="I20" s="121">
        <v>-128165</v>
      </c>
      <c r="J20" s="49"/>
      <c r="K20" s="121">
        <v>276481</v>
      </c>
    </row>
    <row r="21" spans="1:11" ht="20.25" hidden="1" customHeight="1" x14ac:dyDescent="0.3">
      <c r="A21" s="58" t="s">
        <v>113</v>
      </c>
      <c r="B21" s="109"/>
      <c r="C21" s="109"/>
      <c r="D21" s="109"/>
      <c r="E21" s="215"/>
      <c r="F21" s="47"/>
      <c r="G21" s="215"/>
      <c r="H21" s="49"/>
      <c r="I21" s="121">
        <v>0</v>
      </c>
      <c r="J21" s="49"/>
      <c r="K21" s="121"/>
    </row>
    <row r="22" spans="1:11" ht="20.25" customHeight="1" x14ac:dyDescent="0.3">
      <c r="A22" s="54" t="s">
        <v>46</v>
      </c>
      <c r="B22" s="19"/>
      <c r="C22" s="19"/>
      <c r="D22" s="19"/>
      <c r="E22" s="121">
        <v>-159277</v>
      </c>
      <c r="F22" s="48"/>
      <c r="G22" s="121">
        <v>-206932</v>
      </c>
      <c r="H22" s="48"/>
      <c r="I22" s="121">
        <v>-79291</v>
      </c>
      <c r="J22" s="48"/>
      <c r="K22" s="121">
        <v>-180316</v>
      </c>
    </row>
    <row r="23" spans="1:11" ht="20.25" customHeight="1" x14ac:dyDescent="0.3">
      <c r="A23" s="54" t="s">
        <v>88</v>
      </c>
      <c r="B23" s="19"/>
      <c r="C23" s="19"/>
      <c r="D23" s="19"/>
      <c r="E23" s="119">
        <v>0</v>
      </c>
      <c r="F23" s="120"/>
      <c r="G23" s="119">
        <v>330747</v>
      </c>
      <c r="H23" s="48"/>
      <c r="I23" s="119">
        <v>0</v>
      </c>
      <c r="J23" s="114"/>
      <c r="K23" s="119">
        <v>0</v>
      </c>
    </row>
    <row r="24" spans="1:11" ht="20.25" customHeight="1" x14ac:dyDescent="0.3">
      <c r="A24" s="58" t="s">
        <v>80</v>
      </c>
      <c r="B24" s="19"/>
      <c r="C24" s="19"/>
      <c r="D24" s="19"/>
      <c r="E24" s="216">
        <v>11157120</v>
      </c>
      <c r="F24" s="50"/>
      <c r="G24" s="216">
        <v>33926932</v>
      </c>
      <c r="H24" s="50"/>
      <c r="I24" s="216">
        <v>6669740</v>
      </c>
      <c r="J24" s="50"/>
      <c r="K24" s="216">
        <v>18860275</v>
      </c>
    </row>
    <row r="25" spans="1:11" ht="20.25" customHeight="1" x14ac:dyDescent="0.3">
      <c r="A25" s="56"/>
      <c r="B25" s="12"/>
      <c r="C25" s="12"/>
      <c r="D25" s="12"/>
      <c r="E25" s="37">
        <f>SUM(E10:E24)</f>
        <v>223688527</v>
      </c>
      <c r="F25" s="37"/>
      <c r="G25" s="37">
        <f>SUM(G10:G24)</f>
        <v>269991406</v>
      </c>
      <c r="H25" s="37"/>
      <c r="I25" s="37">
        <f>SUM(I10:I24)</f>
        <v>188332433</v>
      </c>
      <c r="J25" s="37"/>
      <c r="K25" s="37">
        <f>SUM(K10:K24)</f>
        <v>212873829</v>
      </c>
    </row>
    <row r="26" spans="1:11" ht="20.25" customHeight="1" x14ac:dyDescent="0.3">
      <c r="A26" s="55" t="s">
        <v>45</v>
      </c>
      <c r="B26" s="21"/>
      <c r="C26" s="21"/>
      <c r="D26" s="21"/>
      <c r="E26" s="37"/>
      <c r="F26" s="37"/>
      <c r="G26" s="37"/>
      <c r="H26" s="37"/>
      <c r="I26" s="37"/>
      <c r="J26" s="37"/>
      <c r="K26" s="37"/>
    </row>
    <row r="27" spans="1:11" ht="20.25" customHeight="1" x14ac:dyDescent="0.3">
      <c r="A27" s="57" t="s">
        <v>15</v>
      </c>
      <c r="B27" s="22"/>
      <c r="C27" s="22"/>
      <c r="D27" s="22"/>
      <c r="E27" s="217">
        <v>316423252</v>
      </c>
      <c r="F27" s="37"/>
      <c r="G27" s="217">
        <v>33758897</v>
      </c>
      <c r="H27" s="37"/>
      <c r="I27" s="220">
        <v>382330075</v>
      </c>
      <c r="J27" s="37"/>
      <c r="K27" s="220">
        <v>31154896</v>
      </c>
    </row>
    <row r="28" spans="1:11" ht="20.25" customHeight="1" x14ac:dyDescent="0.3">
      <c r="A28" s="144" t="s">
        <v>83</v>
      </c>
      <c r="B28" s="61"/>
      <c r="C28" s="61"/>
      <c r="D28" s="61"/>
      <c r="E28" s="217">
        <v>-25892496</v>
      </c>
      <c r="F28" s="142"/>
      <c r="G28" s="217">
        <v>-7014119</v>
      </c>
      <c r="H28" s="142"/>
      <c r="I28" s="217">
        <v>1415840</v>
      </c>
      <c r="J28" s="142"/>
      <c r="K28" s="217">
        <v>3474245</v>
      </c>
    </row>
    <row r="29" spans="1:11" ht="20.25" customHeight="1" x14ac:dyDescent="0.3">
      <c r="A29" s="143" t="s">
        <v>3</v>
      </c>
      <c r="B29" s="61"/>
      <c r="C29" s="61"/>
      <c r="D29" s="61"/>
      <c r="E29" s="217">
        <v>59774750</v>
      </c>
      <c r="F29" s="142"/>
      <c r="G29" s="217">
        <v>16172135</v>
      </c>
      <c r="H29" s="142"/>
      <c r="I29" s="217">
        <v>136847213</v>
      </c>
      <c r="J29" s="142"/>
      <c r="K29" s="217">
        <v>25683148</v>
      </c>
    </row>
    <row r="30" spans="1:11" ht="20.25" customHeight="1" x14ac:dyDescent="0.3">
      <c r="A30" s="143" t="s">
        <v>4</v>
      </c>
      <c r="B30" s="61"/>
      <c r="C30" s="61"/>
      <c r="D30" s="61"/>
      <c r="E30" s="217">
        <v>-2365456</v>
      </c>
      <c r="F30" s="142"/>
      <c r="G30" s="217">
        <f>-2062007+3308351</f>
        <v>1246344</v>
      </c>
      <c r="H30" s="142"/>
      <c r="I30" s="217">
        <v>-3161506</v>
      </c>
      <c r="J30" s="142"/>
      <c r="K30" s="217">
        <v>-165570</v>
      </c>
    </row>
    <row r="31" spans="1:11" ht="20.25" customHeight="1" x14ac:dyDescent="0.3">
      <c r="A31" s="143" t="s">
        <v>21</v>
      </c>
      <c r="B31" s="61"/>
      <c r="C31" s="61"/>
      <c r="D31" s="61"/>
      <c r="E31" s="217">
        <v>47859945</v>
      </c>
      <c r="F31" s="142"/>
      <c r="G31" s="217">
        <v>21354946</v>
      </c>
      <c r="H31" s="142"/>
      <c r="I31" s="217">
        <v>-93308075</v>
      </c>
      <c r="J31" s="142"/>
      <c r="K31" s="217">
        <v>23511589</v>
      </c>
    </row>
    <row r="32" spans="1:11" ht="20.25" customHeight="1" x14ac:dyDescent="0.3">
      <c r="A32" s="144" t="s">
        <v>84</v>
      </c>
      <c r="B32" s="61"/>
      <c r="C32" s="61"/>
      <c r="D32" s="61"/>
      <c r="E32" s="217">
        <v>-57990958</v>
      </c>
      <c r="F32" s="142"/>
      <c r="G32" s="217">
        <v>8113281</v>
      </c>
      <c r="H32" s="142"/>
      <c r="I32" s="217">
        <v>-62865512</v>
      </c>
      <c r="J32" s="142"/>
      <c r="K32" s="217">
        <v>5171225</v>
      </c>
    </row>
    <row r="33" spans="1:11" ht="20.25" customHeight="1" x14ac:dyDescent="0.3">
      <c r="A33" s="144" t="s">
        <v>161</v>
      </c>
      <c r="B33" s="61"/>
      <c r="C33" s="61"/>
      <c r="D33" s="61"/>
      <c r="E33" s="217">
        <v>5467972</v>
      </c>
      <c r="F33" s="142"/>
      <c r="G33" s="217">
        <v>7032945</v>
      </c>
      <c r="H33" s="142"/>
      <c r="I33" s="217">
        <v>5467972</v>
      </c>
      <c r="J33" s="142"/>
      <c r="K33" s="217">
        <v>7032945</v>
      </c>
    </row>
    <row r="34" spans="1:11" ht="20.25" customHeight="1" x14ac:dyDescent="0.3">
      <c r="A34" s="58" t="s">
        <v>153</v>
      </c>
      <c r="B34" s="22"/>
      <c r="C34" s="22"/>
      <c r="D34" s="22"/>
      <c r="E34" s="218">
        <v>-2536492</v>
      </c>
      <c r="F34" s="37"/>
      <c r="G34" s="218">
        <v>-1172300</v>
      </c>
      <c r="H34" s="37"/>
      <c r="I34" s="221">
        <v>-326244</v>
      </c>
      <c r="J34" s="37"/>
      <c r="K34" s="221">
        <v>-256060</v>
      </c>
    </row>
    <row r="35" spans="1:11" ht="20.25" customHeight="1" x14ac:dyDescent="0.3">
      <c r="A35" s="58" t="s">
        <v>188</v>
      </c>
      <c r="B35" s="22"/>
      <c r="C35" s="22"/>
      <c r="D35" s="22"/>
      <c r="E35" s="37">
        <f>E25+SUM(E27:E34)</f>
        <v>564429044</v>
      </c>
      <c r="F35" s="37"/>
      <c r="G35" s="37">
        <f>G25+SUM(G27:G34)</f>
        <v>349483535</v>
      </c>
      <c r="H35" s="37"/>
      <c r="I35" s="37">
        <f>I25+SUM(I27:I34)</f>
        <v>554732196</v>
      </c>
      <c r="J35" s="37"/>
      <c r="K35" s="37">
        <f>K25+SUM(K27:K34)</f>
        <v>308480247</v>
      </c>
    </row>
    <row r="36" spans="1:11" ht="20.25" customHeight="1" x14ac:dyDescent="0.3">
      <c r="A36" s="185" t="s">
        <v>157</v>
      </c>
      <c r="B36" s="22"/>
      <c r="C36" s="22"/>
      <c r="D36" s="22"/>
      <c r="E36" s="219">
        <v>-29487658</v>
      </c>
      <c r="F36" s="37"/>
      <c r="G36" s="219">
        <v>-30048033</v>
      </c>
      <c r="H36" s="37"/>
      <c r="I36" s="219">
        <v>-25809236</v>
      </c>
      <c r="J36" s="37"/>
      <c r="K36" s="219">
        <v>-28481285</v>
      </c>
    </row>
    <row r="37" spans="1:11" ht="20.25" customHeight="1" x14ac:dyDescent="0.3">
      <c r="A37" s="56" t="s">
        <v>223</v>
      </c>
      <c r="B37" s="12"/>
      <c r="C37" s="12"/>
      <c r="D37" s="12"/>
      <c r="E37" s="38">
        <f>SUM(E35:E36)</f>
        <v>534941386</v>
      </c>
      <c r="F37" s="36"/>
      <c r="G37" s="38">
        <f>SUM(G35:G36)</f>
        <v>319435502</v>
      </c>
      <c r="H37" s="36"/>
      <c r="I37" s="38">
        <f>SUM(I35:I36)</f>
        <v>528922960</v>
      </c>
      <c r="J37" s="36"/>
      <c r="K37" s="38">
        <f>SUM(K35:K36)</f>
        <v>279998962</v>
      </c>
    </row>
    <row r="38" spans="1:11" ht="20.25" customHeight="1" x14ac:dyDescent="0.3">
      <c r="A38" s="56"/>
      <c r="B38" s="12"/>
      <c r="C38" s="12"/>
      <c r="D38" s="12"/>
      <c r="E38" s="46"/>
      <c r="F38" s="36"/>
      <c r="G38" s="46"/>
      <c r="H38" s="36"/>
      <c r="I38" s="46"/>
      <c r="J38" s="36"/>
      <c r="K38" s="46"/>
    </row>
    <row r="39" spans="1:11" ht="20.25" customHeight="1" x14ac:dyDescent="0.3">
      <c r="A39" s="53" t="s">
        <v>32</v>
      </c>
      <c r="B39" s="17"/>
      <c r="C39" s="17"/>
      <c r="D39" s="17"/>
      <c r="E39" s="161"/>
      <c r="F39" s="145"/>
      <c r="G39" s="161"/>
      <c r="H39" s="115"/>
      <c r="I39" s="158"/>
      <c r="J39" s="115"/>
      <c r="K39" s="158"/>
    </row>
    <row r="40" spans="1:11" ht="20.25" customHeight="1" x14ac:dyDescent="0.3">
      <c r="A40" s="144" t="s">
        <v>136</v>
      </c>
      <c r="B40" s="135"/>
      <c r="C40" s="135"/>
      <c r="D40" s="135"/>
      <c r="E40" s="161">
        <v>2811386</v>
      </c>
      <c r="F40" s="145"/>
      <c r="G40" s="161">
        <v>3184307</v>
      </c>
      <c r="H40" s="145"/>
      <c r="I40" s="223">
        <v>511238</v>
      </c>
      <c r="J40" s="50"/>
      <c r="K40" s="223">
        <v>2482582</v>
      </c>
    </row>
    <row r="41" spans="1:11" ht="20.25" hidden="1" customHeight="1" x14ac:dyDescent="0.3">
      <c r="A41" s="144" t="s">
        <v>141</v>
      </c>
      <c r="B41" s="135"/>
      <c r="C41" s="135"/>
      <c r="D41" s="135"/>
      <c r="E41" s="161"/>
      <c r="F41" s="145"/>
      <c r="G41" s="161"/>
      <c r="H41" s="145"/>
      <c r="I41" s="223"/>
      <c r="J41" s="50"/>
      <c r="K41" s="223"/>
    </row>
    <row r="42" spans="1:11" ht="20.25" customHeight="1" x14ac:dyDescent="0.3">
      <c r="A42" s="185" t="s">
        <v>224</v>
      </c>
      <c r="B42" s="135"/>
      <c r="C42" s="135"/>
      <c r="D42" s="135"/>
      <c r="E42" s="161">
        <v>0</v>
      </c>
      <c r="F42" s="145"/>
      <c r="G42" s="161">
        <v>0</v>
      </c>
      <c r="H42" s="115"/>
      <c r="I42" s="158">
        <v>-80400000</v>
      </c>
      <c r="J42" s="115"/>
      <c r="K42" s="158">
        <v>-15794300</v>
      </c>
    </row>
    <row r="43" spans="1:11" ht="20.25" customHeight="1" x14ac:dyDescent="0.3">
      <c r="A43" s="144" t="s">
        <v>137</v>
      </c>
      <c r="B43" s="135"/>
      <c r="C43" s="135"/>
      <c r="D43" s="135"/>
      <c r="E43" s="154">
        <v>-106576873</v>
      </c>
      <c r="F43" s="136"/>
      <c r="G43" s="154">
        <f>-59360789-3308351</f>
        <v>-62669140</v>
      </c>
      <c r="H43" s="136"/>
      <c r="I43" s="222">
        <v>-32042333</v>
      </c>
      <c r="J43" s="47"/>
      <c r="K43" s="222">
        <v>-27591074</v>
      </c>
    </row>
    <row r="44" spans="1:11" ht="20.25" hidden="1" customHeight="1" x14ac:dyDescent="0.3">
      <c r="A44" s="144" t="s">
        <v>138</v>
      </c>
      <c r="B44" s="135"/>
      <c r="C44" s="135"/>
      <c r="D44" s="135"/>
      <c r="E44" s="161"/>
      <c r="F44" s="145"/>
      <c r="G44" s="161"/>
      <c r="H44" s="145"/>
      <c r="I44" s="223"/>
      <c r="J44" s="50"/>
      <c r="K44" s="223"/>
    </row>
    <row r="45" spans="1:11" ht="20.25" customHeight="1" x14ac:dyDescent="0.3">
      <c r="A45" s="144" t="s">
        <v>139</v>
      </c>
      <c r="B45" s="135"/>
      <c r="C45" s="135"/>
      <c r="D45" s="135"/>
      <c r="E45" s="222">
        <v>-1499510</v>
      </c>
      <c r="F45" s="136"/>
      <c r="G45" s="222">
        <v>-1468471</v>
      </c>
      <c r="H45" s="136"/>
      <c r="I45" s="222">
        <v>-211994</v>
      </c>
      <c r="J45" s="47"/>
      <c r="K45" s="222">
        <v>-441535</v>
      </c>
    </row>
    <row r="46" spans="1:11" ht="20.25" customHeight="1" x14ac:dyDescent="0.3">
      <c r="A46" s="57" t="s">
        <v>140</v>
      </c>
      <c r="B46" s="22"/>
      <c r="C46" s="22"/>
      <c r="D46" s="22"/>
      <c r="E46" s="121">
        <v>163380</v>
      </c>
      <c r="F46" s="47"/>
      <c r="G46" s="121">
        <v>207928</v>
      </c>
      <c r="H46" s="47"/>
      <c r="I46" s="215">
        <v>83394</v>
      </c>
      <c r="J46" s="47"/>
      <c r="K46" s="215">
        <v>181312</v>
      </c>
    </row>
    <row r="47" spans="1:11" ht="20.25" customHeight="1" x14ac:dyDescent="0.3">
      <c r="A47" s="162" t="s">
        <v>144</v>
      </c>
      <c r="B47" s="12"/>
      <c r="C47" s="12"/>
      <c r="D47" s="12"/>
      <c r="E47" s="45">
        <f>SUM(E40:E46)</f>
        <v>-105101617</v>
      </c>
      <c r="F47" s="36"/>
      <c r="G47" s="45">
        <f>SUM(G40:G46)</f>
        <v>-60745376</v>
      </c>
      <c r="H47" s="36"/>
      <c r="I47" s="45">
        <f>SUM(I40:I46)</f>
        <v>-112059695</v>
      </c>
      <c r="J47" s="36"/>
      <c r="K47" s="45">
        <f>SUM(K40:K46)</f>
        <v>-41163015</v>
      </c>
    </row>
    <row r="48" spans="1:11" ht="20.25" customHeight="1" x14ac:dyDescent="0.3">
      <c r="A48" s="56"/>
      <c r="B48" s="12"/>
      <c r="C48" s="12"/>
      <c r="D48" s="12"/>
      <c r="E48" s="46"/>
      <c r="F48" s="36"/>
      <c r="G48" s="46"/>
      <c r="H48" s="36"/>
      <c r="I48" s="46"/>
      <c r="J48" s="36"/>
      <c r="K48" s="46"/>
    </row>
    <row r="49" spans="1:11" ht="20.25" customHeight="1" x14ac:dyDescent="0.3">
      <c r="A49" s="56"/>
      <c r="B49" s="12"/>
      <c r="C49" s="12"/>
      <c r="D49" s="12"/>
      <c r="E49" s="46"/>
      <c r="F49" s="36"/>
      <c r="G49" s="46"/>
      <c r="H49" s="36"/>
      <c r="I49" s="46"/>
      <c r="J49" s="36"/>
      <c r="K49" s="46"/>
    </row>
    <row r="50" spans="1:11" ht="20" customHeight="1" x14ac:dyDescent="0.35">
      <c r="A50" s="51" t="s">
        <v>66</v>
      </c>
      <c r="B50" s="10"/>
      <c r="C50" s="10"/>
      <c r="D50" s="10"/>
      <c r="E50" s="7"/>
      <c r="F50" s="22"/>
      <c r="G50" s="7"/>
      <c r="H50" s="22"/>
      <c r="I50" s="22"/>
      <c r="J50" s="22"/>
      <c r="K50" s="22"/>
    </row>
    <row r="51" spans="1:11" ht="20.25" customHeight="1" x14ac:dyDescent="0.3">
      <c r="A51" s="52" t="s">
        <v>30</v>
      </c>
      <c r="B51" s="1"/>
      <c r="C51" s="1"/>
      <c r="D51" s="1"/>
      <c r="E51" s="22"/>
      <c r="F51" s="22"/>
      <c r="G51" s="22"/>
      <c r="H51" s="22"/>
      <c r="I51" s="22"/>
      <c r="J51" s="22"/>
      <c r="K51" s="22"/>
    </row>
    <row r="52" spans="1:11" ht="20.25" customHeight="1" x14ac:dyDescent="0.3">
      <c r="A52" s="56"/>
      <c r="B52" s="12"/>
      <c r="C52" s="12"/>
      <c r="D52" s="12"/>
      <c r="E52" s="22"/>
      <c r="F52" s="22"/>
      <c r="G52" s="22"/>
      <c r="H52" s="22"/>
      <c r="I52" s="22"/>
      <c r="J52" s="22"/>
      <c r="K52" s="22"/>
    </row>
    <row r="53" spans="1:11" s="6" customFormat="1" ht="20.25" customHeight="1" x14ac:dyDescent="0.3">
      <c r="A53" s="34"/>
      <c r="B53" s="13"/>
      <c r="C53" s="13"/>
      <c r="D53" s="13"/>
      <c r="E53" s="297" t="s">
        <v>0</v>
      </c>
      <c r="F53" s="297"/>
      <c r="G53" s="297"/>
      <c r="H53" s="14"/>
      <c r="I53" s="297" t="s">
        <v>48</v>
      </c>
      <c r="J53" s="297"/>
      <c r="K53" s="297"/>
    </row>
    <row r="54" spans="1:11" s="6" customFormat="1" ht="20.25" customHeight="1" x14ac:dyDescent="0.3">
      <c r="A54" s="34"/>
      <c r="B54" s="13"/>
      <c r="C54" s="13"/>
      <c r="D54" s="13"/>
      <c r="E54" s="297" t="s">
        <v>49</v>
      </c>
      <c r="F54" s="297"/>
      <c r="G54" s="297"/>
      <c r="H54" s="14"/>
      <c r="I54" s="297" t="s">
        <v>49</v>
      </c>
      <c r="J54" s="297"/>
      <c r="K54" s="297"/>
    </row>
    <row r="55" spans="1:11" s="6" customFormat="1" ht="20.25" customHeight="1" x14ac:dyDescent="0.3">
      <c r="A55" s="34"/>
      <c r="B55" s="13"/>
      <c r="C55" s="13"/>
      <c r="D55" s="13"/>
      <c r="E55" s="300" t="s">
        <v>213</v>
      </c>
      <c r="F55" s="300"/>
      <c r="G55" s="300"/>
      <c r="H55" s="14"/>
      <c r="I55" s="300" t="s">
        <v>213</v>
      </c>
      <c r="J55" s="300"/>
      <c r="K55" s="300"/>
    </row>
    <row r="56" spans="1:11" s="6" customFormat="1" ht="20.25" customHeight="1" x14ac:dyDescent="0.3">
      <c r="A56" s="34"/>
      <c r="B56" s="13"/>
      <c r="C56" s="13"/>
      <c r="D56" s="13"/>
      <c r="E56" s="276">
        <v>2020</v>
      </c>
      <c r="F56" s="276"/>
      <c r="G56" s="276">
        <v>2019</v>
      </c>
      <c r="H56" s="276"/>
      <c r="I56" s="276">
        <v>2020</v>
      </c>
      <c r="J56" s="276"/>
      <c r="K56" s="276">
        <v>2019</v>
      </c>
    </row>
    <row r="57" spans="1:11" s="6" customFormat="1" ht="20.25" customHeight="1" x14ac:dyDescent="0.3">
      <c r="A57" s="34"/>
      <c r="B57" s="13"/>
      <c r="C57" s="13"/>
      <c r="D57" s="13"/>
      <c r="E57" s="299" t="s">
        <v>12</v>
      </c>
      <c r="F57" s="299"/>
      <c r="G57" s="299"/>
      <c r="H57" s="299"/>
      <c r="I57" s="299"/>
      <c r="J57" s="299"/>
      <c r="K57" s="299"/>
    </row>
    <row r="58" spans="1:11" ht="20.25" customHeight="1" x14ac:dyDescent="0.3">
      <c r="A58" s="53" t="s">
        <v>33</v>
      </c>
      <c r="B58" s="17"/>
      <c r="C58" s="17"/>
      <c r="D58" s="17"/>
      <c r="E58" s="47"/>
      <c r="F58" s="47"/>
      <c r="G58" s="47"/>
      <c r="H58" s="47"/>
      <c r="I58" s="47"/>
      <c r="J58" s="47"/>
      <c r="K58" s="47"/>
    </row>
    <row r="59" spans="1:11" ht="20.25" customHeight="1" x14ac:dyDescent="0.3">
      <c r="A59" s="58" t="s">
        <v>189</v>
      </c>
      <c r="B59" s="19"/>
      <c r="C59" s="19"/>
      <c r="D59" s="19"/>
      <c r="E59" s="121"/>
      <c r="F59" s="47"/>
      <c r="G59" s="121"/>
      <c r="H59" s="47"/>
      <c r="I59" s="121"/>
      <c r="J59" s="47"/>
      <c r="K59" s="121"/>
    </row>
    <row r="60" spans="1:11" ht="20.25" customHeight="1" x14ac:dyDescent="0.3">
      <c r="A60" s="58" t="s">
        <v>190</v>
      </c>
      <c r="B60" s="19"/>
      <c r="C60" s="19"/>
      <c r="D60" s="19"/>
      <c r="E60" s="121">
        <v>-172113820</v>
      </c>
      <c r="F60" s="47"/>
      <c r="G60" s="121">
        <v>-52903996</v>
      </c>
      <c r="H60" s="47"/>
      <c r="I60" s="215">
        <v>-181896120</v>
      </c>
      <c r="J60" s="47"/>
      <c r="K60" s="215">
        <v>-39833483</v>
      </c>
    </row>
    <row r="61" spans="1:11" ht="20.25" customHeight="1" x14ac:dyDescent="0.3">
      <c r="A61" s="185" t="s">
        <v>227</v>
      </c>
      <c r="B61" s="135"/>
      <c r="C61" s="135"/>
      <c r="D61" s="135"/>
      <c r="E61" s="222">
        <v>0</v>
      </c>
      <c r="F61" s="136"/>
      <c r="G61" s="222">
        <v>4996553</v>
      </c>
      <c r="H61" s="136"/>
      <c r="I61" s="222">
        <v>0</v>
      </c>
      <c r="J61" s="136"/>
      <c r="K61" s="222">
        <v>0</v>
      </c>
    </row>
    <row r="62" spans="1:11" ht="20.25" customHeight="1" x14ac:dyDescent="0.3">
      <c r="A62" s="54" t="s">
        <v>53</v>
      </c>
      <c r="B62" s="135"/>
      <c r="C62" s="135"/>
      <c r="D62" s="135"/>
      <c r="E62" s="224">
        <v>-75486590</v>
      </c>
      <c r="F62" s="145"/>
      <c r="G62" s="224">
        <v>-77400000</v>
      </c>
      <c r="H62" s="145"/>
      <c r="I62" s="224">
        <v>-73509125</v>
      </c>
      <c r="J62" s="145"/>
      <c r="K62" s="224">
        <v>-75000000</v>
      </c>
    </row>
    <row r="63" spans="1:11" ht="20.25" customHeight="1" x14ac:dyDescent="0.3">
      <c r="A63" s="185" t="s">
        <v>203</v>
      </c>
      <c r="B63" s="135"/>
      <c r="C63" s="135"/>
      <c r="D63" s="135"/>
      <c r="E63" s="155"/>
      <c r="F63" s="136"/>
      <c r="G63" s="155"/>
    </row>
    <row r="64" spans="1:11" ht="20.25" customHeight="1" x14ac:dyDescent="0.3">
      <c r="A64" s="185"/>
      <c r="B64" s="293" t="s">
        <v>202</v>
      </c>
      <c r="C64" s="135"/>
      <c r="D64" s="135"/>
      <c r="E64" s="155"/>
      <c r="F64" s="136"/>
      <c r="G64" s="155"/>
    </row>
    <row r="65" spans="1:11" ht="20.25" customHeight="1" x14ac:dyDescent="0.3">
      <c r="A65" s="185"/>
      <c r="B65" s="293" t="s">
        <v>201</v>
      </c>
      <c r="C65" s="135"/>
      <c r="D65" s="135"/>
      <c r="E65" s="155">
        <v>-39357961</v>
      </c>
      <c r="F65" s="136"/>
      <c r="G65" s="155">
        <v>-2820914</v>
      </c>
      <c r="H65" s="136"/>
      <c r="I65" s="155">
        <v>-38512416</v>
      </c>
      <c r="J65" s="136"/>
      <c r="K65" s="155">
        <v>-1890067</v>
      </c>
    </row>
    <row r="66" spans="1:11" ht="20.25" customHeight="1" x14ac:dyDescent="0.3">
      <c r="A66" s="58" t="s">
        <v>90</v>
      </c>
      <c r="B66" s="19"/>
      <c r="C66" s="19"/>
      <c r="D66" s="19"/>
      <c r="E66" s="121">
        <v>-68882390</v>
      </c>
      <c r="F66" s="47"/>
      <c r="G66" s="121">
        <v>-78726412</v>
      </c>
      <c r="H66" s="47"/>
      <c r="I66" s="121">
        <v>-68882390</v>
      </c>
      <c r="J66" s="47"/>
      <c r="K66" s="121">
        <v>-78726412</v>
      </c>
    </row>
    <row r="67" spans="1:11" ht="20.25" customHeight="1" x14ac:dyDescent="0.3">
      <c r="A67" s="185" t="s">
        <v>154</v>
      </c>
      <c r="B67" s="19"/>
      <c r="C67" s="19"/>
      <c r="D67" s="19"/>
      <c r="E67" s="216">
        <v>-38803325</v>
      </c>
      <c r="F67" s="47"/>
      <c r="G67" s="216">
        <v>-42980565</v>
      </c>
      <c r="H67" s="47"/>
      <c r="I67" s="216">
        <v>-32025118</v>
      </c>
      <c r="J67" s="47"/>
      <c r="K67" s="216">
        <v>-35667672</v>
      </c>
    </row>
    <row r="68" spans="1:11" ht="20.25" customHeight="1" x14ac:dyDescent="0.3">
      <c r="A68" s="56" t="s">
        <v>191</v>
      </c>
      <c r="B68" s="12"/>
      <c r="C68" s="12"/>
      <c r="D68" s="12"/>
      <c r="E68" s="38">
        <f>SUM(E59:E67)</f>
        <v>-394644086</v>
      </c>
      <c r="F68" s="36"/>
      <c r="G68" s="38">
        <f>SUM(G59:G67)</f>
        <v>-249835334</v>
      </c>
      <c r="H68" s="36"/>
      <c r="I68" s="38">
        <f>SUM(I59:I67)</f>
        <v>-394825169</v>
      </c>
      <c r="J68" s="36"/>
      <c r="K68" s="38">
        <f>SUM(K59:K67)</f>
        <v>-231117634</v>
      </c>
    </row>
    <row r="69" spans="1:11" ht="20.25" customHeight="1" x14ac:dyDescent="0.3">
      <c r="A69" s="56"/>
      <c r="B69" s="12"/>
      <c r="C69" s="12"/>
      <c r="D69" s="12"/>
      <c r="E69" s="37"/>
      <c r="F69" s="37"/>
      <c r="G69" s="37"/>
      <c r="H69" s="37"/>
      <c r="I69" s="37"/>
      <c r="J69" s="37"/>
      <c r="K69" s="37"/>
    </row>
    <row r="70" spans="1:11" ht="20.25" customHeight="1" x14ac:dyDescent="0.3">
      <c r="A70" s="109" t="s">
        <v>221</v>
      </c>
      <c r="E70" s="37"/>
      <c r="F70" s="37"/>
      <c r="G70" s="37"/>
      <c r="H70" s="37"/>
      <c r="I70" s="37"/>
      <c r="J70" s="37"/>
      <c r="K70" s="37"/>
    </row>
    <row r="71" spans="1:11" ht="20.25" customHeight="1" x14ac:dyDescent="0.3">
      <c r="A71" s="109" t="s">
        <v>142</v>
      </c>
      <c r="E71" s="37">
        <v>35195683</v>
      </c>
      <c r="F71" s="37"/>
      <c r="G71" s="37">
        <f>SUM(G37,G47,G68)</f>
        <v>8854792</v>
      </c>
      <c r="H71" s="37"/>
      <c r="I71" s="37">
        <f>SUM(I37,I47,I68)</f>
        <v>22038096</v>
      </c>
      <c r="J71" s="37"/>
      <c r="K71" s="37">
        <f>SUM(K37,K47,K68)</f>
        <v>7718313</v>
      </c>
    </row>
    <row r="72" spans="1:11" ht="20.25" customHeight="1" x14ac:dyDescent="0.3">
      <c r="A72" s="185" t="s">
        <v>172</v>
      </c>
      <c r="E72" s="37"/>
      <c r="F72" s="37"/>
      <c r="G72" s="37"/>
      <c r="H72" s="37"/>
      <c r="I72" s="37"/>
      <c r="J72" s="37"/>
      <c r="K72" s="37"/>
    </row>
    <row r="73" spans="1:11" ht="20.25" customHeight="1" x14ac:dyDescent="0.3">
      <c r="A73" s="185" t="s">
        <v>173</v>
      </c>
      <c r="B73" s="12"/>
      <c r="C73" s="12"/>
      <c r="D73" s="12"/>
      <c r="E73" s="255">
        <v>-1520034</v>
      </c>
      <c r="F73" s="37"/>
      <c r="G73" s="255">
        <v>-2565029</v>
      </c>
      <c r="H73" s="37"/>
      <c r="I73" s="219">
        <v>-272570</v>
      </c>
      <c r="J73" s="37"/>
      <c r="K73" s="219">
        <v>-232629</v>
      </c>
    </row>
    <row r="74" spans="1:11" ht="20.25" customHeight="1" x14ac:dyDescent="0.3">
      <c r="A74" s="56" t="s">
        <v>192</v>
      </c>
      <c r="B74" s="12"/>
      <c r="C74" s="12"/>
      <c r="D74" s="12"/>
      <c r="E74" s="36">
        <f>SUM(E71:E73)</f>
        <v>33675649</v>
      </c>
      <c r="F74" s="37"/>
      <c r="G74" s="36">
        <f>SUM(G71:G73)</f>
        <v>6289763</v>
      </c>
      <c r="H74" s="37"/>
      <c r="I74" s="36">
        <f>SUM(I71:I73)</f>
        <v>21765526</v>
      </c>
      <c r="J74" s="37"/>
      <c r="K74" s="36">
        <f>SUM(K71:K73)</f>
        <v>7485684</v>
      </c>
    </row>
    <row r="75" spans="1:11" ht="20.25" customHeight="1" x14ac:dyDescent="0.3">
      <c r="A75" s="185" t="s">
        <v>147</v>
      </c>
      <c r="B75" s="12"/>
      <c r="C75" s="12"/>
      <c r="D75" s="12"/>
      <c r="E75" s="219">
        <v>56912503</v>
      </c>
      <c r="F75" s="35"/>
      <c r="G75" s="219">
        <v>50622740</v>
      </c>
      <c r="H75" s="35"/>
      <c r="I75" s="219">
        <v>36940480</v>
      </c>
      <c r="J75" s="35"/>
      <c r="K75" s="219">
        <v>29454796</v>
      </c>
    </row>
    <row r="76" spans="1:11" ht="20.25" customHeight="1" thickBot="1" x14ac:dyDescent="0.35">
      <c r="A76" s="56" t="s">
        <v>148</v>
      </c>
      <c r="B76" s="12"/>
      <c r="C76" s="12"/>
      <c r="D76" s="12"/>
      <c r="E76" s="256">
        <f>SUM(E74:E75)</f>
        <v>90588152</v>
      </c>
      <c r="F76" s="37"/>
      <c r="G76" s="256">
        <f>SUM(G74:G75)</f>
        <v>56912503</v>
      </c>
      <c r="H76" s="37"/>
      <c r="I76" s="256">
        <f>SUM(I74:I75)</f>
        <v>58706006</v>
      </c>
      <c r="J76" s="37"/>
      <c r="K76" s="256">
        <f>SUM(K74:K75)</f>
        <v>36940480</v>
      </c>
    </row>
    <row r="77" spans="1:11" ht="20.25" customHeight="1" thickTop="1" x14ac:dyDescent="0.3">
      <c r="A77" s="56"/>
      <c r="B77" s="12"/>
      <c r="C77" s="12"/>
      <c r="D77" s="12"/>
      <c r="E77" s="37"/>
      <c r="F77" s="37"/>
      <c r="G77" s="37"/>
      <c r="H77" s="37"/>
      <c r="I77" s="37"/>
      <c r="J77" s="37"/>
      <c r="K77" s="37"/>
    </row>
    <row r="78" spans="1:11" ht="20.25" customHeight="1" x14ac:dyDescent="0.3">
      <c r="A78" s="248" t="s">
        <v>102</v>
      </c>
    </row>
    <row r="79" spans="1:11" ht="20.25" customHeight="1" x14ac:dyDescent="0.3">
      <c r="A79" s="234" t="s">
        <v>103</v>
      </c>
      <c r="E79" s="158"/>
      <c r="F79" s="158"/>
      <c r="G79" s="158"/>
      <c r="H79" s="158"/>
      <c r="I79" s="158"/>
      <c r="J79" s="158"/>
      <c r="K79" s="158"/>
    </row>
    <row r="80" spans="1:11" ht="20.25" customHeight="1" x14ac:dyDescent="0.3">
      <c r="A80" s="234" t="s">
        <v>104</v>
      </c>
      <c r="B80" s="12"/>
      <c r="C80" s="12"/>
      <c r="D80" s="12"/>
      <c r="E80" s="159"/>
      <c r="F80" s="158"/>
      <c r="G80" s="159"/>
      <c r="H80" s="158"/>
      <c r="I80" s="160"/>
      <c r="J80" s="158"/>
      <c r="K80" s="160"/>
    </row>
    <row r="81" spans="1:11" ht="20.25" customHeight="1" x14ac:dyDescent="0.3">
      <c r="A81" s="234" t="s">
        <v>105</v>
      </c>
      <c r="E81" s="158"/>
      <c r="F81" s="158"/>
      <c r="G81" s="158"/>
      <c r="H81" s="158"/>
      <c r="I81" s="158"/>
      <c r="J81" s="158"/>
      <c r="K81" s="158"/>
    </row>
    <row r="82" spans="1:11" ht="20.25" customHeight="1" x14ac:dyDescent="0.65">
      <c r="A82" s="234" t="s">
        <v>106</v>
      </c>
      <c r="E82" s="243">
        <v>-107536554</v>
      </c>
      <c r="F82" s="237"/>
      <c r="G82" s="243">
        <f>-66678091-3308351</f>
        <v>-69986442</v>
      </c>
      <c r="H82" s="237"/>
      <c r="I82" s="243">
        <v>-32059226</v>
      </c>
      <c r="J82" s="237"/>
      <c r="K82" s="243">
        <v>-31708081</v>
      </c>
    </row>
    <row r="83" spans="1:11" ht="20.25" customHeight="1" x14ac:dyDescent="0.65">
      <c r="A83" s="235" t="s">
        <v>193</v>
      </c>
      <c r="E83" s="243"/>
      <c r="F83" s="237"/>
      <c r="G83" s="243"/>
      <c r="H83" s="238"/>
      <c r="I83" s="244"/>
      <c r="J83" s="238"/>
      <c r="K83" s="244"/>
    </row>
    <row r="84" spans="1:11" ht="20.25" customHeight="1" x14ac:dyDescent="0.65">
      <c r="A84" s="235" t="s">
        <v>99</v>
      </c>
      <c r="E84" s="243">
        <v>959681</v>
      </c>
      <c r="F84" s="237"/>
      <c r="G84" s="243">
        <v>409422</v>
      </c>
      <c r="H84" s="237"/>
      <c r="I84" s="243">
        <v>16893</v>
      </c>
      <c r="J84" s="237"/>
      <c r="K84" s="243">
        <v>183707</v>
      </c>
    </row>
    <row r="85" spans="1:11" ht="20.25" customHeight="1" x14ac:dyDescent="0.65">
      <c r="A85" s="235" t="s">
        <v>166</v>
      </c>
      <c r="E85" s="243">
        <v>0</v>
      </c>
      <c r="F85" s="237"/>
      <c r="G85" s="243">
        <v>567000</v>
      </c>
      <c r="H85" s="237"/>
      <c r="I85" s="243">
        <v>0</v>
      </c>
      <c r="J85" s="237"/>
      <c r="K85" s="243">
        <v>567000</v>
      </c>
    </row>
    <row r="86" spans="1:11" ht="20.25" customHeight="1" x14ac:dyDescent="0.65">
      <c r="A86" s="235" t="s">
        <v>163</v>
      </c>
      <c r="E86" s="262">
        <v>0</v>
      </c>
      <c r="F86" s="237"/>
      <c r="G86" s="262">
        <v>6340880</v>
      </c>
      <c r="H86" s="237"/>
      <c r="I86" s="262">
        <v>0</v>
      </c>
      <c r="J86" s="237"/>
      <c r="K86" s="262">
        <v>3366300</v>
      </c>
    </row>
    <row r="87" spans="1:11" ht="20.25" customHeight="1" x14ac:dyDescent="0.65">
      <c r="A87" s="236" t="s">
        <v>107</v>
      </c>
      <c r="E87" s="234"/>
      <c r="F87" s="234"/>
      <c r="G87" s="234"/>
      <c r="H87" s="247"/>
      <c r="I87" s="246"/>
      <c r="J87" s="247"/>
      <c r="K87" s="246"/>
    </row>
    <row r="88" spans="1:11" ht="20.25" customHeight="1" thickBot="1" x14ac:dyDescent="0.35">
      <c r="A88" s="233" t="s">
        <v>108</v>
      </c>
      <c r="E88" s="245">
        <f>SUM(E82:E87)</f>
        <v>-106576873</v>
      </c>
      <c r="F88" s="234"/>
      <c r="G88" s="245">
        <f>SUM(G82:G87)</f>
        <v>-62669140</v>
      </c>
      <c r="H88" s="239"/>
      <c r="I88" s="245">
        <f>SUM(I82:I87)</f>
        <v>-32042333</v>
      </c>
      <c r="J88" s="234"/>
      <c r="K88" s="245">
        <f>SUM(K82:K87)</f>
        <v>-27591074</v>
      </c>
    </row>
    <row r="89" spans="1:11" ht="20.25" customHeight="1" thickTop="1" x14ac:dyDescent="0.3"/>
    <row r="91" spans="1:11" ht="20.25" customHeight="1" x14ac:dyDescent="0.3">
      <c r="E91" s="296">
        <f>E76-'BS5-7'!D10</f>
        <v>0</v>
      </c>
      <c r="I91" s="296">
        <f>I76-'BS5-7'!H10</f>
        <v>0</v>
      </c>
    </row>
  </sheetData>
  <mergeCells count="14">
    <mergeCell ref="E4:G4"/>
    <mergeCell ref="I4:K4"/>
    <mergeCell ref="E5:G5"/>
    <mergeCell ref="I5:K5"/>
    <mergeCell ref="E8:K8"/>
    <mergeCell ref="E6:G6"/>
    <mergeCell ref="I6:K6"/>
    <mergeCell ref="E57:K57"/>
    <mergeCell ref="E53:G53"/>
    <mergeCell ref="I53:K53"/>
    <mergeCell ref="E54:G54"/>
    <mergeCell ref="I54:K54"/>
    <mergeCell ref="E55:G55"/>
    <mergeCell ref="I55:K55"/>
  </mergeCells>
  <phoneticPr fontId="4" type="noConversion"/>
  <pageMargins left="0.8" right="0.8" top="0.48" bottom="0.5" header="0.5" footer="0.5"/>
  <pageSetup paperSize="9" scale="78" firstPageNumber="1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</vt:lpstr>
      <vt:lpstr>SH13</vt:lpstr>
      <vt:lpstr>CF14-15</vt:lpstr>
      <vt:lpstr>'BS5-7'!Print_Area</vt:lpstr>
      <vt:lpstr>'CF14-15'!Print_Area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Wiriya, Phakdeetham</cp:lastModifiedBy>
  <cp:lastPrinted>2021-02-22T16:05:27Z</cp:lastPrinted>
  <dcterms:created xsi:type="dcterms:W3CDTF">2005-01-11T02:57:29Z</dcterms:created>
  <dcterms:modified xsi:type="dcterms:W3CDTF">2021-02-23T09:38:19Z</dcterms:modified>
</cp:coreProperties>
</file>