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0\YE'2020\Convert YE'20\"/>
    </mc:Choice>
  </mc:AlternateContent>
  <xr:revisionPtr revIDLastSave="0" documentId="13_ncr:1_{44C0170E-EBDD-4FC0-8506-2C7EC9F9E873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BS!$A$1:$L$69</definedName>
    <definedName name="_xlnm.Print_Area" localSheetId="2">'ce (conso)'!$A$1:$X$28</definedName>
    <definedName name="_xlnm.Print_Area" localSheetId="3">'ce (separate)'!$A$1:$P$28</definedName>
    <definedName name="_xlnm.Print_Area" localSheetId="1">'Plt&amp;CF'!$A$1:$L$136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" i="9" l="1"/>
  <c r="L22" i="9" s="1"/>
  <c r="V23" i="8"/>
  <c r="T24" i="8"/>
  <c r="L22" i="8"/>
  <c r="N22" i="8" s="1"/>
  <c r="T22" i="8" s="1"/>
  <c r="D17" i="9" l="1"/>
  <c r="F17" i="9"/>
  <c r="H17" i="9"/>
  <c r="J17" i="9"/>
  <c r="L17" i="9"/>
  <c r="N17" i="9"/>
  <c r="N19" i="9" s="1"/>
  <c r="D25" i="9"/>
  <c r="F25" i="9"/>
  <c r="H25" i="9"/>
  <c r="J25" i="9"/>
  <c r="N25" i="9"/>
  <c r="N26" i="9" s="1"/>
  <c r="N15" i="9"/>
  <c r="L39" i="6" l="1"/>
  <c r="J39" i="6"/>
  <c r="H39" i="6"/>
  <c r="F39" i="6"/>
  <c r="F131" i="6" l="1"/>
  <c r="R25" i="8"/>
  <c r="J25" i="8"/>
  <c r="X22" i="8"/>
  <c r="F25" i="8"/>
  <c r="D25" i="8"/>
  <c r="V25" i="8"/>
  <c r="P25" i="8"/>
  <c r="L25" i="8"/>
  <c r="H25" i="8"/>
  <c r="R17" i="8"/>
  <c r="R19" i="8" s="1"/>
  <c r="R21" i="8" s="1"/>
  <c r="R26" i="8" s="1"/>
  <c r="L59" i="10"/>
  <c r="J59" i="10"/>
  <c r="H59" i="10"/>
  <c r="F59" i="10"/>
  <c r="F34" i="10"/>
  <c r="T18" i="8" l="1"/>
  <c r="T16" i="8"/>
  <c r="T15" i="8"/>
  <c r="T14" i="8"/>
  <c r="L131" i="6"/>
  <c r="J131" i="6"/>
  <c r="H131" i="6"/>
  <c r="L124" i="6"/>
  <c r="J124" i="6"/>
  <c r="H124" i="6"/>
  <c r="F124" i="6"/>
  <c r="L32" i="6"/>
  <c r="L40" i="6" s="1"/>
  <c r="J32" i="6"/>
  <c r="H32" i="6"/>
  <c r="F32" i="6"/>
  <c r="L23" i="6"/>
  <c r="J23" i="6"/>
  <c r="H23" i="6"/>
  <c r="F23" i="6"/>
  <c r="L15" i="6"/>
  <c r="J15" i="6"/>
  <c r="H15" i="6"/>
  <c r="H24" i="6" s="1"/>
  <c r="F15" i="6"/>
  <c r="F40" i="6" l="1"/>
  <c r="J24" i="6"/>
  <c r="J26" i="6" s="1"/>
  <c r="J51" i="6" s="1"/>
  <c r="F24" i="6"/>
  <c r="F26" i="6" s="1"/>
  <c r="F53" i="6" s="1"/>
  <c r="F51" i="6" s="1"/>
  <c r="L24" i="6"/>
  <c r="L26" i="6" s="1"/>
  <c r="L51" i="6" s="1"/>
  <c r="L62" i="6" s="1"/>
  <c r="J40" i="6"/>
  <c r="H40" i="6"/>
  <c r="H72" i="6"/>
  <c r="H26" i="6"/>
  <c r="H53" i="6" s="1"/>
  <c r="H51" i="6" s="1"/>
  <c r="H62" i="6" s="1"/>
  <c r="H89" i="6" l="1"/>
  <c r="H104" i="6" s="1"/>
  <c r="H109" i="6" s="1"/>
  <c r="H132" i="6" s="1"/>
  <c r="H134" i="6" s="1"/>
  <c r="J62" i="6"/>
  <c r="L23" i="9"/>
  <c r="L25" i="9" s="1"/>
  <c r="F62" i="6"/>
  <c r="N23" i="8"/>
  <c r="J72" i="6"/>
  <c r="F72" i="6"/>
  <c r="L72" i="6"/>
  <c r="L41" i="6"/>
  <c r="L56" i="6" s="1"/>
  <c r="J41" i="6"/>
  <c r="J56" i="6" s="1"/>
  <c r="F41" i="6"/>
  <c r="F58" i="6" s="1"/>
  <c r="F56" i="6" s="1"/>
  <c r="H41" i="6"/>
  <c r="H58" i="6" s="1"/>
  <c r="H56" i="6" s="1"/>
  <c r="L89" i="6" l="1"/>
  <c r="L104" i="6" s="1"/>
  <c r="L109" i="6" s="1"/>
  <c r="L132" i="6" s="1"/>
  <c r="L134" i="6" s="1"/>
  <c r="J89" i="6"/>
  <c r="J104" i="6" s="1"/>
  <c r="J109" i="6" s="1"/>
  <c r="J132" i="6" s="1"/>
  <c r="J134" i="6" s="1"/>
  <c r="T23" i="8"/>
  <c r="X23" i="8" s="1"/>
  <c r="N25" i="8"/>
  <c r="T25" i="8" s="1"/>
  <c r="F89" i="6"/>
  <c r="F104" i="6" s="1"/>
  <c r="F109" i="6" s="1"/>
  <c r="F132" i="6" s="1"/>
  <c r="F134" i="6" s="1"/>
  <c r="X24" i="8"/>
  <c r="P21" i="9" l="1"/>
  <c r="H21" i="10" l="1"/>
  <c r="J21" i="10"/>
  <c r="L21" i="10"/>
  <c r="L34" i="10" l="1"/>
  <c r="J34" i="10"/>
  <c r="H34" i="10"/>
  <c r="P18" i="9" l="1"/>
  <c r="F61" i="10" l="1"/>
  <c r="P14" i="9" l="1"/>
  <c r="A26" i="9" l="1"/>
  <c r="P16" i="9" l="1"/>
  <c r="L42" i="10" l="1"/>
  <c r="J42" i="10"/>
  <c r="L61" i="10"/>
  <c r="H61" i="10"/>
  <c r="L6" i="10"/>
  <c r="L62" i="10" l="1"/>
  <c r="P15" i="9"/>
  <c r="P17" i="9" s="1"/>
  <c r="H62" i="10"/>
  <c r="X25" i="8" l="1"/>
  <c r="P23" i="9"/>
  <c r="P25" i="9" s="1"/>
  <c r="P26" i="9" s="1"/>
  <c r="X14" i="8" l="1"/>
  <c r="X18" i="8"/>
  <c r="D17" i="8"/>
  <c r="F17" i="8"/>
  <c r="H17" i="8"/>
  <c r="J17" i="8"/>
  <c r="L17" i="8"/>
  <c r="N17" i="8"/>
  <c r="P17" i="8"/>
  <c r="V17" i="8"/>
  <c r="T17" i="8" l="1"/>
  <c r="L19" i="9"/>
  <c r="J19" i="9"/>
  <c r="H19" i="9"/>
  <c r="F19" i="9"/>
  <c r="D19" i="9"/>
  <c r="P19" i="9" l="1"/>
  <c r="J6" i="10" l="1"/>
  <c r="G59" i="10" l="1"/>
  <c r="L26" i="8"/>
  <c r="J26" i="8"/>
  <c r="H26" i="8"/>
  <c r="F26" i="8"/>
  <c r="D26" i="8"/>
  <c r="H26" i="9"/>
  <c r="F26" i="9"/>
  <c r="D26" i="9"/>
  <c r="X15" i="8"/>
  <c r="X16" i="8"/>
  <c r="J26" i="9" l="1"/>
  <c r="X17" i="8"/>
  <c r="P26" i="8" l="1"/>
  <c r="J61" i="10" l="1"/>
  <c r="J62" i="10" l="1"/>
  <c r="F62" i="10"/>
  <c r="L26" i="9" l="1"/>
  <c r="V19" i="8" l="1"/>
  <c r="V21" i="8" s="1"/>
  <c r="X21" i="8" s="1"/>
  <c r="J19" i="8"/>
  <c r="H19" i="8"/>
  <c r="L19" i="8"/>
  <c r="P19" i="8"/>
  <c r="F19" i="8"/>
  <c r="D19" i="8"/>
  <c r="N19" i="8"/>
  <c r="V26" i="8" l="1"/>
  <c r="T19" i="8"/>
  <c r="X19" i="8" s="1"/>
  <c r="F21" i="10" l="1"/>
  <c r="N26" i="8" l="1"/>
  <c r="T26" i="8" l="1"/>
  <c r="X26" i="8"/>
</calcChain>
</file>

<file path=xl/sharedStrings.xml><?xml version="1.0" encoding="utf-8"?>
<sst xmlns="http://schemas.openxmlformats.org/spreadsheetml/2006/main" count="300" uniqueCount="214">
  <si>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</si>
  <si>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</si>
  <si>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</si>
  <si>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</si>
  <si>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</si>
  <si>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</si>
  <si>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</si>
  <si>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</si>
  <si>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</si>
  <si>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</si>
  <si>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</si>
  <si>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</si>
  <si>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</si>
  <si>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</si>
  <si>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</si>
  <si>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เจ้าหนี้อื่น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</si>
  <si>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</si>
  <si>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</si>
  <si>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</si>
  <si>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</si>
  <si>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</si>
  <si>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</si>
  <si>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</si>
  <si>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</si>
  <si>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</si>
  <si>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</si>
  <si>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</si>
  <si>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</si>
  <si>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</si>
  <si>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</si>
  <si>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</si>
  <si>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</si>
  <si>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</si>
  <si>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</si>
  <si>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</si>
  <si>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</si>
  <si>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</si>
  <si>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</si>
  <si>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</si>
  <si>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</si>
  <si>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</si>
  <si>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</si>
  <si>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</si>
  <si>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</si>
  <si>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</si>
  <si>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</si>
  <si>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</si>
  <si>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</si>
  <si>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</si>
  <si>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</si>
  <si>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</si>
  <si>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</si>
  <si>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</si>
  <si>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</si>
  <si>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</si>
  <si>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</si>
  <si>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</si>
  <si>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</si>
  <si>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</si>
  <si>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</si>
  <si>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</si>
  <si>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</si>
  <si>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</si>
  <si>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</si>
  <si>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</si>
  <si>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</si>
  <si>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</si>
  <si>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</si>
  <si>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</si>
  <si>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</si>
  <si>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</si>
  <si>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</si>
  <si>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</si>
  <si>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</si>
  <si>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</si>
  <si>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</si>
  <si>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</si>
  <si>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</si>
  <si>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</si>
  <si>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</si>
  <si>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</si>
  <si>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</si>
  <si>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</si>
  <si>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- สุทธิจากภาษีเงินได้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</si>
  <si>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</si>
  <si>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</si>
  <si>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</si>
  <si>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อุปกรณ์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</si>
  <si>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</si>
  <si>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</si>
  <si>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</si>
  <si>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</si>
  <si>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</si>
  <si>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</si>
  <si>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</si>
  <si>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</si>
  <si>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</si>
  <si>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</si>
  <si>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</si>
  <si>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</si>
  <si>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</si>
  <si>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</si>
  <si>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</si>
  <si>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</si>
  <si>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</si>
  <si>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เงินปันผลจ่าย</t>
  </si>
  <si>
    <t xml:space="preserve">      (กำไร) ขาดทุนที่ยังไม่เกิดขึ้นจากการวัดมูลค่าตราสารอนุพันธ์</t>
  </si>
  <si>
    <t>ทุนที่ออกจำหน่าย</t>
  </si>
  <si>
    <t>เปลี่ยนแปลงสัดส่วน</t>
  </si>
  <si>
    <t>ผลต่างจากการแปลงค่า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</si>
  <si>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</si>
  <si>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</si>
  <si>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</si>
  <si>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</si>
  <si>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</si>
  <si>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</si>
  <si>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</si>
  <si>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</si>
  <si>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นางพรพริ้ง  สุขสันติสุวรรณ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</si>
  <si>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</si>
  <si>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</si>
  <si>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</si>
  <si>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</si>
  <si>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</si>
  <si>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>เงินสดและรายการเทียบเท่าเงินสดเพิ่มขึ้น (ลดลง) สุทธิ</t>
  </si>
  <si>
    <t>กำไร (ขาดทุน) ก่อนภาษีเงินได้</t>
  </si>
  <si>
    <t xml:space="preserve">   กำไร (ขาดทุน) ส่วนที่เป็นของผู้ถือหุ้นของบริษัทฯ</t>
  </si>
  <si>
    <t>ยอดคงเหลือ ณ วันที่ 1 มกราคม 2562</t>
  </si>
  <si>
    <t>กำไร (ขาดทุน) จากการดำเนินงานก่อนการเปลี่ยนแปลงใน</t>
  </si>
  <si>
    <t>สำรองผลประโยชน์ระยะยาวของพนักงาน</t>
  </si>
  <si>
    <t>เงินลงทุนในบริษัทย่อยและบริษัทร่วม</t>
  </si>
  <si>
    <t>เงินกู้ยืมจากสถาบันการเงิน</t>
  </si>
  <si>
    <t xml:space="preserve">   ผลประโยชน์ระยะยาวของพนักงานจ่าย</t>
  </si>
  <si>
    <t xml:space="preserve">      สำรองผลประโยชน์ระยะยาวของพนักงาน</t>
  </si>
  <si>
    <t>31 ธันวาคม 2562</t>
  </si>
  <si>
    <t>ยอดคงเหลือ ณ วันที่ 1 มกราคม 2563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</si>
  <si>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</si>
  <si>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</si>
  <si>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</si>
  <si>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</si>
  <si>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</si>
  <si>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 xml:space="preserve">      เงินตราต่างประเทศ - สุทธิจากภาษีเงินได้</t>
  </si>
  <si>
    <t>ส่วนแบ่งกำไร (ขาดทุน) จากเงินลงทุนในบริษัทร่วม</t>
  </si>
  <si>
    <t>ภาษีเงินได้</t>
  </si>
  <si>
    <t>กำไร (ขาดทุน) ต่อหุ้นขั้นพื้นฐาน</t>
  </si>
  <si>
    <t>รายการปรับกระทบยอดกำไร (ขาดทุน) ก่อนภาษีเงินได้เป็นเงินสดรับ (จ่าย)</t>
  </si>
  <si>
    <t xml:space="preserve">      (กำไร) ขาดทุนที่ยังไม่เกิดขึ้นจากการปรับมูลค่าหลักทรัพย์เพื่อค้า</t>
  </si>
  <si>
    <t xml:space="preserve">      ส่วนแบ่ง (กำไร) ขาดทุนจากเงินลงทุนในบริษัทร่วม</t>
  </si>
  <si>
    <t>หนี้สินอนุพันธ์</t>
  </si>
  <si>
    <t>กรรมการ</t>
  </si>
  <si>
    <t>กำไร (ขาดทุน) เบ็ดเสร็จอื่น:</t>
  </si>
  <si>
    <t>หนี้สูญและหนี้สงสัยจะสูญ (โอนกลับ)</t>
  </si>
  <si>
    <t xml:space="preserve">      หนี้สูญและหนี้สงสัยจะสูญ (โอนกลับ)</t>
  </si>
  <si>
    <t>เงินสดจ่ายดอกเบี้ย</t>
  </si>
  <si>
    <t>เงินสดจ่ายภาษีเงินได้</t>
  </si>
  <si>
    <t>6, 35.3</t>
  </si>
  <si>
    <t>ณ วันที่ 31 ธันวาคม 2563</t>
  </si>
  <si>
    <t>31 ธันวาคม 2563</t>
  </si>
  <si>
    <t>ยอดคงเหลือ ณ วันที่ 31 ธันวาคม 2563</t>
  </si>
  <si>
    <t>สำหรับปีสิ้นสุดวันที่ 31 ธันวาคม 2563</t>
  </si>
  <si>
    <t>กำไร (ขาดทุน) สำหรับปี</t>
  </si>
  <si>
    <t>ผลต่างของอัตราแลกเปลี่ยนจากการแปลงค่างบการเงินที่เป็นเงินตราต่างประเทศ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</si>
  <si>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รายการที่จะไม่ถูกบันทึกในส่วนของกำไรหรือขาดทุนในภายหลัง:</t>
  </si>
  <si>
    <t>ผลขาดทุนจากการประมาณการตามหลักคณิตศาสตร์ประกันภัย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</si>
  <si>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</si>
  <si>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เบ็ดเสร็จอื่นสำหรับปี</t>
  </si>
  <si>
    <t xml:space="preserve">กำไร (ขาดทุน) เบ็ดเสร็จรวมสำหรับปี </t>
  </si>
  <si>
    <t xml:space="preserve">การแบ่งปันกำไร (ขาดทุน) </t>
  </si>
  <si>
    <t>การแบ่งปันกำไร (ขาดทุน) เบ็ดเสร็จรวม</t>
  </si>
  <si>
    <t xml:space="preserve">   เงินสดรับจากการขายสินทรัพย์ไม่มีตัวตน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</si>
  <si>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</si>
  <si>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</si>
  <si>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</si>
  <si>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สำหรับปีปีสิ้นสุดวันที่ 31 ธันวาคม 2563</t>
  </si>
  <si>
    <t>ยอดคงเหลือ ณ วันที่ 31 ธันวาคม 2562</t>
  </si>
  <si>
    <t>รายได้ดอกเบี้ย</t>
  </si>
  <si>
    <t>ค่าใช้จ่ายดอกเบี้ย</t>
  </si>
  <si>
    <t xml:space="preserve">      ค่าใช้จ่ายดอกเบี้ย</t>
  </si>
  <si>
    <t xml:space="preserve">      เงินปันผลรับ</t>
  </si>
  <si>
    <t xml:space="preserve">      รายได้ดอกเบี้ย</t>
  </si>
  <si>
    <t xml:space="preserve">   หนี้สินอนุพันธ์</t>
  </si>
  <si>
    <t>เงินสดรับดอกเบี้ย</t>
  </si>
  <si>
    <t>เงินสดรับเงินปันผล</t>
  </si>
  <si>
    <t>23, 32</t>
  </si>
  <si>
    <t>12, 22</t>
  </si>
  <si>
    <t>สินทรัพย์อนุพันธ์</t>
  </si>
  <si>
    <t>ตราสารหนี้ที่ออก</t>
  </si>
  <si>
    <t>จัดสรรสำรองตามกฎหมาย</t>
  </si>
  <si>
    <t xml:space="preserve">   กำไรจากเงินลงทุนที่กำหนดให้วัดมูลค่าด้วยมูลค่ายุติธรรม</t>
  </si>
  <si>
    <t>กำไรและผลตอบแทนจากเครื่องมือทางการเงิน</t>
  </si>
  <si>
    <t>กำไรจากเงินลงทุนในตราสารทุนที่กำหนดให้วัดมูลค่าด้วยมูลค่ายุติธรรม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</si>
  <si>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</si>
  <si>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กำไรจากเงินลงทุนใน</t>
  </si>
  <si>
    <t>ตราสารทุนที่กำหนดให้วัด</t>
  </si>
  <si>
    <t>มูลค่าด้วยมูลค่ายุติธรรมผ่าน</t>
  </si>
  <si>
    <t>กำไรขาดทุนเบ็ดเสร็จอื่น</t>
  </si>
  <si>
    <t>องค์ประกอบอื่นของ</t>
  </si>
  <si>
    <t>ยุติธรรมผ่านกำไร</t>
  </si>
  <si>
    <t>ขาดทุนเบ็ดเสร็จอื่น</t>
  </si>
  <si>
    <t>วัดมูลค่าด้วยมูลค่า</t>
  </si>
  <si>
    <t>ตราสารทุนที่ให้</t>
  </si>
  <si>
    <t xml:space="preserve">      ผ่านกำไรขาดทุนเบ็ดเสร็จอื่น - สุทธิจากภาษีเงินได้</t>
  </si>
  <si>
    <t xml:space="preserve">   สินทรัพย์อนุพันธ์</t>
  </si>
  <si>
    <t xml:space="preserve">      ผลขาดทุนด้านเครดิตที่คาดว่าจะเกิดขึ้น </t>
  </si>
  <si>
    <t xml:space="preserve">         สินทรัพย์ไม่มีตัวตน/สินทรัพย์สิทธิการใช้</t>
  </si>
  <si>
    <t>เงินสดจ่ายจากการดำเนินงาน</t>
  </si>
  <si>
    <t>เงินสดสุทธิใช้ไปในกิจกรรมดำเนินงาน</t>
  </si>
  <si>
    <t xml:space="preserve">      ขาดทุนจากการจำหน่ายและตัดจำหน่ายอุปกรณ์/</t>
  </si>
  <si>
    <t>เงินสดสุทธิใช้ไปในกิจกรรมลงทุน</t>
  </si>
  <si>
    <t xml:space="preserve">   เงินสดรับจากเงินกู้ยืมจากสถาบันการเงิน</t>
  </si>
  <si>
    <t xml:space="preserve">   เงินสดรับจากตราสารหนี้ที่ออก</t>
  </si>
  <si>
    <t>เงินสดสุทธิจากกิจกรรมจัดหาเงิน</t>
  </si>
  <si>
    <t xml:space="preserve">ผลขาดทุนด้านเครดิตที่คาดว่าจะเกิดขึ้น </t>
  </si>
  <si>
    <t>ประธานเจ้าหน้าที่บริหาร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</si>
</sst>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59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</cellStyleXfs>
  <cellXfs count="161">
    <xf numFmtId="0" fontId="0" fillId="0" borderId="0" xfId="0"/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38" fontId="4" fillId="0" borderId="0" xfId="92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38" fontId="1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Continuous" vertical="center"/>
    </xf>
    <xf numFmtId="38" fontId="2" fillId="35" borderId="0" xfId="0" applyNumberFormat="1" applyFont="1" applyFill="1" applyAlignment="1">
      <alignment vertical="center"/>
    </xf>
    <xf numFmtId="38" fontId="2" fillId="35" borderId="5" xfId="0" applyNumberFormat="1" applyFont="1" applyFill="1" applyBorder="1" applyAlignment="1">
      <alignment horizontal="center" vertical="center"/>
    </xf>
    <xf numFmtId="38" fontId="3" fillId="35" borderId="0" xfId="0" applyNumberFormat="1" applyFont="1" applyFill="1" applyBorder="1" applyAlignment="1">
      <alignment horizontal="center" vertical="center"/>
    </xf>
    <xf numFmtId="0" fontId="2" fillId="35" borderId="0" xfId="0" quotePrefix="1" applyNumberFormat="1" applyFont="1" applyFill="1" applyBorder="1" applyAlignment="1">
      <alignment horizontal="center" vertical="center"/>
    </xf>
    <xf numFmtId="0" fontId="3" fillId="35" borderId="0" xfId="0" quotePrefix="1" applyNumberFormat="1" applyFont="1" applyFill="1" applyBorder="1" applyAlignment="1">
      <alignment horizontal="center" vertical="center"/>
    </xf>
    <xf numFmtId="0" fontId="2" fillId="35" borderId="0" xfId="0" applyNumberFormat="1" applyFont="1" applyFill="1" applyBorder="1" applyAlignment="1">
      <alignment vertical="center"/>
    </xf>
    <xf numFmtId="38" fontId="1" fillId="35" borderId="0" xfId="0" applyNumberFormat="1" applyFont="1" applyFill="1" applyAlignment="1">
      <alignment vertical="center"/>
    </xf>
    <xf numFmtId="38" fontId="2" fillId="35" borderId="0" xfId="0" applyNumberFormat="1" applyFont="1" applyFill="1" applyBorder="1" applyAlignment="1">
      <alignment vertical="center"/>
    </xf>
    <xf numFmtId="37" fontId="2" fillId="35" borderId="0" xfId="0" applyNumberFormat="1" applyFont="1" applyFill="1" applyAlignment="1">
      <alignment vertical="center"/>
    </xf>
    <xf numFmtId="38" fontId="4" fillId="35" borderId="0" xfId="0" applyNumberFormat="1" applyFont="1" applyFill="1" applyAlignment="1">
      <alignment horizontal="center" vertical="center"/>
    </xf>
    <xf numFmtId="38" fontId="4" fillId="35" borderId="0" xfId="0" applyNumberFormat="1" applyFont="1" applyFill="1" applyBorder="1" applyAlignment="1">
      <alignment horizontal="center" vertical="center"/>
    </xf>
    <xf numFmtId="41" fontId="2" fillId="35" borderId="0" xfId="0" applyNumberFormat="1" applyFont="1" applyFill="1" applyAlignment="1">
      <alignment horizontal="right" vertical="center"/>
    </xf>
    <xf numFmtId="41" fontId="2" fillId="35" borderId="0" xfId="0" applyNumberFormat="1" applyFont="1" applyFill="1" applyAlignment="1">
      <alignment vertical="center"/>
    </xf>
    <xf numFmtId="41" fontId="2" fillId="35" borderId="0" xfId="0" applyNumberFormat="1" applyFont="1" applyFill="1" applyBorder="1" applyAlignment="1">
      <alignment vertical="center"/>
    </xf>
    <xf numFmtId="38" fontId="2" fillId="35" borderId="0" xfId="89" applyNumberFormat="1" applyFont="1" applyFill="1" applyAlignment="1">
      <alignment vertical="center"/>
    </xf>
    <xf numFmtId="41" fontId="2" fillId="35" borderId="5" xfId="0" applyNumberFormat="1" applyFont="1" applyFill="1" applyBorder="1" applyAlignment="1">
      <alignment horizontal="right" vertical="center"/>
    </xf>
    <xf numFmtId="41" fontId="2" fillId="35" borderId="0" xfId="0" applyNumberFormat="1" applyFont="1" applyFill="1" applyBorder="1" applyAlignment="1">
      <alignment horizontal="right" vertical="center"/>
    </xf>
    <xf numFmtId="41" fontId="2" fillId="35" borderId="8" xfId="0" applyNumberFormat="1" applyFont="1" applyFill="1" applyBorder="1" applyAlignment="1">
      <alignment vertical="center"/>
    </xf>
    <xf numFmtId="166" fontId="4" fillId="35" borderId="0" xfId="0" applyNumberFormat="1" applyFont="1" applyFill="1" applyAlignment="1">
      <alignment horizontal="center" vertical="center"/>
    </xf>
    <xf numFmtId="41" fontId="2" fillId="35" borderId="5" xfId="0" applyNumberFormat="1" applyFont="1" applyFill="1" applyBorder="1" applyAlignment="1">
      <alignment vertical="center"/>
    </xf>
    <xf numFmtId="38" fontId="1" fillId="35" borderId="0" xfId="0" applyNumberFormat="1" applyFont="1" applyFill="1" applyBorder="1" applyAlignment="1">
      <alignment horizontal="left" vertical="center"/>
    </xf>
    <xf numFmtId="37" fontId="1" fillId="35" borderId="0" xfId="0" applyNumberFormat="1" applyFont="1" applyFill="1" applyAlignment="1">
      <alignment horizontal="left" vertical="center"/>
    </xf>
    <xf numFmtId="41" fontId="2" fillId="35" borderId="6" xfId="0" applyNumberFormat="1" applyFont="1" applyFill="1" applyBorder="1" applyAlignment="1">
      <alignment vertical="center"/>
    </xf>
    <xf numFmtId="38" fontId="2" fillId="35" borderId="0" xfId="0" applyNumberFormat="1" applyFont="1" applyFill="1" applyBorder="1" applyAlignment="1">
      <alignment horizontal="center" vertical="center"/>
    </xf>
    <xf numFmtId="37" fontId="2" fillId="35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horizontal="left" vertical="center"/>
    </xf>
    <xf numFmtId="38" fontId="1" fillId="36" borderId="0" xfId="95" applyNumberFormat="1" applyFont="1" applyFill="1" applyBorder="1" applyAlignment="1">
      <alignment vertical="top"/>
    </xf>
    <xf numFmtId="37" fontId="2" fillId="36" borderId="0" xfId="95" applyNumberFormat="1" applyFont="1" applyFill="1" applyBorder="1" applyAlignment="1">
      <alignment vertical="top"/>
    </xf>
    <xf numFmtId="41" fontId="2" fillId="36" borderId="0" xfId="95" applyNumberFormat="1" applyFont="1" applyFill="1" applyBorder="1" applyAlignment="1">
      <alignment vertical="top"/>
    </xf>
    <xf numFmtId="41" fontId="2" fillId="36" borderId="0" xfId="95" applyNumberFormat="1" applyFont="1" applyFill="1" applyBorder="1" applyAlignment="1">
      <alignment horizontal="right" vertical="top"/>
    </xf>
    <xf numFmtId="41" fontId="2" fillId="36" borderId="0" xfId="95" applyNumberFormat="1" applyFont="1" applyFill="1" applyBorder="1" applyAlignment="1">
      <alignment vertical="center"/>
    </xf>
    <xf numFmtId="38" fontId="2" fillId="36" borderId="0" xfId="95" applyNumberFormat="1" applyFont="1" applyFill="1" applyBorder="1" applyAlignment="1">
      <alignment vertical="top"/>
    </xf>
    <xf numFmtId="41" fontId="2" fillId="36" borderId="10" xfId="95" applyNumberFormat="1" applyFont="1" applyFill="1" applyBorder="1" applyAlignment="1">
      <alignment vertical="top"/>
    </xf>
    <xf numFmtId="41" fontId="2" fillId="36" borderId="10" xfId="95" applyNumberFormat="1" applyFont="1" applyFill="1" applyBorder="1" applyAlignment="1">
      <alignment horizontal="right" vertical="top"/>
    </xf>
    <xf numFmtId="41" fontId="2" fillId="36" borderId="11" xfId="95" applyNumberFormat="1" applyFont="1" applyFill="1" applyBorder="1" applyAlignment="1">
      <alignment vertical="top"/>
    </xf>
    <xf numFmtId="41" fontId="2" fillId="36" borderId="11" xfId="95" applyNumberFormat="1" applyFont="1" applyFill="1" applyBorder="1" applyAlignment="1">
      <alignment horizontal="right" vertical="top"/>
    </xf>
    <xf numFmtId="41" fontId="2" fillId="36" borderId="0" xfId="95" applyNumberFormat="1" applyFont="1" applyFill="1" applyBorder="1" applyAlignment="1">
      <alignment horizontal="center" vertical="top"/>
    </xf>
    <xf numFmtId="38" fontId="4" fillId="36" borderId="0" xfId="95" applyNumberFormat="1" applyFont="1" applyFill="1" applyBorder="1" applyAlignment="1">
      <alignment horizontal="center" vertical="top"/>
    </xf>
    <xf numFmtId="41" fontId="2" fillId="36" borderId="9" xfId="95" applyNumberFormat="1" applyFont="1" applyFill="1" applyBorder="1" applyAlignment="1">
      <alignment vertical="center"/>
    </xf>
    <xf numFmtId="38" fontId="2" fillId="0" borderId="21" xfId="0" applyNumberFormat="1" applyFont="1" applyFill="1" applyBorder="1" applyAlignment="1">
      <alignment vertical="center"/>
    </xf>
    <xf numFmtId="37" fontId="2" fillId="35" borderId="0" xfId="0" applyNumberFormat="1" applyFont="1" applyFill="1" applyBorder="1" applyAlignment="1">
      <alignment horizontal="right" vertical="center"/>
    </xf>
    <xf numFmtId="38" fontId="2" fillId="35" borderId="22" xfId="0" applyNumberFormat="1" applyFont="1" applyFill="1" applyBorder="1" applyAlignment="1">
      <alignment vertical="center"/>
    </xf>
    <xf numFmtId="38" fontId="2" fillId="35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2" fillId="0" borderId="7" xfId="92" applyNumberFormat="1" applyFont="1" applyFill="1" applyBorder="1" applyAlignment="1">
      <alignment horizontal="center" vertical="center"/>
    </xf>
    <xf numFmtId="0" fontId="2" fillId="0" borderId="5" xfId="92" quotePrefix="1" applyNumberFormat="1" applyFont="1" applyFill="1" applyBorder="1" applyAlignment="1">
      <alignment horizontal="center" vertical="center"/>
    </xf>
    <xf numFmtId="38" fontId="38" fillId="0" borderId="0" xfId="0" applyNumberFormat="1" applyFont="1" applyFill="1" applyAlignment="1">
      <alignment vertical="center"/>
    </xf>
    <xf numFmtId="166" fontId="4" fillId="0" borderId="0" xfId="92" applyNumberFormat="1" applyFont="1" applyFill="1" applyAlignment="1">
      <alignment horizontal="center" vertical="center"/>
    </xf>
    <xf numFmtId="38" fontId="38" fillId="0" borderId="0" xfId="0" applyNumberFormat="1" applyFont="1" applyFill="1" applyBorder="1" applyAlignment="1">
      <alignment vertical="center"/>
    </xf>
    <xf numFmtId="41" fontId="2" fillId="36" borderId="10" xfId="95" applyNumberFormat="1" applyFont="1" applyFill="1" applyBorder="1" applyAlignment="1">
      <alignment horizontal="center" vertical="top"/>
    </xf>
    <xf numFmtId="41" fontId="2" fillId="36" borderId="11" xfId="95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41" fontId="2" fillId="35" borderId="0" xfId="0" applyNumberFormat="1" applyFont="1" applyFill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1" fillId="0" borderId="0" xfId="92" applyNumberFormat="1" applyFont="1" applyAlignment="1">
      <alignment vertical="center"/>
    </xf>
    <xf numFmtId="38" fontId="1" fillId="36" borderId="0" xfId="95" applyNumberFormat="1" applyFont="1" applyFill="1" applyAlignment="1">
      <alignment vertical="center"/>
    </xf>
    <xf numFmtId="38" fontId="2" fillId="35" borderId="5" xfId="0" applyNumberFormat="1" applyFont="1" applyFill="1" applyBorder="1" applyAlignment="1">
      <alignment vertical="center"/>
    </xf>
    <xf numFmtId="0" fontId="2" fillId="0" borderId="0" xfId="92" quotePrefix="1" applyNumberFormat="1" applyFont="1" applyFill="1" applyBorder="1" applyAlignment="1">
      <alignment horizontal="center" vertical="center"/>
    </xf>
    <xf numFmtId="41" fontId="2" fillId="0" borderId="3" xfId="92" applyNumberFormat="1" applyFont="1" applyFill="1" applyBorder="1" applyAlignment="1">
      <alignment vertical="center"/>
    </xf>
    <xf numFmtId="41" fontId="2" fillId="36" borderId="3" xfId="95" applyNumberFormat="1" applyFont="1" applyFill="1" applyBorder="1" applyAlignment="1">
      <alignment vertical="top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  <xf numFmtId="41" fontId="2" fillId="0" borderId="8" xfId="92" applyNumberFormat="1" applyFont="1" applyFill="1" applyBorder="1" applyAlignment="1">
      <alignment vertical="center"/>
    </xf>
    <xf numFmtId="41" fontId="2" fillId="0" borderId="6" xfId="92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5" xfId="0" quotePrefix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8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38" fontId="2" fillId="0" borderId="0" xfId="89" applyNumberFormat="1" applyFont="1" applyFill="1" applyAlignment="1">
      <alignment horizontal="center" vertical="center"/>
    </xf>
    <xf numFmtId="41" fontId="2" fillId="0" borderId="0" xfId="37" applyNumberFormat="1" applyFont="1" applyFill="1" applyAlignment="1">
      <alignment vertical="center"/>
    </xf>
    <xf numFmtId="168" fontId="2" fillId="0" borderId="0" xfId="89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41" fontId="2" fillId="0" borderId="0" xfId="37" applyNumberFormat="1" applyFont="1" applyFill="1" applyBorder="1" applyAlignment="1">
      <alignment vertical="center"/>
    </xf>
    <xf numFmtId="41" fontId="2" fillId="0" borderId="5" xfId="37" applyNumberFormat="1" applyFont="1" applyFill="1" applyBorder="1" applyAlignment="1">
      <alignment vertical="center"/>
    </xf>
    <xf numFmtId="168" fontId="1" fillId="0" borderId="0" xfId="0" applyNumberFormat="1" applyFont="1" applyFill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155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" vertical="center"/>
    </xf>
    <xf numFmtId="37" fontId="2" fillId="35" borderId="5" xfId="0" applyNumberFormat="1" applyFont="1" applyFill="1" applyBorder="1" applyAlignment="1">
      <alignment horizontal="center" vertical="center"/>
    </xf>
    <xf numFmtId="38" fontId="2" fillId="0" borderId="2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</cellXfs>
  <cellStyles count="15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D87CA801-21E8-4638-9246-E1B3D718FDC5}"/>
    <cellStyle name="Normal 12" xfId="87" xr:uid="{00000000-0005-0000-0000-000057000000}"/>
    <cellStyle name="Normal 13" xfId="88" xr:uid="{00000000-0005-0000-0000-000058000000}"/>
    <cellStyle name="Normal 14" xfId="89" xr:uid="{00000000-0005-0000-0000-000059000000}"/>
    <cellStyle name="Normal 15" xfId="90" xr:uid="{00000000-0005-0000-0000-00005A000000}"/>
    <cellStyle name="Normal 16" xfId="91" xr:uid="{00000000-0005-0000-0000-00005B000000}"/>
    <cellStyle name="Normal 17" xfId="144" xr:uid="{B09569C5-2D64-437D-AC11-3F5C16276BC6}"/>
    <cellStyle name="Normal 2" xfId="92" xr:uid="{00000000-0005-0000-0000-00005C000000}"/>
    <cellStyle name="Normal 2 2" xfId="93" xr:uid="{00000000-0005-0000-0000-00005D000000}"/>
    <cellStyle name="Normal 2 2 2" xfId="94" xr:uid="{00000000-0005-0000-0000-00005E000000}"/>
    <cellStyle name="Normal 2 3" xfId="95" xr:uid="{00000000-0005-0000-0000-00005F000000}"/>
    <cellStyle name="Normal 20" xfId="145" xr:uid="{23BFE75E-2A8F-40AC-BEFD-E69D9BD7C63B}"/>
    <cellStyle name="Normal 21" xfId="146" xr:uid="{AC3EBC07-3BCD-45BE-A084-975B869681C1}"/>
    <cellStyle name="Normal 22" xfId="147" xr:uid="{A192E1BC-5CD2-47C3-83F8-24B54BECB514}"/>
    <cellStyle name="Normal 23" xfId="148" xr:uid="{C1E5FF1F-4006-48DF-B609-0465EAFE76A8}"/>
    <cellStyle name="Normal 24" xfId="149" xr:uid="{6B3A5952-421C-406A-BEAB-3F40FEAC20DF}"/>
    <cellStyle name="Normal 25" xfId="150" xr:uid="{1635D10C-3FE7-4077-8F96-CDCE6601ADEE}"/>
    <cellStyle name="Normal 26" xfId="151" xr:uid="{EF8B4C5C-57ED-4FED-A95E-2B2FF8EEB3FC}"/>
    <cellStyle name="Normal 27" xfId="152" xr:uid="{CA989AA6-E46B-4E4D-A70D-0EAC39ADAB34}"/>
    <cellStyle name="Normal 28" xfId="153" xr:uid="{B1E37017-C793-4B85-9889-11C10397EE18}"/>
    <cellStyle name="Normal 29" xfId="154" xr:uid="{7EC6ADE9-4D3F-4E78-949F-C51882BA2EAD}"/>
    <cellStyle name="Normal 3" xfId="96" xr:uid="{00000000-0005-0000-0000-000060000000}"/>
    <cellStyle name="Normal 30" xfId="155" xr:uid="{24FF26FF-A7E6-4C1F-BE26-390110CCA233}"/>
    <cellStyle name="Normal 31" xfId="156" xr:uid="{BF1D484B-0628-4A92-BF77-07BE46540484}"/>
    <cellStyle name="Normal 32" xfId="157" xr:uid="{D5B8FDD1-8510-4F19-BC84-218A21F2E1FA}"/>
    <cellStyle name="Normal 33" xfId="158" xr:uid="{C80239CE-30C7-47E2-A76F-38F7A87D700F}"/>
    <cellStyle name="Normal 4" xfId="97" xr:uid="{00000000-0005-0000-0000-000061000000}"/>
    <cellStyle name="Normal 4 2" xfId="98" xr:uid="{00000000-0005-0000-0000-000062000000}"/>
    <cellStyle name="Normal 4 3" xfId="99" xr:uid="{00000000-0005-0000-0000-000063000000}"/>
    <cellStyle name="Normal 4 4" xfId="100" xr:uid="{00000000-0005-0000-0000-000064000000}"/>
    <cellStyle name="Normal 5" xfId="101" xr:uid="{00000000-0005-0000-0000-000065000000}"/>
    <cellStyle name="Normal 6" xfId="102" xr:uid="{00000000-0005-0000-0000-000066000000}"/>
    <cellStyle name="Normal 7" xfId="103" xr:uid="{00000000-0005-0000-0000-000067000000}"/>
    <cellStyle name="Normal 8" xfId="104" xr:uid="{00000000-0005-0000-0000-000068000000}"/>
    <cellStyle name="Normal 9" xfId="105" xr:uid="{00000000-0005-0000-0000-000069000000}"/>
    <cellStyle name="NormalGB" xfId="106" xr:uid="{00000000-0005-0000-0000-00006A000000}"/>
    <cellStyle name="Note 2" xfId="107" xr:uid="{00000000-0005-0000-0000-00006B000000}"/>
    <cellStyle name="Output 2" xfId="108" xr:uid="{00000000-0005-0000-0000-00006C000000}"/>
    <cellStyle name="Page Number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2 2" xfId="112" xr:uid="{00000000-0005-0000-0000-000070000000}"/>
    <cellStyle name="Percent 3" xfId="113" xr:uid="{00000000-0005-0000-0000-000071000000}"/>
    <cellStyle name="Percent 3 2" xfId="114" xr:uid="{00000000-0005-0000-0000-000072000000}"/>
    <cellStyle name="Percent 4" xfId="115" xr:uid="{00000000-0005-0000-0000-000073000000}"/>
    <cellStyle name="Quantity" xfId="116" xr:uid="{00000000-0005-0000-0000-000074000000}"/>
    <cellStyle name="Salomon Logo" xfId="117" xr:uid="{00000000-0005-0000-0000-000075000000}"/>
    <cellStyle name="Table Head" xfId="118" xr:uid="{00000000-0005-0000-0000-000076000000}"/>
    <cellStyle name="Table Source" xfId="119" xr:uid="{00000000-0005-0000-0000-000077000000}"/>
    <cellStyle name="Table Text" xfId="120" xr:uid="{00000000-0005-0000-0000-000078000000}"/>
    <cellStyle name="Table Title" xfId="121" xr:uid="{00000000-0005-0000-0000-000079000000}"/>
    <cellStyle name="Table Units" xfId="122" xr:uid="{00000000-0005-0000-0000-00007A000000}"/>
    <cellStyle name="Text 1" xfId="123" xr:uid="{00000000-0005-0000-0000-00007B000000}"/>
    <cellStyle name="Text 2" xfId="124" xr:uid="{00000000-0005-0000-0000-00007C000000}"/>
    <cellStyle name="Text Head 1" xfId="125" xr:uid="{00000000-0005-0000-0000-00007D000000}"/>
    <cellStyle name="Text Head 2" xfId="126" xr:uid="{00000000-0005-0000-0000-00007E000000}"/>
    <cellStyle name="Text Indent 1" xfId="127" xr:uid="{00000000-0005-0000-0000-00007F000000}"/>
    <cellStyle name="Text Indent 2" xfId="128" xr:uid="{00000000-0005-0000-0000-000080000000}"/>
    <cellStyle name="Title 2" xfId="129" xr:uid="{00000000-0005-0000-0000-000081000000}"/>
    <cellStyle name="TOC 1" xfId="130" xr:uid="{00000000-0005-0000-0000-000082000000}"/>
    <cellStyle name="TOC 2" xfId="131" xr:uid="{00000000-0005-0000-0000-000083000000}"/>
    <cellStyle name="Total 2" xfId="132" xr:uid="{00000000-0005-0000-0000-000084000000}"/>
    <cellStyle name="Warning Text 2" xfId="133" xr:uid="{00000000-0005-0000-0000-000085000000}"/>
    <cellStyle name="เครื่องหมายจุลภาค_001K-1,2,3" xfId="137" xr:uid="{00000000-0005-0000-0000-000086000000}"/>
    <cellStyle name="เชื่อมโยงหลายมิติ" xfId="138" xr:uid="{00000000-0005-0000-0000-000087000000}"/>
    <cellStyle name="ค@ฏ๋_1111D2111DQ2" xfId="134" xr:uid="{00000000-0005-0000-0000-000088000000}"/>
    <cellStyle name="คdคภฆ์[0]_1111D2111DQ2" xfId="135" xr:uid="{00000000-0005-0000-0000-000089000000}"/>
    <cellStyle name="คdคภฆ์_1111D2111DQ1" xfId="136" xr:uid="{00000000-0005-0000-0000-00008A000000}"/>
    <cellStyle name="ณfน๔ [0]_Book1" xfId="139" xr:uid="{00000000-0005-0000-0000-00008B000000}"/>
    <cellStyle name="ณfน๔_Book1" xfId="140" xr:uid="{00000000-0005-0000-0000-00008C000000}"/>
    <cellStyle name="ตามการเชื่อมโยงหลายมิติ" xfId="141" xr:uid="{00000000-0005-0000-0000-00008D000000}"/>
    <cellStyle name="ปกติ_002-HDP-E" xfId="142" xr:uid="{00000000-0005-0000-0000-00008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40823</xdr:colOff>
      <xdr:row>36</xdr:row>
      <xdr:rowOff>171450</xdr:rowOff>
    </xdr:from>
    <xdr:to>
      <xdr:col>9</xdr:col>
      <xdr:colOff>78922</xdr:colOff>
      <xdr:row>39</xdr:row>
      <xdr:rowOff>142875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1144" y="10050236"/>
          <a:ext cx="2188028" cy="869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485775</xdr:colOff>
      <xdr:row>30</xdr:row>
      <xdr:rowOff>266700</xdr:rowOff>
    </xdr:from>
    <xdr:to>
      <xdr:col>3</xdr:col>
      <xdr:colOff>321129</xdr:colOff>
      <xdr:row>34</xdr:row>
      <xdr:rowOff>295276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5356F4DE-2FBF-431E-9312-7F22CD812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85775" y="8648700"/>
          <a:ext cx="2910568" cy="92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2486025</xdr:colOff>
      <xdr:row>64</xdr:row>
      <xdr:rowOff>198665</xdr:rowOff>
    </xdr:from>
    <xdr:to>
      <xdr:col>7</xdr:col>
      <xdr:colOff>676275</xdr:colOff>
      <xdr:row>67</xdr:row>
      <xdr:rowOff>227239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0ECDDA1-2313-4BEC-82D1-37AB9BC6E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86025" y="17860736"/>
          <a:ext cx="2925536" cy="926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281609</xdr:colOff>
      <xdr:row>0</xdr:row>
      <xdr:rowOff>250135</xdr:rowOff>
    </xdr:from>
    <xdr:to>
      <xdr:col>9</xdr:col>
      <xdr:colOff>319709</xdr:colOff>
      <xdr:row>3</xdr:row>
      <xdr:rowOff>221559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CFC7B580-F684-4A63-987B-A8FBB47E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4239" y="250135"/>
          <a:ext cx="2175013" cy="890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37</xdr:row>
      <xdr:rowOff>183874</xdr:rowOff>
    </xdr:from>
    <xdr:to>
      <xdr:col>9</xdr:col>
      <xdr:colOff>228600</xdr:colOff>
      <xdr:row>40</xdr:row>
      <xdr:rowOff>155299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7340D7E7-A22E-4092-A679-65C70A3C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3130" y="9990483"/>
          <a:ext cx="2175013" cy="890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537633</xdr:colOff>
      <xdr:row>32</xdr:row>
      <xdr:rowOff>34925</xdr:rowOff>
    </xdr:from>
    <xdr:to>
      <xdr:col>3</xdr:col>
      <xdr:colOff>367241</xdr:colOff>
      <xdr:row>35</xdr:row>
      <xdr:rowOff>73025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2CAFC4D7-65BF-4D0C-B985-5D3BD26E0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37633" y="8321675"/>
          <a:ext cx="2909358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2718858</xdr:colOff>
      <xdr:row>64</xdr:row>
      <xdr:rowOff>3175</xdr:rowOff>
    </xdr:from>
    <xdr:to>
      <xdr:col>7</xdr:col>
      <xdr:colOff>899583</xdr:colOff>
      <xdr:row>67</xdr:row>
      <xdr:rowOff>41275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5E4291D6-84EB-4D96-8B23-5C2FD3C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718858" y="17497425"/>
          <a:ext cx="2911475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207308</xdr:colOff>
      <xdr:row>36</xdr:row>
      <xdr:rowOff>265020</xdr:rowOff>
    </xdr:from>
    <xdr:to>
      <xdr:col>11</xdr:col>
      <xdr:colOff>319928</xdr:colOff>
      <xdr:row>38</xdr:row>
      <xdr:rowOff>122145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94BC640E-29E9-4C23-B4CC-2ECDA7C7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1632" y="10854579"/>
          <a:ext cx="3306296" cy="462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11</xdr:col>
      <xdr:colOff>112620</xdr:colOff>
      <xdr:row>2</xdr:row>
      <xdr:rowOff>159684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id="{DB542AF6-6A22-4C4D-BE61-021639B24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324" y="302559"/>
          <a:ext cx="3306296" cy="462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217419</xdr:colOff>
      <xdr:row>1</xdr:row>
      <xdr:rowOff>58392</xdr:rowOff>
    </xdr:from>
    <xdr:to>
      <xdr:col>11</xdr:col>
      <xdr:colOff>331719</xdr:colOff>
      <xdr:row>2</xdr:row>
      <xdr:rowOff>202924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AEBEB1DD-06BC-4EDF-91AC-81D9CC9B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049" y="364849"/>
          <a:ext cx="3319670" cy="45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18637</xdr:colOff>
      <xdr:row>37</xdr:row>
      <xdr:rowOff>41828</xdr:rowOff>
    </xdr:from>
    <xdr:to>
      <xdr:col>11</xdr:col>
      <xdr:colOff>132937</xdr:colOff>
      <xdr:row>38</xdr:row>
      <xdr:rowOff>186359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AD157C17-34C7-478F-981A-97FCFDD6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267" y="10767806"/>
          <a:ext cx="3319670" cy="45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785732</xdr:colOff>
      <xdr:row>32</xdr:row>
      <xdr:rowOff>75392</xdr:rowOff>
    </xdr:from>
    <xdr:to>
      <xdr:col>3</xdr:col>
      <xdr:colOff>128507</xdr:colOff>
      <xdr:row>34</xdr:row>
      <xdr:rowOff>267830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7E702D3F-44FB-4D77-84CA-AEA042A0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85732" y="9277511"/>
          <a:ext cx="2426292" cy="805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957182</xdr:colOff>
      <xdr:row>0</xdr:row>
      <xdr:rowOff>269122</xdr:rowOff>
    </xdr:from>
    <xdr:to>
      <xdr:col>9</xdr:col>
      <xdr:colOff>712438</xdr:colOff>
      <xdr:row>3</xdr:row>
      <xdr:rowOff>124309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EC7DBBED-5D58-471D-AF67-27B5DCC06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1885" y="269122"/>
          <a:ext cx="1886273" cy="775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2632775</xdr:colOff>
      <xdr:row>65</xdr:row>
      <xdr:rowOff>236833</xdr:rowOff>
    </xdr:from>
    <xdr:to>
      <xdr:col>7</xdr:col>
      <xdr:colOff>328693</xdr:colOff>
      <xdr:row>68</xdr:row>
      <xdr:rowOff>122534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92A61AA0-CC5E-49C4-BCC9-B8ABD933A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632775" y="18947808"/>
          <a:ext cx="2426130" cy="805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36970</xdr:colOff>
      <xdr:row>36</xdr:row>
      <xdr:rowOff>220689</xdr:rowOff>
    </xdr:from>
    <xdr:to>
      <xdr:col>9</xdr:col>
      <xdr:colOff>864354</xdr:colOff>
      <xdr:row>39</xdr:row>
      <xdr:rowOff>75877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id="{12B94FAB-8A96-4CA7-B566-93575347A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7182" y="10649757"/>
          <a:ext cx="1892892" cy="77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2317750</xdr:colOff>
      <xdr:row>0</xdr:row>
      <xdr:rowOff>295275</xdr:rowOff>
    </xdr:from>
    <xdr:to>
      <xdr:col>7</xdr:col>
      <xdr:colOff>885825</xdr:colOff>
      <xdr:row>2</xdr:row>
      <xdr:rowOff>152400</xdr:rowOff>
    </xdr:to>
    <xdr:pic>
      <xdr:nvPicPr>
        <xdr:cNvPr id="19" name="Picture 18" hidden="1">
          <a:extLst>
            <a:ext uri="{FF2B5EF4-FFF2-40B4-BE49-F238E27FC236}">
              <a16:creationId xmlns:a16="http://schemas.microsoft.com/office/drawing/2014/main" id="{E3A9B120-9198-4247-BB34-D81BC320E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7750" y="295275"/>
          <a:ext cx="3298825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2301875</xdr:colOff>
      <xdr:row>37</xdr:row>
      <xdr:rowOff>231775</xdr:rowOff>
    </xdr:from>
    <xdr:to>
      <xdr:col>7</xdr:col>
      <xdr:colOff>869950</xdr:colOff>
      <xdr:row>39</xdr:row>
      <xdr:rowOff>88900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865C035D-A877-4B6C-BEF3-B2BB44FA5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1875" y="11391900"/>
          <a:ext cx="3298825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517525</xdr:colOff>
      <xdr:row>36</xdr:row>
      <xdr:rowOff>266700</xdr:rowOff>
    </xdr:from>
    <xdr:to>
      <xdr:col>9</xdr:col>
      <xdr:colOff>279400</xdr:colOff>
      <xdr:row>39</xdr:row>
      <xdr:rowOff>127000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89CBF435-A2EF-4C95-9A85-2ECAA26CA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4650" y="11125200"/>
          <a:ext cx="1889125" cy="76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549275</xdr:colOff>
      <xdr:row>0</xdr:row>
      <xdr:rowOff>219075</xdr:rowOff>
    </xdr:from>
    <xdr:to>
      <xdr:col>9</xdr:col>
      <xdr:colOff>311150</xdr:colOff>
      <xdr:row>3</xdr:row>
      <xdr:rowOff>79375</xdr:rowOff>
    </xdr:to>
    <xdr:pic>
      <xdr:nvPicPr>
        <xdr:cNvPr id="22" name="Picture 21" hidden="1">
          <a:extLst>
            <a:ext uri="{FF2B5EF4-FFF2-40B4-BE49-F238E27FC236}">
              <a16:creationId xmlns:a16="http://schemas.microsoft.com/office/drawing/2014/main" id="{D3027E5B-AF93-4959-BC88-F234E5B3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6400" y="219075"/>
          <a:ext cx="1889125" cy="76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13447</xdr:colOff>
      <xdr:row>0</xdr:row>
      <xdr:rowOff>271182</xdr:rowOff>
    </xdr:from>
    <xdr:to>
      <xdr:col>7</xdr:col>
      <xdr:colOff>291353</xdr:colOff>
      <xdr:row>4</xdr:row>
      <xdr:rowOff>8404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5006" y="271182"/>
          <a:ext cx="2171700" cy="902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64</xdr:row>
      <xdr:rowOff>103094</xdr:rowOff>
    </xdr:from>
    <xdr:to>
      <xdr:col>7</xdr:col>
      <xdr:colOff>164726</xdr:colOff>
      <xdr:row>67</xdr:row>
      <xdr:rowOff>131669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6053" y="20206447"/>
          <a:ext cx="2184026" cy="902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93518</xdr:colOff>
      <xdr:row>125</xdr:row>
      <xdr:rowOff>235528</xdr:rowOff>
    </xdr:from>
    <xdr:to>
      <xdr:col>7</xdr:col>
      <xdr:colOff>538596</xdr:colOff>
      <xdr:row>128</xdr:row>
      <xdr:rowOff>264102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109" y="40275164"/>
          <a:ext cx="2159578" cy="911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1298863</xdr:colOff>
      <xdr:row>120</xdr:row>
      <xdr:rowOff>192232</xdr:rowOff>
    </xdr:from>
    <xdr:to>
      <xdr:col>3</xdr:col>
      <xdr:colOff>307397</xdr:colOff>
      <xdr:row>123</xdr:row>
      <xdr:rowOff>286617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1301C231-EF69-43DB-B0C1-B65419762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298863" y="38759823"/>
          <a:ext cx="2905125" cy="977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1593272</xdr:colOff>
      <xdr:row>107</xdr:row>
      <xdr:rowOff>192232</xdr:rowOff>
    </xdr:from>
    <xdr:to>
      <xdr:col>4</xdr:col>
      <xdr:colOff>64942</xdr:colOff>
      <xdr:row>110</xdr:row>
      <xdr:rowOff>286616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71CB295F-3A8C-42CB-AF81-3AAB88944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93272" y="32577232"/>
          <a:ext cx="2905125" cy="97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1316182</xdr:colOff>
      <xdr:row>59</xdr:row>
      <xdr:rowOff>278823</xdr:rowOff>
    </xdr:from>
    <xdr:to>
      <xdr:col>3</xdr:col>
      <xdr:colOff>326448</xdr:colOff>
      <xdr:row>63</xdr:row>
      <xdr:rowOff>78798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id="{87BE8D38-FE5F-4F4B-93B2-0ABE05029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16182" y="19121005"/>
          <a:ext cx="2906857" cy="97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1645227</xdr:colOff>
      <xdr:row>45</xdr:row>
      <xdr:rowOff>226868</xdr:rowOff>
    </xdr:from>
    <xdr:to>
      <xdr:col>5</xdr:col>
      <xdr:colOff>47625</xdr:colOff>
      <xdr:row>49</xdr:row>
      <xdr:rowOff>0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37F5557F-79A4-426A-AAB5-50B02F8C9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45227" y="12592050"/>
          <a:ext cx="2905125" cy="97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13447</xdr:colOff>
      <xdr:row>30</xdr:row>
      <xdr:rowOff>271182</xdr:rowOff>
    </xdr:from>
    <xdr:to>
      <xdr:col>7</xdr:col>
      <xdr:colOff>291353</xdr:colOff>
      <xdr:row>34</xdr:row>
      <xdr:rowOff>8404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DCDF9462-AC2A-4D69-AD5A-4A9A29AAC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447" y="271182"/>
          <a:ext cx="2049556" cy="88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93</xdr:row>
      <xdr:rowOff>103094</xdr:rowOff>
    </xdr:from>
    <xdr:to>
      <xdr:col>7</xdr:col>
      <xdr:colOff>164726</xdr:colOff>
      <xdr:row>96</xdr:row>
      <xdr:rowOff>131669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CF421AA3-84A2-4FB3-B724-A6D329D3D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0105594"/>
          <a:ext cx="1936376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238125</xdr:colOff>
      <xdr:row>1</xdr:row>
      <xdr:rowOff>152400</xdr:rowOff>
    </xdr:from>
    <xdr:to>
      <xdr:col>7</xdr:col>
      <xdr:colOff>828675</xdr:colOff>
      <xdr:row>4</xdr:row>
      <xdr:rowOff>180975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BD9B7A34-8F05-45BF-B07E-862E09F5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4381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3448050</xdr:colOff>
      <xdr:row>32</xdr:row>
      <xdr:rowOff>47625</xdr:rowOff>
    </xdr:from>
    <xdr:to>
      <xdr:col>7</xdr:col>
      <xdr:colOff>257175</xdr:colOff>
      <xdr:row>37</xdr:row>
      <xdr:rowOff>76200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8C53A610-30C5-4979-A2CD-2691CB870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890587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3495675</xdr:colOff>
      <xdr:row>65</xdr:row>
      <xdr:rowOff>133350</xdr:rowOff>
    </xdr:from>
    <xdr:to>
      <xdr:col>7</xdr:col>
      <xdr:colOff>304800</xdr:colOff>
      <xdr:row>68</xdr:row>
      <xdr:rowOff>161925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id="{C229B0C2-4AF7-44A1-9FC9-D1C9F53D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178498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3524250</xdr:colOff>
      <xdr:row>94</xdr:row>
      <xdr:rowOff>209550</xdr:rowOff>
    </xdr:from>
    <xdr:to>
      <xdr:col>7</xdr:col>
      <xdr:colOff>333375</xdr:colOff>
      <xdr:row>97</xdr:row>
      <xdr:rowOff>238125</xdr:rowOff>
    </xdr:to>
    <xdr:pic>
      <xdr:nvPicPr>
        <xdr:cNvPr id="19" name="Picture 18" hidden="1">
          <a:extLst>
            <a:ext uri="{FF2B5EF4-FFF2-40B4-BE49-F238E27FC236}">
              <a16:creationId xmlns:a16="http://schemas.microsoft.com/office/drawing/2014/main" id="{51E4EE25-6DC1-4683-B785-3AC13965C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259270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3362325</xdr:colOff>
      <xdr:row>126</xdr:row>
      <xdr:rowOff>180975</xdr:rowOff>
    </xdr:from>
    <xdr:to>
      <xdr:col>7</xdr:col>
      <xdr:colOff>171450</xdr:colOff>
      <xdr:row>129</xdr:row>
      <xdr:rowOff>238125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0E38CC-4997-4374-A298-A856790A1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350329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1671637</xdr:colOff>
      <xdr:row>25</xdr:row>
      <xdr:rowOff>61913</xdr:rowOff>
    </xdr:from>
    <xdr:to>
      <xdr:col>5</xdr:col>
      <xdr:colOff>207168</xdr:colOff>
      <xdr:row>28</xdr:row>
      <xdr:rowOff>157163</xdr:rowOff>
    </xdr:to>
    <xdr:pic>
      <xdr:nvPicPr>
        <xdr:cNvPr id="22" name="Picture 21" hidden="1">
          <a:extLst>
            <a:ext uri="{FF2B5EF4-FFF2-40B4-BE49-F238E27FC236}">
              <a16:creationId xmlns:a16="http://schemas.microsoft.com/office/drawing/2014/main" id="{7A7B3276-E2CC-4764-AEA5-1CE1A00C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71637" y="6919913"/>
          <a:ext cx="29051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1576387</xdr:colOff>
      <xdr:row>57</xdr:row>
      <xdr:rowOff>252412</xdr:rowOff>
    </xdr:from>
    <xdr:to>
      <xdr:col>5</xdr:col>
      <xdr:colOff>97630</xdr:colOff>
      <xdr:row>61</xdr:row>
      <xdr:rowOff>61912</xdr:rowOff>
    </xdr:to>
    <xdr:pic>
      <xdr:nvPicPr>
        <xdr:cNvPr id="23" name="Picture 22" hidden="1">
          <a:extLst>
            <a:ext uri="{FF2B5EF4-FFF2-40B4-BE49-F238E27FC236}">
              <a16:creationId xmlns:a16="http://schemas.microsoft.com/office/drawing/2014/main" id="{89085AA2-AAFA-4BD2-BF4B-AF01BA6E9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76387" y="15682912"/>
          <a:ext cx="2890837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1540668</xdr:colOff>
      <xdr:row>87</xdr:row>
      <xdr:rowOff>38100</xdr:rowOff>
    </xdr:from>
    <xdr:to>
      <xdr:col>5</xdr:col>
      <xdr:colOff>76199</xdr:colOff>
      <xdr:row>90</xdr:row>
      <xdr:rowOff>133350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95341659-4E47-4D26-90CF-B12E56E59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40668" y="24041100"/>
          <a:ext cx="29051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1745457</xdr:colOff>
      <xdr:row>119</xdr:row>
      <xdr:rowOff>38100</xdr:rowOff>
    </xdr:from>
    <xdr:to>
      <xdr:col>5</xdr:col>
      <xdr:colOff>266700</xdr:colOff>
      <xdr:row>122</xdr:row>
      <xdr:rowOff>133350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8B6B5389-8F75-4363-AAB4-5F5510F89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45457" y="32899350"/>
          <a:ext cx="2890837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402647</xdr:colOff>
      <xdr:row>2</xdr:row>
      <xdr:rowOff>124691</xdr:rowOff>
    </xdr:from>
    <xdr:to>
      <xdr:col>11</xdr:col>
      <xdr:colOff>659822</xdr:colOff>
      <xdr:row>3</xdr:row>
      <xdr:rowOff>284884</xdr:rowOff>
    </xdr:to>
    <xdr:pic>
      <xdr:nvPicPr>
        <xdr:cNvPr id="28" name="Picture 27" hidden="1">
          <a:extLst>
            <a:ext uri="{FF2B5EF4-FFF2-40B4-BE49-F238E27FC236}">
              <a16:creationId xmlns:a16="http://schemas.microsoft.com/office/drawing/2014/main" id="{82F3DE14-537A-45B0-A327-AA4D022C1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5488" y="730827"/>
          <a:ext cx="3374448" cy="4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391391</xdr:colOff>
      <xdr:row>32</xdr:row>
      <xdr:rowOff>16452</xdr:rowOff>
    </xdr:from>
    <xdr:to>
      <xdr:col>11</xdr:col>
      <xdr:colOff>621722</xdr:colOff>
      <xdr:row>33</xdr:row>
      <xdr:rowOff>176646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AA6B0ACF-ABAE-48E4-B5F6-6CC6D35F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4232" y="9411566"/>
          <a:ext cx="3347604" cy="4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294409</xdr:colOff>
      <xdr:row>65</xdr:row>
      <xdr:rowOff>146338</xdr:rowOff>
    </xdr:from>
    <xdr:to>
      <xdr:col>11</xdr:col>
      <xdr:colOff>551584</xdr:colOff>
      <xdr:row>67</xdr:row>
      <xdr:rowOff>3463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F1A62EFD-AB9A-43B1-AF2F-7A442B9AD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8936565"/>
          <a:ext cx="3374448" cy="4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229466</xdr:colOff>
      <xdr:row>94</xdr:row>
      <xdr:rowOff>124692</xdr:rowOff>
    </xdr:from>
    <xdr:to>
      <xdr:col>11</xdr:col>
      <xdr:colOff>486641</xdr:colOff>
      <xdr:row>95</xdr:row>
      <xdr:rowOff>284884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941A5AF4-43BC-44AD-A7D9-44F427C9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2307" y="27400828"/>
          <a:ext cx="3374448" cy="4632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207818</xdr:colOff>
      <xdr:row>126</xdr:row>
      <xdr:rowOff>81395</xdr:rowOff>
    </xdr:from>
    <xdr:to>
      <xdr:col>11</xdr:col>
      <xdr:colOff>464993</xdr:colOff>
      <xdr:row>127</xdr:row>
      <xdr:rowOff>241589</xdr:rowOff>
    </xdr:to>
    <xdr:pic>
      <xdr:nvPicPr>
        <xdr:cNvPr id="32" name="Picture 31" hidden="1">
          <a:extLst>
            <a:ext uri="{FF2B5EF4-FFF2-40B4-BE49-F238E27FC236}">
              <a16:creationId xmlns:a16="http://schemas.microsoft.com/office/drawing/2014/main" id="{F39B36D5-2AE9-41C9-B5D4-7E7965419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0659" y="37055713"/>
          <a:ext cx="3374448" cy="4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395968</xdr:colOff>
      <xdr:row>1</xdr:row>
      <xdr:rowOff>175533</xdr:rowOff>
    </xdr:from>
    <xdr:to>
      <xdr:col>11</xdr:col>
      <xdr:colOff>81643</xdr:colOff>
      <xdr:row>3</xdr:row>
      <xdr:rowOff>13608</xdr:rowOff>
    </xdr:to>
    <xdr:pic>
      <xdr:nvPicPr>
        <xdr:cNvPr id="34" name="Picture 33" hidden="1">
          <a:extLst>
            <a:ext uri="{FF2B5EF4-FFF2-40B4-BE49-F238E27FC236}">
              <a16:creationId xmlns:a16="http://schemas.microsoft.com/office/drawing/2014/main" id="{D92895A7-AA08-4547-8195-807F533B8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8754" y="474890"/>
          <a:ext cx="3318782" cy="436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273503</xdr:colOff>
      <xdr:row>31</xdr:row>
      <xdr:rowOff>202747</xdr:rowOff>
    </xdr:from>
    <xdr:to>
      <xdr:col>10</xdr:col>
      <xdr:colOff>40821</xdr:colOff>
      <xdr:row>33</xdr:row>
      <xdr:rowOff>40822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C29505E0-645B-4739-8E99-009EF243B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89" y="9183461"/>
          <a:ext cx="3318782" cy="436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205468</xdr:colOff>
      <xdr:row>64</xdr:row>
      <xdr:rowOff>243568</xdr:rowOff>
    </xdr:from>
    <xdr:to>
      <xdr:col>9</xdr:col>
      <xdr:colOff>911679</xdr:colOff>
      <xdr:row>66</xdr:row>
      <xdr:rowOff>81643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6D185F6C-617F-47EB-B4F2-BC0C56A91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254" y="18504354"/>
          <a:ext cx="3318782" cy="436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314325</xdr:colOff>
      <xdr:row>94</xdr:row>
      <xdr:rowOff>107497</xdr:rowOff>
    </xdr:from>
    <xdr:to>
      <xdr:col>11</xdr:col>
      <xdr:colOff>0</xdr:colOff>
      <xdr:row>95</xdr:row>
      <xdr:rowOff>244929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DE15FD0D-52D7-4844-B0E5-68315ACF8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7111" y="27049640"/>
          <a:ext cx="3318782" cy="436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83004</xdr:colOff>
      <xdr:row>126</xdr:row>
      <xdr:rowOff>216353</xdr:rowOff>
    </xdr:from>
    <xdr:to>
      <xdr:col>9</xdr:col>
      <xdr:colOff>639536</xdr:colOff>
      <xdr:row>128</xdr:row>
      <xdr:rowOff>54428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1A6927C3-FBE7-4FA8-997C-456CFFD9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6111" y="36737924"/>
          <a:ext cx="3318782" cy="436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1499754</xdr:colOff>
      <xdr:row>26</xdr:row>
      <xdr:rowOff>158461</xdr:rowOff>
    </xdr:from>
    <xdr:to>
      <xdr:col>3</xdr:col>
      <xdr:colOff>157594</xdr:colOff>
      <xdr:row>29</xdr:row>
      <xdr:rowOff>44161</xdr:rowOff>
    </xdr:to>
    <xdr:pic>
      <xdr:nvPicPr>
        <xdr:cNvPr id="40" name="Picture 39" hidden="1">
          <a:extLst>
            <a:ext uri="{FF2B5EF4-FFF2-40B4-BE49-F238E27FC236}">
              <a16:creationId xmlns:a16="http://schemas.microsoft.com/office/drawing/2014/main" id="{B7CA45BA-382E-4912-953E-FA0B92E4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99754" y="7951643"/>
          <a:ext cx="2450522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193097</xdr:colOff>
      <xdr:row>1</xdr:row>
      <xdr:rowOff>19916</xdr:rowOff>
    </xdr:from>
    <xdr:to>
      <xdr:col>9</xdr:col>
      <xdr:colOff>91786</xdr:colOff>
      <xdr:row>3</xdr:row>
      <xdr:rowOff>181841</xdr:rowOff>
    </xdr:to>
    <xdr:pic>
      <xdr:nvPicPr>
        <xdr:cNvPr id="41" name="Picture 40" hidden="1">
          <a:extLst>
            <a:ext uri="{FF2B5EF4-FFF2-40B4-BE49-F238E27FC236}">
              <a16:creationId xmlns:a16="http://schemas.microsoft.com/office/drawing/2014/main" id="{7E95D844-DB79-49C8-9155-2BFBCCA6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7279" y="331643"/>
          <a:ext cx="1907598" cy="78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2269548</xdr:colOff>
      <xdr:row>60</xdr:row>
      <xdr:rowOff>19916</xdr:rowOff>
    </xdr:from>
    <xdr:to>
      <xdr:col>5</xdr:col>
      <xdr:colOff>361950</xdr:colOff>
      <xdr:row>62</xdr:row>
      <xdr:rowOff>217344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C05D1DD9-DFA3-4556-BA9A-1607CDB47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69548" y="17788371"/>
          <a:ext cx="2456584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242455</xdr:colOff>
      <xdr:row>31</xdr:row>
      <xdr:rowOff>54553</xdr:rowOff>
    </xdr:from>
    <xdr:to>
      <xdr:col>9</xdr:col>
      <xdr:colOff>99580</xdr:colOff>
      <xdr:row>33</xdr:row>
      <xdr:rowOff>216477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106623CE-0655-4A30-849A-12B832E61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6637" y="9406371"/>
          <a:ext cx="1866034" cy="785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1634836</xdr:colOff>
      <xdr:row>87</xdr:row>
      <xdr:rowOff>297008</xdr:rowOff>
    </xdr:from>
    <xdr:to>
      <xdr:col>3</xdr:col>
      <xdr:colOff>299604</xdr:colOff>
      <xdr:row>90</xdr:row>
      <xdr:rowOff>182708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A8BD393F-6F50-4448-9B43-6200F4470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34836" y="26482099"/>
          <a:ext cx="2457450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54551</xdr:colOff>
      <xdr:row>64</xdr:row>
      <xdr:rowOff>262370</xdr:rowOff>
    </xdr:from>
    <xdr:to>
      <xdr:col>8</xdr:col>
      <xdr:colOff>1731</xdr:colOff>
      <xdr:row>67</xdr:row>
      <xdr:rowOff>112568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3B1F4747-090E-410F-9375-CFA7702FC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733" y="19277734"/>
          <a:ext cx="1886816" cy="785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2044412</xdr:colOff>
      <xdr:row>120</xdr:row>
      <xdr:rowOff>262371</xdr:rowOff>
    </xdr:from>
    <xdr:to>
      <xdr:col>5</xdr:col>
      <xdr:colOff>136814</xdr:colOff>
      <xdr:row>123</xdr:row>
      <xdr:rowOff>148072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59E3EA82-0B70-4E4E-A6B0-92B4136CF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044412" y="36422735"/>
          <a:ext cx="2456584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502227</xdr:colOff>
      <xdr:row>93</xdr:row>
      <xdr:rowOff>245053</xdr:rowOff>
    </xdr:from>
    <xdr:to>
      <xdr:col>9</xdr:col>
      <xdr:colOff>359352</xdr:colOff>
      <xdr:row>96</xdr:row>
      <xdr:rowOff>95251</xdr:rowOff>
    </xdr:to>
    <xdr:pic>
      <xdr:nvPicPr>
        <xdr:cNvPr id="47" name="Picture 46" hidden="1">
          <a:extLst>
            <a:ext uri="{FF2B5EF4-FFF2-40B4-BE49-F238E27FC236}">
              <a16:creationId xmlns:a16="http://schemas.microsoft.com/office/drawing/2014/main" id="{961B7D51-3C87-4E4F-A32D-4A689B8D0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6409" y="27988780"/>
          <a:ext cx="1866034" cy="78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522143</xdr:colOff>
      <xdr:row>125</xdr:row>
      <xdr:rowOff>262370</xdr:rowOff>
    </xdr:from>
    <xdr:to>
      <xdr:col>9</xdr:col>
      <xdr:colOff>420832</xdr:colOff>
      <xdr:row>128</xdr:row>
      <xdr:rowOff>112568</xdr:rowOff>
    </xdr:to>
    <xdr:pic>
      <xdr:nvPicPr>
        <xdr:cNvPr id="49" name="Picture 48" hidden="1">
          <a:extLst>
            <a:ext uri="{FF2B5EF4-FFF2-40B4-BE49-F238E27FC236}">
              <a16:creationId xmlns:a16="http://schemas.microsoft.com/office/drawing/2014/main" id="{9ED7242C-07E6-4D97-AF84-DA1E71547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37981370"/>
          <a:ext cx="1907598" cy="78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20170</xdr:colOff>
      <xdr:row>111</xdr:row>
      <xdr:rowOff>226919</xdr:rowOff>
    </xdr:from>
    <xdr:to>
      <xdr:col>7</xdr:col>
      <xdr:colOff>467286</xdr:colOff>
      <xdr:row>114</xdr:row>
      <xdr:rowOff>226919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3F1F9BCD-A06A-4674-A90A-F0D90ED21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3020" y="31611794"/>
          <a:ext cx="2094941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3706906</xdr:colOff>
      <xdr:row>64</xdr:row>
      <xdr:rowOff>148478</xdr:rowOff>
    </xdr:from>
    <xdr:to>
      <xdr:col>7</xdr:col>
      <xdr:colOff>19051</xdr:colOff>
      <xdr:row>67</xdr:row>
      <xdr:rowOff>148478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AB13A473-1E44-4396-B868-F45C71361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106" y="18455528"/>
          <a:ext cx="201762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3538818</xdr:colOff>
      <xdr:row>43</xdr:row>
      <xdr:rowOff>148477</xdr:rowOff>
    </xdr:from>
    <xdr:to>
      <xdr:col>5</xdr:col>
      <xdr:colOff>971551</xdr:colOff>
      <xdr:row>46</xdr:row>
      <xdr:rowOff>148477</xdr:rowOff>
    </xdr:to>
    <xdr:pic>
      <xdr:nvPicPr>
        <xdr:cNvPr id="54" name="Picture 53" hidden="1">
          <a:extLst>
            <a:ext uri="{FF2B5EF4-FFF2-40B4-BE49-F238E27FC236}">
              <a16:creationId xmlns:a16="http://schemas.microsoft.com/office/drawing/2014/main" id="{015659A0-AC31-45DD-9C55-B71808371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943" y="12254752"/>
          <a:ext cx="1928533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8964</xdr:colOff>
      <xdr:row>0</xdr:row>
      <xdr:rowOff>92449</xdr:rowOff>
    </xdr:from>
    <xdr:to>
      <xdr:col>7</xdr:col>
      <xdr:colOff>456080</xdr:colOff>
      <xdr:row>3</xdr:row>
      <xdr:rowOff>92449</xdr:rowOff>
    </xdr:to>
    <xdr:pic>
      <xdr:nvPicPr>
        <xdr:cNvPr id="55" name="Picture 54" hidden="1">
          <a:extLst>
            <a:ext uri="{FF2B5EF4-FFF2-40B4-BE49-F238E27FC236}">
              <a16:creationId xmlns:a16="http://schemas.microsoft.com/office/drawing/2014/main" id="{6F08E1B7-FC41-48B0-AF23-43935C5C7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1814" y="92449"/>
          <a:ext cx="2094941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1771650</xdr:colOff>
      <xdr:row>38</xdr:row>
      <xdr:rowOff>2241</xdr:rowOff>
    </xdr:from>
    <xdr:to>
      <xdr:col>4</xdr:col>
      <xdr:colOff>22972</xdr:colOff>
      <xdr:row>41</xdr:row>
      <xdr:rowOff>68916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808F1211-825C-4769-A1D1-AFA0AA827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71650" y="10632141"/>
          <a:ext cx="2537572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1599079</xdr:colOff>
      <xdr:row>59</xdr:row>
      <xdr:rowOff>170329</xdr:rowOff>
    </xdr:from>
    <xdr:to>
      <xdr:col>3</xdr:col>
      <xdr:colOff>369233</xdr:colOff>
      <xdr:row>62</xdr:row>
      <xdr:rowOff>237004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7F9CC07B-C79F-4605-A081-94D7474B3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99079" y="17001004"/>
          <a:ext cx="2523004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2013698</xdr:colOff>
      <xdr:row>104</xdr:row>
      <xdr:rowOff>170329</xdr:rowOff>
    </xdr:from>
    <xdr:to>
      <xdr:col>5</xdr:col>
      <xdr:colOff>167529</xdr:colOff>
      <xdr:row>108</xdr:row>
      <xdr:rowOff>234763</xdr:rowOff>
    </xdr:to>
    <xdr:pic>
      <xdr:nvPicPr>
        <xdr:cNvPr id="58" name="Picture 57" hidden="1">
          <a:extLst>
            <a:ext uri="{FF2B5EF4-FFF2-40B4-BE49-F238E27FC236}">
              <a16:creationId xmlns:a16="http://schemas.microsoft.com/office/drawing/2014/main" id="{F8A03D17-7432-4C17-897D-9E73C33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013698" y="29993104"/>
          <a:ext cx="2516281" cy="9502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2069726</xdr:colOff>
      <xdr:row>129</xdr:row>
      <xdr:rowOff>237565</xdr:rowOff>
    </xdr:from>
    <xdr:to>
      <xdr:col>5</xdr:col>
      <xdr:colOff>223557</xdr:colOff>
      <xdr:row>133</xdr:row>
      <xdr:rowOff>12887</xdr:rowOff>
    </xdr:to>
    <xdr:pic>
      <xdr:nvPicPr>
        <xdr:cNvPr id="59" name="Picture 58" hidden="1">
          <a:extLst>
            <a:ext uri="{FF2B5EF4-FFF2-40B4-BE49-F238E27FC236}">
              <a16:creationId xmlns:a16="http://schemas.microsoft.com/office/drawing/2014/main" id="{86921E02-A232-4022-B514-34FB0E075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069726" y="37232665"/>
          <a:ext cx="2516281" cy="956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2109788</xdr:colOff>
      <xdr:row>39</xdr:row>
      <xdr:rowOff>2382</xdr:rowOff>
    </xdr:from>
    <xdr:to>
      <xdr:col>5</xdr:col>
      <xdr:colOff>21431</xdr:colOff>
      <xdr:row>41</xdr:row>
      <xdr:rowOff>214313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14E16917-6F31-46B0-B8F9-790DB6255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109788" y="10927557"/>
          <a:ext cx="2274093" cy="802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161925</xdr:colOff>
      <xdr:row>0</xdr:row>
      <xdr:rowOff>228600</xdr:rowOff>
    </xdr:from>
    <xdr:to>
      <xdr:col>7</xdr:col>
      <xdr:colOff>409575</xdr:colOff>
      <xdr:row>3</xdr:row>
      <xdr:rowOff>114300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AE417AE3-D259-4739-A537-DC102CB89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228600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2383630</xdr:colOff>
      <xdr:row>58</xdr:row>
      <xdr:rowOff>109538</xdr:rowOff>
    </xdr:from>
    <xdr:to>
      <xdr:col>5</xdr:col>
      <xdr:colOff>295273</xdr:colOff>
      <xdr:row>61</xdr:row>
      <xdr:rowOff>23813</xdr:rowOff>
    </xdr:to>
    <xdr:pic>
      <xdr:nvPicPr>
        <xdr:cNvPr id="62" name="Picture 61" hidden="1">
          <a:extLst>
            <a:ext uri="{FF2B5EF4-FFF2-40B4-BE49-F238E27FC236}">
              <a16:creationId xmlns:a16="http://schemas.microsoft.com/office/drawing/2014/main" id="{018951A1-8F46-44D8-8891-D16677EB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383630" y="16644938"/>
          <a:ext cx="2274093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328612</xdr:colOff>
      <xdr:row>43</xdr:row>
      <xdr:rowOff>264320</xdr:rowOff>
    </xdr:from>
    <xdr:to>
      <xdr:col>7</xdr:col>
      <xdr:colOff>576262</xdr:colOff>
      <xdr:row>46</xdr:row>
      <xdr:rowOff>150020</xdr:rowOff>
    </xdr:to>
    <xdr:pic>
      <xdr:nvPicPr>
        <xdr:cNvPr id="63" name="Picture 62" hidden="1">
          <a:extLst>
            <a:ext uri="{FF2B5EF4-FFF2-40B4-BE49-F238E27FC236}">
              <a16:creationId xmlns:a16="http://schemas.microsoft.com/office/drawing/2014/main" id="{1C3FE1E4-8CFF-461A-A749-B7B0378E5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1462" y="12370595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1993107</xdr:colOff>
      <xdr:row>104</xdr:row>
      <xdr:rowOff>109539</xdr:rowOff>
    </xdr:from>
    <xdr:to>
      <xdr:col>3</xdr:col>
      <xdr:colOff>516732</xdr:colOff>
      <xdr:row>108</xdr:row>
      <xdr:rowOff>23813</xdr:rowOff>
    </xdr:to>
    <xdr:pic>
      <xdr:nvPicPr>
        <xdr:cNvPr id="64" name="Picture 63" hidden="1">
          <a:extLst>
            <a:ext uri="{FF2B5EF4-FFF2-40B4-BE49-F238E27FC236}">
              <a16:creationId xmlns:a16="http://schemas.microsoft.com/office/drawing/2014/main" id="{E613B252-9CFD-44EB-A732-75341F384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993107" y="29932314"/>
          <a:ext cx="2276475" cy="800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438150</xdr:colOff>
      <xdr:row>64</xdr:row>
      <xdr:rowOff>276225</xdr:rowOff>
    </xdr:from>
    <xdr:to>
      <xdr:col>7</xdr:col>
      <xdr:colOff>685800</xdr:colOff>
      <xdr:row>67</xdr:row>
      <xdr:rowOff>161925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7B659481-ED50-415D-9121-78665F37A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8583275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2245518</xdr:colOff>
      <xdr:row>132</xdr:row>
      <xdr:rowOff>97631</xdr:rowOff>
    </xdr:from>
    <xdr:to>
      <xdr:col>5</xdr:col>
      <xdr:colOff>161924</xdr:colOff>
      <xdr:row>135</xdr:row>
      <xdr:rowOff>11906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654D4320-18C4-40B3-BB4C-0D32896F5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45518" y="37978556"/>
          <a:ext cx="2278856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250031</xdr:colOff>
      <xdr:row>111</xdr:row>
      <xdr:rowOff>276226</xdr:rowOff>
    </xdr:from>
    <xdr:to>
      <xdr:col>7</xdr:col>
      <xdr:colOff>497681</xdr:colOff>
      <xdr:row>114</xdr:row>
      <xdr:rowOff>161926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807F0819-F7F1-4663-B146-9A9406E90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5906" y="33399414"/>
          <a:ext cx="2295525" cy="81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502227</xdr:colOff>
      <xdr:row>93</xdr:row>
      <xdr:rowOff>245053</xdr:rowOff>
    </xdr:from>
    <xdr:to>
      <xdr:col>11</xdr:col>
      <xdr:colOff>359352</xdr:colOff>
      <xdr:row>96</xdr:row>
      <xdr:rowOff>95251</xdr:rowOff>
    </xdr:to>
    <xdr:pic>
      <xdr:nvPicPr>
        <xdr:cNvPr id="68" name="Picture 67" hidden="1">
          <a:extLst>
            <a:ext uri="{FF2B5EF4-FFF2-40B4-BE49-F238E27FC236}">
              <a16:creationId xmlns:a16="http://schemas.microsoft.com/office/drawing/2014/main" id="{86E6125E-C725-491D-B15D-CACCB92F0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2977" y="27391303"/>
          <a:ext cx="2079625" cy="755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522143</xdr:colOff>
      <xdr:row>125</xdr:row>
      <xdr:rowOff>262370</xdr:rowOff>
    </xdr:from>
    <xdr:to>
      <xdr:col>11</xdr:col>
      <xdr:colOff>420832</xdr:colOff>
      <xdr:row>128</xdr:row>
      <xdr:rowOff>112568</xdr:rowOff>
    </xdr:to>
    <xdr:pic>
      <xdr:nvPicPr>
        <xdr:cNvPr id="69" name="Picture 68" hidden="1">
          <a:extLst>
            <a:ext uri="{FF2B5EF4-FFF2-40B4-BE49-F238E27FC236}">
              <a16:creationId xmlns:a16="http://schemas.microsoft.com/office/drawing/2014/main" id="{F30C6CD4-1411-41ED-BB66-01810AA9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2893" y="37060620"/>
          <a:ext cx="2121189" cy="755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2776330</xdr:colOff>
      <xdr:row>1</xdr:row>
      <xdr:rowOff>204580</xdr:rowOff>
    </xdr:from>
    <xdr:to>
      <xdr:col>7</xdr:col>
      <xdr:colOff>246407</xdr:colOff>
      <xdr:row>3</xdr:row>
      <xdr:rowOff>80755</xdr:rowOff>
    </xdr:to>
    <xdr:pic>
      <xdr:nvPicPr>
        <xdr:cNvPr id="70" name="Picture 69" hidden="1">
          <a:extLst>
            <a:ext uri="{FF2B5EF4-FFF2-40B4-BE49-F238E27FC236}">
              <a16:creationId xmlns:a16="http://schemas.microsoft.com/office/drawing/2014/main" id="{BC2389DD-7F31-4DD2-A3A9-80F8928C9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6330" y="502754"/>
          <a:ext cx="3301034" cy="472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3157331</xdr:colOff>
      <xdr:row>44</xdr:row>
      <xdr:rowOff>196298</xdr:rowOff>
    </xdr:from>
    <xdr:to>
      <xdr:col>7</xdr:col>
      <xdr:colOff>627408</xdr:colOff>
      <xdr:row>46</xdr:row>
      <xdr:rowOff>72473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A4101AE-A6BA-486D-8DA1-6B83D6EB5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7331" y="13315950"/>
          <a:ext cx="3301034" cy="472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3099352</xdr:colOff>
      <xdr:row>65</xdr:row>
      <xdr:rowOff>212863</xdr:rowOff>
    </xdr:from>
    <xdr:to>
      <xdr:col>7</xdr:col>
      <xdr:colOff>569429</xdr:colOff>
      <xdr:row>67</xdr:row>
      <xdr:rowOff>89038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80DEEA87-FF56-4D50-BAB4-DB8B565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9352" y="19594167"/>
          <a:ext cx="3301034" cy="472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3306417</xdr:colOff>
      <xdr:row>113</xdr:row>
      <xdr:rowOff>30646</xdr:rowOff>
    </xdr:from>
    <xdr:to>
      <xdr:col>7</xdr:col>
      <xdr:colOff>776494</xdr:colOff>
      <xdr:row>114</xdr:row>
      <xdr:rowOff>204995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2E716916-6113-4276-A2BC-6C19198A4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6417" y="33848537"/>
          <a:ext cx="3301034" cy="472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5897</xdr:colOff>
      <xdr:row>0</xdr:row>
      <xdr:rowOff>269421</xdr:rowOff>
    </xdr:from>
    <xdr:to>
      <xdr:col>9</xdr:col>
      <xdr:colOff>786947</xdr:colOff>
      <xdr:row>3</xdr:row>
      <xdr:rowOff>155122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7AD829A9-2713-45A2-858A-D2F8789A1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4290" y="269421"/>
          <a:ext cx="1892300" cy="77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43</xdr:row>
      <xdr:rowOff>269422</xdr:rowOff>
    </xdr:from>
    <xdr:to>
      <xdr:col>9</xdr:col>
      <xdr:colOff>741589</xdr:colOff>
      <xdr:row>46</xdr:row>
      <xdr:rowOff>155121</xdr:rowOff>
    </xdr:to>
    <xdr:pic>
      <xdr:nvPicPr>
        <xdr:cNvPr id="75" name="Picture 74" hidden="1">
          <a:extLst>
            <a:ext uri="{FF2B5EF4-FFF2-40B4-BE49-F238E27FC236}">
              <a16:creationId xmlns:a16="http://schemas.microsoft.com/office/drawing/2014/main" id="{4635F25D-4A14-44F5-8A6F-AE747802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8932" y="12946743"/>
          <a:ext cx="1892300" cy="770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981075</xdr:colOff>
      <xdr:row>64</xdr:row>
      <xdr:rowOff>269422</xdr:rowOff>
    </xdr:from>
    <xdr:to>
      <xdr:col>9</xdr:col>
      <xdr:colOff>650875</xdr:colOff>
      <xdr:row>67</xdr:row>
      <xdr:rowOff>155121</xdr:rowOff>
    </xdr:to>
    <xdr:pic>
      <xdr:nvPicPr>
        <xdr:cNvPr id="76" name="Picture 75" hidden="1">
          <a:extLst>
            <a:ext uri="{FF2B5EF4-FFF2-40B4-BE49-F238E27FC236}">
              <a16:creationId xmlns:a16="http://schemas.microsoft.com/office/drawing/2014/main" id="{6BE36A43-0D71-43F8-9642-DC8C9B43F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8218" y="19137993"/>
          <a:ext cx="1892300" cy="770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776968</xdr:colOff>
      <xdr:row>111</xdr:row>
      <xdr:rowOff>269421</xdr:rowOff>
    </xdr:from>
    <xdr:to>
      <xdr:col>9</xdr:col>
      <xdr:colOff>446768</xdr:colOff>
      <xdr:row>114</xdr:row>
      <xdr:rowOff>155121</xdr:rowOff>
    </xdr:to>
    <xdr:pic>
      <xdr:nvPicPr>
        <xdr:cNvPr id="77" name="Picture 76" hidden="1">
          <a:extLst>
            <a:ext uri="{FF2B5EF4-FFF2-40B4-BE49-F238E27FC236}">
              <a16:creationId xmlns:a16="http://schemas.microsoft.com/office/drawing/2014/main" id="{894587B1-6002-4373-914A-DE906DC2C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11" y="32881207"/>
          <a:ext cx="1892300" cy="770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531158</xdr:colOff>
      <xdr:row>0</xdr:row>
      <xdr:rowOff>143435</xdr:rowOff>
    </xdr:from>
    <xdr:to>
      <xdr:col>7</xdr:col>
      <xdr:colOff>648260</xdr:colOff>
      <xdr:row>3</xdr:row>
      <xdr:rowOff>114861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2217" y="143435"/>
          <a:ext cx="2178984" cy="879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540124</xdr:colOff>
      <xdr:row>25</xdr:row>
      <xdr:rowOff>0</xdr:rowOff>
    </xdr:from>
    <xdr:to>
      <xdr:col>1</xdr:col>
      <xdr:colOff>550209</xdr:colOff>
      <xdr:row>27</xdr:row>
      <xdr:rowOff>20731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B8D9C6ED-E5FF-46C7-91E1-20A1066DD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40124" y="7556126"/>
          <a:ext cx="2912409" cy="936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613682</xdr:colOff>
      <xdr:row>1</xdr:row>
      <xdr:rowOff>21771</xdr:rowOff>
    </xdr:from>
    <xdr:to>
      <xdr:col>9</xdr:col>
      <xdr:colOff>711653</xdr:colOff>
      <xdr:row>3</xdr:row>
      <xdr:rowOff>292554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7A07BC0F-160D-427A-915F-DCF5D1B6B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9289" y="321128"/>
          <a:ext cx="2179864" cy="869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1416503</xdr:colOff>
      <xdr:row>25</xdr:row>
      <xdr:rowOff>0</xdr:rowOff>
    </xdr:from>
    <xdr:to>
      <xdr:col>3</xdr:col>
      <xdr:colOff>781050</xdr:colOff>
      <xdr:row>27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E4C6F74-E7C5-4E52-B939-A356B3BCD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16503" y="7278461"/>
          <a:ext cx="2916011" cy="936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292894</xdr:colOff>
      <xdr:row>1</xdr:row>
      <xdr:rowOff>50007</xdr:rowOff>
    </xdr:from>
    <xdr:to>
      <xdr:col>9</xdr:col>
      <xdr:colOff>519113</xdr:colOff>
      <xdr:row>2</xdr:row>
      <xdr:rowOff>216695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73D97448-C9F9-4282-9BA8-3B32D72A8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7207" y="359570"/>
          <a:ext cx="33337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319087</xdr:colOff>
      <xdr:row>1</xdr:row>
      <xdr:rowOff>30956</xdr:rowOff>
    </xdr:from>
    <xdr:to>
      <xdr:col>9</xdr:col>
      <xdr:colOff>535781</xdr:colOff>
      <xdr:row>2</xdr:row>
      <xdr:rowOff>178594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3E6A4FA-C391-45D0-AF33-59C9F28BC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340519"/>
          <a:ext cx="33242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873917</xdr:colOff>
      <xdr:row>26</xdr:row>
      <xdr:rowOff>100013</xdr:rowOff>
    </xdr:from>
    <xdr:to>
      <xdr:col>9</xdr:col>
      <xdr:colOff>211930</xdr:colOff>
      <xdr:row>27</xdr:row>
      <xdr:rowOff>295275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E9A78C09-2D2D-48D6-BAD4-D3184E81C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898230" y="8148638"/>
          <a:ext cx="2445544" cy="81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52387</xdr:colOff>
      <xdr:row>1</xdr:row>
      <xdr:rowOff>40482</xdr:rowOff>
    </xdr:from>
    <xdr:to>
      <xdr:col>7</xdr:col>
      <xdr:colOff>923924</xdr:colOff>
      <xdr:row>3</xdr:row>
      <xdr:rowOff>202407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0155EA98-7604-45BC-AAFF-F5BD82AA5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2543" y="350045"/>
          <a:ext cx="1907381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205467</xdr:colOff>
      <xdr:row>17</xdr:row>
      <xdr:rowOff>93889</xdr:rowOff>
    </xdr:from>
    <xdr:to>
      <xdr:col>1</xdr:col>
      <xdr:colOff>213631</xdr:colOff>
      <xdr:row>20</xdr:row>
      <xdr:rowOff>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EF6994B6-D51C-478A-9193-4B3213798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05467" y="7409089"/>
          <a:ext cx="2294164" cy="82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205467</xdr:colOff>
      <xdr:row>25</xdr:row>
      <xdr:rowOff>0</xdr:rowOff>
    </xdr:from>
    <xdr:to>
      <xdr:col>1</xdr:col>
      <xdr:colOff>213631</xdr:colOff>
      <xdr:row>27</xdr:row>
      <xdr:rowOff>0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E4BA7D1E-F288-4119-B98F-6FA8D46DE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05467" y="7409089"/>
          <a:ext cx="2294164" cy="82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815975</xdr:colOff>
      <xdr:row>1</xdr:row>
      <xdr:rowOff>9525</xdr:rowOff>
    </xdr:from>
    <xdr:to>
      <xdr:col>9</xdr:col>
      <xdr:colOff>1031875</xdr:colOff>
      <xdr:row>2</xdr:row>
      <xdr:rowOff>168275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id="{CD564FBC-3242-4AF6-962F-A2346C9D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2350" y="311150"/>
          <a:ext cx="332740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457201</xdr:colOff>
      <xdr:row>1</xdr:row>
      <xdr:rowOff>40481</xdr:rowOff>
    </xdr:from>
    <xdr:to>
      <xdr:col>10</xdr:col>
      <xdr:colOff>30957</xdr:colOff>
      <xdr:row>3</xdr:row>
      <xdr:rowOff>202406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636658ED-56DD-4BBD-9B8C-878310F21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1" y="350044"/>
          <a:ext cx="18954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17369</xdr:colOff>
      <xdr:row>0</xdr:row>
      <xdr:rowOff>98613</xdr:rowOff>
    </xdr:from>
    <xdr:to>
      <xdr:col>5</xdr:col>
      <xdr:colOff>269501</xdr:colOff>
      <xdr:row>3</xdr:row>
      <xdr:rowOff>70038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69" y="98613"/>
          <a:ext cx="2168338" cy="87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1314450</xdr:colOff>
      <xdr:row>25</xdr:row>
      <xdr:rowOff>0</xdr:rowOff>
    </xdr:from>
    <xdr:to>
      <xdr:col>1</xdr:col>
      <xdr:colOff>415738</xdr:colOff>
      <xdr:row>27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EF9C68DF-6CCD-40E2-9A61-86E7564E1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14450" y="6592421"/>
          <a:ext cx="2911288" cy="93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1</xdr:row>
      <xdr:rowOff>47625</xdr:rowOff>
    </xdr:from>
    <xdr:to>
      <xdr:col>5</xdr:col>
      <xdr:colOff>847725</xdr:colOff>
      <xdr:row>4</xdr:row>
      <xdr:rowOff>19050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7DA7C775-93AC-4596-8864-4E36385F5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3524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1552575</xdr:colOff>
      <xdr:row>25</xdr:row>
      <xdr:rowOff>247650</xdr:rowOff>
    </xdr:from>
    <xdr:to>
      <xdr:col>2</xdr:col>
      <xdr:colOff>66675</xdr:colOff>
      <xdr:row>27</xdr:row>
      <xdr:rowOff>285750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D63AAC6C-6176-49A1-B3AB-E63949B41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52575" y="6953250"/>
          <a:ext cx="29051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3781425</xdr:colOff>
      <xdr:row>0</xdr:row>
      <xdr:rowOff>266700</xdr:rowOff>
    </xdr:from>
    <xdr:to>
      <xdr:col>5</xdr:col>
      <xdr:colOff>1028700</xdr:colOff>
      <xdr:row>2</xdr:row>
      <xdr:rowOff>123825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E1DE89E3-C9B4-4B04-9716-4E0CAA52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266700"/>
          <a:ext cx="33147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</xdr:colOff>
      <xdr:row>0</xdr:row>
      <xdr:rowOff>257175</xdr:rowOff>
    </xdr:from>
    <xdr:to>
      <xdr:col>7</xdr:col>
      <xdr:colOff>247650</xdr:colOff>
      <xdr:row>2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1B7DDA5-A1E0-465E-8BC6-BBA288322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257175"/>
          <a:ext cx="33147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2343150</xdr:colOff>
      <xdr:row>25</xdr:row>
      <xdr:rowOff>0</xdr:rowOff>
    </xdr:from>
    <xdr:to>
      <xdr:col>2</xdr:col>
      <xdr:colOff>47625</xdr:colOff>
      <xdr:row>27</xdr:row>
      <xdr:rowOff>104775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4B534F9D-01D6-4F7B-98B0-8E8B7244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343150" y="6619875"/>
          <a:ext cx="2438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0</xdr:row>
      <xdr:rowOff>257175</xdr:rowOff>
    </xdr:from>
    <xdr:to>
      <xdr:col>5</xdr:col>
      <xdr:colOff>266700</xdr:colOff>
      <xdr:row>3</xdr:row>
      <xdr:rowOff>114300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6E11154A-0B02-42DF-9222-CE0F6CD3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257175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644525</xdr:colOff>
      <xdr:row>1</xdr:row>
      <xdr:rowOff>28575</xdr:rowOff>
    </xdr:from>
    <xdr:to>
      <xdr:col>9</xdr:col>
      <xdr:colOff>323850</xdr:colOff>
      <xdr:row>2</xdr:row>
      <xdr:rowOff>206375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A39A812A-7F8C-49F5-AA23-0EA29E92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5900" y="330200"/>
          <a:ext cx="3346450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127000</xdr:colOff>
      <xdr:row>0</xdr:row>
      <xdr:rowOff>276225</xdr:rowOff>
    </xdr:from>
    <xdr:to>
      <xdr:col>7</xdr:col>
      <xdr:colOff>812800</xdr:colOff>
      <xdr:row>3</xdr:row>
      <xdr:rowOff>161925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0AEFBA42-C0F9-4C5B-B0BA-45773F6A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0750" y="276225"/>
          <a:ext cx="19081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showGridLines="0" view="pageBreakPreview" topLeftCell="A2" zoomScale="80" zoomScaleNormal="115" zoomScaleSheetLayoutView="80" workbookViewId="0">
      <selection activeCell="O37" sqref="O37"/>
    </sheetView>
  </sheetViews>
  <sheetFormatPr defaultColWidth="9" defaultRowHeight="24" customHeight="1"/>
  <cols>
    <col min="1" max="1" width="36" style="51" customWidth="1"/>
    <col min="2" max="2" width="2.75" style="51" customWidth="1"/>
    <col min="3" max="3" width="1.625" style="51" customWidth="1"/>
    <col min="4" max="4" width="7" style="51" customWidth="1"/>
    <col min="5" max="5" width="0.625" style="58" customWidth="1"/>
    <col min="6" max="6" width="13.375" style="59" customWidth="1"/>
    <col min="7" max="7" width="0.625" style="59" customWidth="1"/>
    <col min="8" max="8" width="13.375" style="59" customWidth="1"/>
    <col min="9" max="9" width="0.625" style="59" customWidth="1"/>
    <col min="10" max="10" width="13.375" style="59" customWidth="1"/>
    <col min="11" max="11" width="0.625" style="59" customWidth="1"/>
    <col min="12" max="12" width="13.375" style="59" customWidth="1"/>
    <col min="13" max="13" width="0.5" style="51" customWidth="1"/>
    <col min="14" max="14" width="10.125" style="51" bestFit="1" customWidth="1"/>
    <col min="15" max="19" width="9" style="51"/>
    <col min="20" max="20" width="11.375" style="51" bestFit="1" customWidth="1"/>
    <col min="21" max="16384" width="9" style="51"/>
  </cols>
  <sheetData>
    <row r="1" spans="1:17" s="47" customFormat="1" ht="24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76"/>
      <c r="N1" s="46"/>
      <c r="O1" s="46"/>
      <c r="P1" s="46"/>
      <c r="Q1" s="46"/>
    </row>
    <row r="2" spans="1:17" s="47" customFormat="1" ht="24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76"/>
      <c r="N2" s="46"/>
      <c r="O2" s="46"/>
      <c r="P2" s="46"/>
      <c r="Q2" s="46"/>
    </row>
    <row r="3" spans="1:17" s="47" customFormat="1" ht="24" customHeight="1">
      <c r="A3" s="2" t="s">
        <v>156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6"/>
      <c r="N3" s="46"/>
      <c r="O3" s="46"/>
      <c r="P3" s="46"/>
      <c r="Q3" s="46"/>
    </row>
    <row r="4" spans="1:17" s="47" customFormat="1" ht="24" customHeight="1">
      <c r="B4" s="48"/>
      <c r="C4" s="48"/>
      <c r="D4" s="48"/>
      <c r="E4" s="49"/>
      <c r="F4" s="75"/>
      <c r="G4" s="75"/>
      <c r="H4" s="75"/>
      <c r="I4" s="75"/>
      <c r="J4" s="75"/>
      <c r="K4" s="75"/>
      <c r="L4" s="91" t="s">
        <v>77</v>
      </c>
      <c r="M4" s="50"/>
      <c r="N4" s="46"/>
      <c r="O4" s="46"/>
      <c r="P4" s="46"/>
      <c r="Q4" s="46"/>
    </row>
    <row r="5" spans="1:17" s="47" customFormat="1" ht="24" customHeight="1">
      <c r="A5" s="48"/>
      <c r="B5" s="48"/>
      <c r="C5" s="48"/>
      <c r="D5" s="48"/>
      <c r="E5" s="49"/>
      <c r="F5" s="153" t="s">
        <v>2</v>
      </c>
      <c r="G5" s="153"/>
      <c r="H5" s="153"/>
      <c r="I5" s="75"/>
      <c r="J5" s="153" t="s">
        <v>3</v>
      </c>
      <c r="K5" s="153"/>
      <c r="L5" s="153"/>
    </row>
    <row r="6" spans="1:17" ht="24" customHeight="1">
      <c r="D6" s="52" t="s">
        <v>4</v>
      </c>
      <c r="E6" s="53"/>
      <c r="F6" s="7" t="s">
        <v>157</v>
      </c>
      <c r="G6" s="54"/>
      <c r="H6" s="7" t="s">
        <v>134</v>
      </c>
      <c r="I6" s="55"/>
      <c r="J6" s="7" t="str">
        <f>F6</f>
        <v>31 ธันวาคม 2563</v>
      </c>
      <c r="K6" s="54"/>
      <c r="L6" s="7" t="str">
        <f>H6</f>
        <v>31 ธันวาคม 2562</v>
      </c>
      <c r="M6" s="56"/>
    </row>
    <row r="7" spans="1:17" ht="24" customHeight="1">
      <c r="A7" s="57" t="s">
        <v>5</v>
      </c>
    </row>
    <row r="8" spans="1:17" ht="24" customHeight="1">
      <c r="A8" s="51" t="s">
        <v>6</v>
      </c>
      <c r="D8" s="60" t="s">
        <v>155</v>
      </c>
      <c r="E8" s="61"/>
      <c r="F8" s="62">
        <v>221568415</v>
      </c>
      <c r="G8" s="63"/>
      <c r="H8" s="62">
        <v>101512582</v>
      </c>
      <c r="I8" s="63"/>
      <c r="J8" s="62">
        <v>203539871</v>
      </c>
      <c r="K8" s="63"/>
      <c r="L8" s="62">
        <v>76595803</v>
      </c>
      <c r="M8" s="63"/>
    </row>
    <row r="9" spans="1:17" ht="24" customHeight="1">
      <c r="A9" s="51" t="s">
        <v>84</v>
      </c>
      <c r="D9" s="60">
        <v>7</v>
      </c>
      <c r="E9" s="61"/>
      <c r="F9" s="62">
        <v>282415413</v>
      </c>
      <c r="G9" s="64"/>
      <c r="H9" s="62">
        <v>142228011</v>
      </c>
      <c r="I9" s="64"/>
      <c r="J9" s="63">
        <v>282415413</v>
      </c>
      <c r="K9" s="64"/>
      <c r="L9" s="63">
        <v>142228011</v>
      </c>
      <c r="M9" s="63"/>
    </row>
    <row r="10" spans="1:17" ht="24" customHeight="1">
      <c r="A10" s="51" t="s">
        <v>85</v>
      </c>
      <c r="D10" s="60">
        <v>8</v>
      </c>
      <c r="E10" s="61"/>
      <c r="F10" s="64">
        <v>3759476374</v>
      </c>
      <c r="G10" s="64"/>
      <c r="H10" s="64">
        <v>2558517795</v>
      </c>
      <c r="I10" s="64"/>
      <c r="J10" s="64">
        <v>3759476374</v>
      </c>
      <c r="K10" s="64"/>
      <c r="L10" s="64">
        <v>2558517795</v>
      </c>
      <c r="M10" s="63"/>
    </row>
    <row r="11" spans="1:17" ht="24" customHeight="1">
      <c r="A11" s="65" t="s">
        <v>136</v>
      </c>
      <c r="E11" s="51"/>
      <c r="F11" s="64">
        <v>11734334</v>
      </c>
      <c r="G11" s="64"/>
      <c r="H11" s="64">
        <v>1542530</v>
      </c>
      <c r="I11" s="64"/>
      <c r="J11" s="64">
        <v>11734334</v>
      </c>
      <c r="K11" s="64"/>
      <c r="L11" s="64">
        <v>1542530</v>
      </c>
      <c r="M11" s="63"/>
    </row>
    <row r="12" spans="1:17" ht="24" customHeight="1">
      <c r="A12" s="65" t="s">
        <v>185</v>
      </c>
      <c r="D12" s="60">
        <v>9</v>
      </c>
      <c r="E12" s="51"/>
      <c r="F12" s="64">
        <v>685760</v>
      </c>
      <c r="G12" s="64"/>
      <c r="H12" s="64">
        <v>0</v>
      </c>
      <c r="I12" s="64"/>
      <c r="J12" s="64">
        <v>685760</v>
      </c>
      <c r="K12" s="64"/>
      <c r="L12" s="64">
        <v>0</v>
      </c>
      <c r="M12" s="63"/>
    </row>
    <row r="13" spans="1:17" ht="24" customHeight="1">
      <c r="A13" s="51" t="s">
        <v>86</v>
      </c>
      <c r="D13" s="60">
        <v>10</v>
      </c>
      <c r="E13" s="61"/>
      <c r="F13" s="64">
        <v>707618483</v>
      </c>
      <c r="G13" s="64"/>
      <c r="H13" s="64">
        <v>781523326</v>
      </c>
      <c r="I13" s="64"/>
      <c r="J13" s="64">
        <v>707618483</v>
      </c>
      <c r="K13" s="64"/>
      <c r="L13" s="64">
        <v>781523326</v>
      </c>
      <c r="M13" s="64"/>
    </row>
    <row r="14" spans="1:17" ht="24" customHeight="1">
      <c r="A14" s="51" t="s">
        <v>112</v>
      </c>
      <c r="D14" s="60"/>
      <c r="E14" s="61"/>
      <c r="F14" s="64">
        <v>642016</v>
      </c>
      <c r="G14" s="64"/>
      <c r="H14" s="64">
        <v>275307</v>
      </c>
      <c r="I14" s="64"/>
      <c r="J14" s="64">
        <v>642016</v>
      </c>
      <c r="K14" s="64"/>
      <c r="L14" s="64">
        <v>275307</v>
      </c>
      <c r="M14" s="64"/>
    </row>
    <row r="15" spans="1:17" ht="24" customHeight="1">
      <c r="A15" s="51" t="s">
        <v>130</v>
      </c>
      <c r="D15" s="60">
        <v>11</v>
      </c>
      <c r="E15" s="61"/>
      <c r="F15" s="64">
        <v>121190346</v>
      </c>
      <c r="G15" s="64"/>
      <c r="H15" s="64">
        <v>116410684</v>
      </c>
      <c r="I15" s="64"/>
      <c r="J15" s="64">
        <v>113162491</v>
      </c>
      <c r="K15" s="64"/>
      <c r="L15" s="64">
        <v>113162491</v>
      </c>
      <c r="M15" s="64"/>
    </row>
    <row r="16" spans="1:17" ht="24" customHeight="1">
      <c r="A16" s="51" t="s">
        <v>87</v>
      </c>
      <c r="D16" s="60">
        <v>13</v>
      </c>
      <c r="E16" s="61"/>
      <c r="F16" s="63">
        <v>99569126</v>
      </c>
      <c r="G16" s="63"/>
      <c r="H16" s="63">
        <v>69723616</v>
      </c>
      <c r="I16" s="63"/>
      <c r="J16" s="63">
        <v>99569126</v>
      </c>
      <c r="K16" s="63"/>
      <c r="L16" s="63">
        <v>69723616</v>
      </c>
      <c r="M16" s="63"/>
    </row>
    <row r="17" spans="1:13" ht="24" customHeight="1">
      <c r="A17" s="51" t="s">
        <v>137</v>
      </c>
      <c r="D17" s="69">
        <v>14.1</v>
      </c>
      <c r="E17" s="61"/>
      <c r="F17" s="63">
        <v>279359808</v>
      </c>
      <c r="G17" s="63"/>
      <c r="H17" s="63">
        <v>0</v>
      </c>
      <c r="I17" s="63"/>
      <c r="J17" s="63">
        <v>278303212</v>
      </c>
      <c r="K17" s="63"/>
      <c r="L17" s="63">
        <v>0</v>
      </c>
      <c r="M17" s="63"/>
    </row>
    <row r="18" spans="1:13" ht="24" customHeight="1">
      <c r="A18" s="51" t="s">
        <v>88</v>
      </c>
      <c r="D18" s="60">
        <v>15</v>
      </c>
      <c r="E18" s="61"/>
      <c r="F18" s="63">
        <v>214672070</v>
      </c>
      <c r="G18" s="63"/>
      <c r="H18" s="63">
        <v>246462968</v>
      </c>
      <c r="I18" s="63"/>
      <c r="J18" s="63">
        <v>214672070</v>
      </c>
      <c r="K18" s="63"/>
      <c r="L18" s="63">
        <v>246462968</v>
      </c>
      <c r="M18" s="63"/>
    </row>
    <row r="19" spans="1:13" ht="24" customHeight="1">
      <c r="A19" s="51" t="s">
        <v>7</v>
      </c>
      <c r="D19" s="69">
        <v>16.100000000000001</v>
      </c>
      <c r="E19" s="61"/>
      <c r="F19" s="63">
        <v>37428967</v>
      </c>
      <c r="G19" s="63"/>
      <c r="H19" s="63">
        <v>59625254</v>
      </c>
      <c r="I19" s="63"/>
      <c r="J19" s="63">
        <v>39977427</v>
      </c>
      <c r="K19" s="63"/>
      <c r="L19" s="63">
        <v>61446067</v>
      </c>
      <c r="M19" s="63"/>
    </row>
    <row r="20" spans="1:13" ht="24" customHeight="1">
      <c r="A20" s="51" t="s">
        <v>89</v>
      </c>
      <c r="D20" s="60">
        <v>17</v>
      </c>
      <c r="E20" s="61"/>
      <c r="F20" s="66">
        <v>210574772</v>
      </c>
      <c r="G20" s="67"/>
      <c r="H20" s="66">
        <v>199130279</v>
      </c>
      <c r="I20" s="67"/>
      <c r="J20" s="66">
        <v>208587456</v>
      </c>
      <c r="K20" s="67"/>
      <c r="L20" s="66">
        <v>200002208</v>
      </c>
      <c r="M20" s="63"/>
    </row>
    <row r="21" spans="1:13" ht="24" customHeight="1" thickBot="1">
      <c r="A21" s="57" t="s">
        <v>8</v>
      </c>
      <c r="E21" s="61"/>
      <c r="F21" s="68">
        <f>SUM(F8:F20)</f>
        <v>5946935884</v>
      </c>
      <c r="G21" s="64"/>
      <c r="H21" s="68">
        <f>SUM(H8:H20)</f>
        <v>4276952352</v>
      </c>
      <c r="I21" s="64"/>
      <c r="J21" s="68">
        <f>SUM(J8:J20)</f>
        <v>5920384033</v>
      </c>
      <c r="K21" s="64"/>
      <c r="L21" s="68">
        <f>SUM(L8:L20)</f>
        <v>4251480122</v>
      </c>
      <c r="M21" s="63"/>
    </row>
    <row r="22" spans="1:13" ht="24" customHeight="1" thickTop="1">
      <c r="A22" s="57" t="s">
        <v>12</v>
      </c>
      <c r="D22" s="58"/>
      <c r="F22" s="110"/>
      <c r="G22" s="110"/>
      <c r="H22" s="110"/>
      <c r="I22" s="110"/>
      <c r="J22" s="110"/>
      <c r="K22" s="110"/>
      <c r="L22" s="110"/>
      <c r="M22" s="48"/>
    </row>
    <row r="23" spans="1:13" ht="24" customHeight="1">
      <c r="A23" s="57" t="s">
        <v>13</v>
      </c>
      <c r="D23" s="58"/>
      <c r="F23" s="110"/>
      <c r="G23" s="110"/>
      <c r="H23" s="110"/>
      <c r="I23" s="110"/>
      <c r="J23" s="110"/>
      <c r="K23" s="110"/>
      <c r="L23" s="110"/>
      <c r="M23" s="48"/>
    </row>
    <row r="24" spans="1:13" ht="24" customHeight="1">
      <c r="A24" s="51" t="s">
        <v>131</v>
      </c>
      <c r="D24" s="60">
        <v>18</v>
      </c>
      <c r="F24" s="110">
        <v>350000000</v>
      </c>
      <c r="G24" s="110"/>
      <c r="H24" s="110">
        <v>50000000</v>
      </c>
      <c r="I24" s="110"/>
      <c r="J24" s="110">
        <v>350000000</v>
      </c>
      <c r="K24" s="110"/>
      <c r="L24" s="110">
        <v>50000000</v>
      </c>
      <c r="M24" s="48"/>
    </row>
    <row r="25" spans="1:13" ht="24" customHeight="1">
      <c r="A25" s="51" t="s">
        <v>90</v>
      </c>
      <c r="D25" s="60">
        <v>19</v>
      </c>
      <c r="F25" s="62">
        <v>303175543</v>
      </c>
      <c r="G25" s="62"/>
      <c r="H25" s="62">
        <v>662572829</v>
      </c>
      <c r="I25" s="62"/>
      <c r="J25" s="62">
        <v>303175543</v>
      </c>
      <c r="K25" s="62"/>
      <c r="L25" s="62">
        <v>662572829</v>
      </c>
      <c r="M25" s="62"/>
    </row>
    <row r="26" spans="1:13" ht="24" customHeight="1">
      <c r="A26" s="51" t="s">
        <v>14</v>
      </c>
      <c r="D26" s="60">
        <v>20</v>
      </c>
      <c r="F26" s="62">
        <v>1928433700</v>
      </c>
      <c r="G26" s="62"/>
      <c r="H26" s="62">
        <v>940532459</v>
      </c>
      <c r="I26" s="62"/>
      <c r="J26" s="62">
        <v>1928433700</v>
      </c>
      <c r="K26" s="62"/>
      <c r="L26" s="62">
        <v>940532459</v>
      </c>
      <c r="M26" s="62"/>
    </row>
    <row r="27" spans="1:13" ht="24" customHeight="1">
      <c r="A27" s="51" t="s">
        <v>186</v>
      </c>
      <c r="D27" s="60">
        <v>21</v>
      </c>
      <c r="F27" s="62">
        <v>278975449</v>
      </c>
      <c r="G27" s="62"/>
      <c r="H27" s="62">
        <v>0</v>
      </c>
      <c r="I27" s="62"/>
      <c r="J27" s="62">
        <v>278975449</v>
      </c>
      <c r="K27" s="62"/>
      <c r="L27" s="62">
        <v>0</v>
      </c>
      <c r="M27" s="62"/>
    </row>
    <row r="28" spans="1:13" ht="24" customHeight="1">
      <c r="A28" s="65" t="s">
        <v>148</v>
      </c>
      <c r="D28" s="60">
        <v>9</v>
      </c>
      <c r="F28" s="62">
        <v>23383873</v>
      </c>
      <c r="G28" s="62"/>
      <c r="H28" s="62">
        <v>19371381</v>
      </c>
      <c r="I28" s="62"/>
      <c r="J28" s="62">
        <v>23383873</v>
      </c>
      <c r="K28" s="62"/>
      <c r="L28" s="62">
        <v>19371381</v>
      </c>
      <c r="M28" s="62"/>
    </row>
    <row r="29" spans="1:13" ht="24" customHeight="1">
      <c r="A29" s="51" t="s">
        <v>138</v>
      </c>
      <c r="D29" s="60">
        <v>22</v>
      </c>
      <c r="F29" s="62">
        <v>32582413</v>
      </c>
      <c r="G29" s="62"/>
      <c r="H29" s="62">
        <v>0</v>
      </c>
      <c r="I29" s="62"/>
      <c r="J29" s="62">
        <v>32582413</v>
      </c>
      <c r="K29" s="62"/>
      <c r="L29" s="62">
        <v>0</v>
      </c>
      <c r="M29" s="62"/>
    </row>
    <row r="30" spans="1:13" ht="24" customHeight="1">
      <c r="A30" s="51" t="s">
        <v>129</v>
      </c>
      <c r="D30" s="60">
        <v>23</v>
      </c>
      <c r="F30" s="62">
        <v>73313868</v>
      </c>
      <c r="G30" s="62"/>
      <c r="H30" s="62">
        <v>64492736</v>
      </c>
      <c r="I30" s="62"/>
      <c r="J30" s="62">
        <v>70340228</v>
      </c>
      <c r="K30" s="62"/>
      <c r="L30" s="62">
        <v>62648911</v>
      </c>
      <c r="M30" s="62"/>
    </row>
    <row r="31" spans="1:13" ht="24" customHeight="1">
      <c r="A31" s="51" t="s">
        <v>15</v>
      </c>
      <c r="D31" s="60">
        <v>24</v>
      </c>
      <c r="F31" s="62">
        <v>1438802</v>
      </c>
      <c r="G31" s="62"/>
      <c r="H31" s="62">
        <v>1438802</v>
      </c>
      <c r="I31" s="62"/>
      <c r="J31" s="62">
        <v>1438802</v>
      </c>
      <c r="K31" s="62"/>
      <c r="L31" s="62">
        <v>1438802</v>
      </c>
      <c r="M31" s="62"/>
    </row>
    <row r="32" spans="1:13" ht="24" customHeight="1">
      <c r="A32" s="51" t="s">
        <v>139</v>
      </c>
      <c r="D32" s="69">
        <v>14.2</v>
      </c>
      <c r="F32" s="67">
        <v>180216447</v>
      </c>
      <c r="G32" s="62"/>
      <c r="H32" s="62">
        <v>0</v>
      </c>
      <c r="I32" s="62"/>
      <c r="J32" s="62">
        <v>179148243</v>
      </c>
      <c r="K32" s="62"/>
      <c r="L32" s="62">
        <v>0</v>
      </c>
      <c r="M32" s="62"/>
    </row>
    <row r="33" spans="1:17" ht="24" customHeight="1">
      <c r="A33" s="51" t="s">
        <v>16</v>
      </c>
      <c r="D33" s="60">
        <v>25</v>
      </c>
      <c r="E33" s="61"/>
      <c r="F33" s="114">
        <v>344251730</v>
      </c>
      <c r="G33" s="67"/>
      <c r="H33" s="66">
        <v>189295347</v>
      </c>
      <c r="I33" s="67"/>
      <c r="J33" s="66">
        <v>336932971</v>
      </c>
      <c r="K33" s="67"/>
      <c r="L33" s="66">
        <v>186755139</v>
      </c>
      <c r="M33" s="62"/>
    </row>
    <row r="34" spans="1:17" ht="24" customHeight="1">
      <c r="A34" s="57" t="s">
        <v>17</v>
      </c>
      <c r="D34" s="60"/>
      <c r="E34" s="61"/>
      <c r="F34" s="70">
        <f>SUM(F24:F33)</f>
        <v>3515771825</v>
      </c>
      <c r="G34" s="64"/>
      <c r="H34" s="70">
        <f>SUM(H24:H33)</f>
        <v>1927703554</v>
      </c>
      <c r="I34" s="64"/>
      <c r="J34" s="70">
        <f>SUM(J24:J33)</f>
        <v>3504411222</v>
      </c>
      <c r="K34" s="64"/>
      <c r="L34" s="70">
        <f>SUM(L24:L33)</f>
        <v>1923319521</v>
      </c>
      <c r="M34" s="63"/>
    </row>
    <row r="35" spans="1:17" ht="24" customHeight="1">
      <c r="D35" s="60"/>
      <c r="E35" s="61"/>
    </row>
    <row r="36" spans="1:17" ht="24" customHeight="1">
      <c r="A36" s="51" t="s">
        <v>9</v>
      </c>
      <c r="D36" s="60"/>
      <c r="E36" s="61"/>
    </row>
    <row r="37" spans="1:17" s="47" customFormat="1" ht="24" customHeight="1">
      <c r="A37" s="46" t="s">
        <v>10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7" s="47" customFormat="1" ht="24" customHeight="1">
      <c r="A38" s="46" t="s">
        <v>11</v>
      </c>
      <c r="B38" s="46"/>
      <c r="C38" s="46"/>
      <c r="D38" s="46"/>
      <c r="E38" s="71"/>
      <c r="F38" s="72"/>
      <c r="G38" s="72"/>
      <c r="H38" s="72"/>
      <c r="I38" s="72"/>
      <c r="J38" s="72"/>
      <c r="K38" s="72"/>
      <c r="L38" s="72"/>
      <c r="M38" s="46"/>
    </row>
    <row r="39" spans="1:17" s="47" customFormat="1" ht="24" customHeight="1">
      <c r="A39" s="2" t="s">
        <v>156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76"/>
      <c r="N39" s="46"/>
      <c r="O39" s="46"/>
      <c r="P39" s="46"/>
      <c r="Q39" s="46"/>
    </row>
    <row r="40" spans="1:17" s="47" customFormat="1" ht="24" customHeight="1">
      <c r="B40" s="48"/>
      <c r="C40" s="48"/>
      <c r="D40" s="48"/>
      <c r="E40" s="93"/>
      <c r="F40" s="75"/>
      <c r="G40" s="75"/>
      <c r="H40" s="75"/>
      <c r="I40" s="75"/>
      <c r="J40" s="75"/>
      <c r="K40" s="75"/>
      <c r="L40" s="91" t="s">
        <v>77</v>
      </c>
      <c r="M40" s="50"/>
      <c r="N40" s="46"/>
      <c r="O40" s="46"/>
      <c r="P40" s="46"/>
      <c r="Q40" s="46"/>
    </row>
    <row r="41" spans="1:17" s="47" customFormat="1" ht="24" customHeight="1">
      <c r="A41" s="48"/>
      <c r="B41" s="48"/>
      <c r="C41" s="48"/>
      <c r="D41" s="48"/>
      <c r="E41" s="93"/>
      <c r="F41" s="153" t="s">
        <v>2</v>
      </c>
      <c r="G41" s="153"/>
      <c r="H41" s="153"/>
      <c r="I41" s="75"/>
      <c r="J41" s="153" t="s">
        <v>3</v>
      </c>
      <c r="K41" s="153"/>
      <c r="L41" s="153"/>
    </row>
    <row r="42" spans="1:17" ht="24" customHeight="1">
      <c r="D42" s="52" t="s">
        <v>4</v>
      </c>
      <c r="E42" s="53"/>
      <c r="F42" s="7" t="s">
        <v>157</v>
      </c>
      <c r="G42" s="54"/>
      <c r="H42" s="7" t="s">
        <v>134</v>
      </c>
      <c r="I42" s="55"/>
      <c r="J42" s="7" t="str">
        <f>F42</f>
        <v>31 ธันวาคม 2563</v>
      </c>
      <c r="K42" s="54"/>
      <c r="L42" s="7" t="str">
        <f>H42</f>
        <v>31 ธันวาคม 2562</v>
      </c>
      <c r="M42" s="56"/>
    </row>
    <row r="43" spans="1:17" ht="24" customHeight="1">
      <c r="A43" s="57" t="s">
        <v>18</v>
      </c>
      <c r="D43" s="60"/>
      <c r="E43" s="61"/>
      <c r="F43" s="63"/>
      <c r="G43" s="63"/>
      <c r="H43" s="63"/>
      <c r="I43" s="63"/>
      <c r="J43" s="63"/>
      <c r="K43" s="63"/>
      <c r="L43" s="63"/>
      <c r="M43" s="63"/>
    </row>
    <row r="44" spans="1:17" ht="24" customHeight="1">
      <c r="A44" s="51" t="s">
        <v>113</v>
      </c>
      <c r="D44" s="60"/>
      <c r="E44" s="61"/>
      <c r="F44" s="63"/>
      <c r="G44" s="63"/>
      <c r="H44" s="63"/>
      <c r="I44" s="63"/>
      <c r="J44" s="63"/>
      <c r="K44" s="63"/>
      <c r="L44" s="63"/>
      <c r="M44" s="63"/>
    </row>
    <row r="45" spans="1:17" ht="24" customHeight="1">
      <c r="A45" s="51" t="s">
        <v>121</v>
      </c>
      <c r="D45" s="60"/>
      <c r="E45" s="61"/>
      <c r="F45" s="63"/>
      <c r="G45" s="63"/>
      <c r="H45" s="63"/>
      <c r="I45" s="63"/>
      <c r="J45" s="63"/>
      <c r="K45" s="63"/>
      <c r="L45" s="63"/>
      <c r="M45" s="63"/>
    </row>
    <row r="46" spans="1:17" ht="24" customHeight="1">
      <c r="A46" s="51" t="s">
        <v>122</v>
      </c>
      <c r="D46" s="60"/>
      <c r="E46" s="61"/>
      <c r="F46" s="63">
        <v>930244840</v>
      </c>
      <c r="G46" s="63"/>
      <c r="H46" s="63">
        <v>930244840</v>
      </c>
      <c r="I46" s="63"/>
      <c r="J46" s="63">
        <v>930244840</v>
      </c>
      <c r="K46" s="63"/>
      <c r="L46" s="63">
        <v>930244840</v>
      </c>
      <c r="M46" s="63"/>
    </row>
    <row r="47" spans="1:17" ht="24" customHeight="1">
      <c r="A47" s="51" t="s">
        <v>19</v>
      </c>
      <c r="D47" s="69"/>
      <c r="E47" s="61"/>
      <c r="F47" s="63">
        <v>620892885</v>
      </c>
      <c r="G47" s="63"/>
      <c r="H47" s="63">
        <v>620892885</v>
      </c>
      <c r="I47" s="63"/>
      <c r="J47" s="63">
        <v>620892885</v>
      </c>
      <c r="K47" s="63"/>
      <c r="L47" s="63">
        <v>620892885</v>
      </c>
      <c r="M47" s="63"/>
    </row>
    <row r="48" spans="1:17" ht="24" customHeight="1">
      <c r="A48" s="51" t="s">
        <v>20</v>
      </c>
      <c r="D48" s="60"/>
      <c r="E48" s="61"/>
      <c r="F48" s="63">
        <v>322946</v>
      </c>
      <c r="G48" s="63"/>
      <c r="H48" s="63">
        <v>322946</v>
      </c>
      <c r="I48" s="63"/>
      <c r="J48" s="63">
        <v>322946</v>
      </c>
      <c r="K48" s="63"/>
      <c r="L48" s="63">
        <v>322946</v>
      </c>
      <c r="M48" s="63"/>
    </row>
    <row r="49" spans="1:13" ht="24" customHeight="1">
      <c r="A49" s="51" t="s">
        <v>114</v>
      </c>
      <c r="D49" s="60"/>
      <c r="E49" s="61"/>
      <c r="F49" s="63"/>
      <c r="G49" s="63"/>
      <c r="H49" s="63"/>
      <c r="I49" s="63"/>
      <c r="J49" s="63"/>
      <c r="K49" s="63"/>
      <c r="L49" s="63"/>
      <c r="M49" s="63"/>
    </row>
    <row r="50" spans="1:13" ht="24" customHeight="1">
      <c r="A50" s="51" t="s">
        <v>115</v>
      </c>
      <c r="D50" s="60"/>
      <c r="E50" s="61"/>
      <c r="F50" s="63">
        <v>-251580</v>
      </c>
      <c r="G50" s="63"/>
      <c r="H50" s="63">
        <v>-251580</v>
      </c>
      <c r="I50" s="62"/>
      <c r="J50" s="63">
        <v>0</v>
      </c>
      <c r="K50" s="62"/>
      <c r="L50" s="63">
        <v>0</v>
      </c>
      <c r="M50" s="63"/>
    </row>
    <row r="51" spans="1:13" ht="24" customHeight="1">
      <c r="A51" s="51" t="s">
        <v>21</v>
      </c>
      <c r="D51" s="60"/>
      <c r="E51" s="61"/>
      <c r="F51" s="63"/>
      <c r="G51" s="63"/>
      <c r="H51" s="63"/>
      <c r="I51" s="63"/>
      <c r="J51" s="63"/>
      <c r="K51" s="63"/>
      <c r="L51" s="63"/>
      <c r="M51" s="63"/>
    </row>
    <row r="52" spans="1:13" ht="24" customHeight="1">
      <c r="A52" s="51" t="s">
        <v>65</v>
      </c>
      <c r="D52" s="60">
        <v>26</v>
      </c>
      <c r="E52" s="61"/>
      <c r="F52" s="63">
        <v>83019059</v>
      </c>
      <c r="G52" s="63"/>
      <c r="H52" s="63">
        <v>78640769</v>
      </c>
      <c r="I52" s="63"/>
      <c r="J52" s="63">
        <v>83019059</v>
      </c>
      <c r="K52" s="63"/>
      <c r="L52" s="63">
        <v>78640769</v>
      </c>
      <c r="M52" s="63"/>
    </row>
    <row r="53" spans="1:13" ht="24" customHeight="1">
      <c r="A53" s="51" t="s">
        <v>22</v>
      </c>
      <c r="D53" s="60"/>
      <c r="E53" s="61"/>
      <c r="F53" s="64">
        <v>803461496</v>
      </c>
      <c r="G53" s="64"/>
      <c r="H53" s="64">
        <v>725419484</v>
      </c>
      <c r="I53" s="64"/>
      <c r="J53" s="64">
        <v>781246681</v>
      </c>
      <c r="K53" s="64"/>
      <c r="L53" s="64">
        <v>698059161</v>
      </c>
      <c r="M53" s="64"/>
    </row>
    <row r="54" spans="1:13" ht="24" customHeight="1">
      <c r="A54" s="51" t="s">
        <v>69</v>
      </c>
      <c r="D54" s="60"/>
      <c r="E54" s="61"/>
      <c r="F54" s="64"/>
      <c r="G54" s="64"/>
      <c r="H54" s="64"/>
      <c r="I54" s="64"/>
      <c r="J54" s="64"/>
      <c r="K54" s="64"/>
      <c r="L54" s="64"/>
      <c r="M54" s="64"/>
    </row>
    <row r="55" spans="1:13" ht="24" customHeight="1">
      <c r="A55" s="51" t="s">
        <v>140</v>
      </c>
      <c r="D55" s="60"/>
      <c r="E55" s="61"/>
      <c r="F55" s="64"/>
      <c r="G55" s="64"/>
      <c r="H55" s="64"/>
      <c r="I55" s="64"/>
      <c r="J55" s="64"/>
      <c r="K55" s="64"/>
      <c r="L55" s="64"/>
      <c r="M55" s="64"/>
    </row>
    <row r="56" spans="1:13" ht="24" customHeight="1">
      <c r="A56" s="51" t="s">
        <v>141</v>
      </c>
      <c r="D56" s="60"/>
      <c r="E56" s="61"/>
      <c r="F56" s="64">
        <v>-7158957</v>
      </c>
      <c r="G56" s="64"/>
      <c r="H56" s="64">
        <v>-6772407</v>
      </c>
      <c r="I56" s="64"/>
      <c r="J56" s="64">
        <v>0</v>
      </c>
      <c r="K56" s="64"/>
      <c r="L56" s="64">
        <v>0</v>
      </c>
      <c r="M56" s="64"/>
    </row>
    <row r="57" spans="1:13" ht="24" customHeight="1">
      <c r="A57" s="51" t="s">
        <v>188</v>
      </c>
      <c r="D57" s="60"/>
      <c r="E57" s="61"/>
      <c r="F57" s="64"/>
      <c r="G57" s="64"/>
      <c r="H57" s="64"/>
      <c r="I57" s="64"/>
      <c r="J57" s="64"/>
      <c r="K57" s="64"/>
      <c r="L57" s="64"/>
      <c r="M57" s="64"/>
    </row>
    <row r="58" spans="1:13" ht="24" customHeight="1">
      <c r="A58" s="51" t="s">
        <v>201</v>
      </c>
      <c r="D58" s="60"/>
      <c r="E58" s="61"/>
      <c r="F58" s="70">
        <v>246400</v>
      </c>
      <c r="G58" s="64"/>
      <c r="H58" s="70">
        <v>0</v>
      </c>
      <c r="I58" s="64"/>
      <c r="J58" s="70">
        <v>246400</v>
      </c>
      <c r="K58" s="64"/>
      <c r="L58" s="70">
        <v>0</v>
      </c>
      <c r="M58" s="64"/>
    </row>
    <row r="59" spans="1:13" ht="24" customHeight="1">
      <c r="A59" s="51" t="s">
        <v>23</v>
      </c>
      <c r="D59" s="60"/>
      <c r="E59" s="61"/>
      <c r="F59" s="64">
        <f>SUM(F46:F58)</f>
        <v>2430777089</v>
      </c>
      <c r="G59" s="64">
        <f>SUM(G46:G56)</f>
        <v>0</v>
      </c>
      <c r="H59" s="64">
        <f>SUM(H46:H58)</f>
        <v>2348496937</v>
      </c>
      <c r="I59" s="64"/>
      <c r="J59" s="64">
        <f>SUM(J46:J58)</f>
        <v>2415972811</v>
      </c>
      <c r="K59" s="64"/>
      <c r="L59" s="64">
        <f>SUM(L46:L58)</f>
        <v>2328160601</v>
      </c>
      <c r="M59" s="64"/>
    </row>
    <row r="60" spans="1:13" ht="24" customHeight="1">
      <c r="A60" s="51" t="s">
        <v>24</v>
      </c>
      <c r="D60" s="60"/>
      <c r="E60" s="61"/>
      <c r="F60" s="11">
        <v>386970</v>
      </c>
      <c r="G60" s="64"/>
      <c r="H60" s="11">
        <v>751861</v>
      </c>
      <c r="I60" s="64"/>
      <c r="J60" s="11">
        <v>0</v>
      </c>
      <c r="K60" s="63"/>
      <c r="L60" s="11">
        <v>0</v>
      </c>
      <c r="M60" s="64"/>
    </row>
    <row r="61" spans="1:13" ht="24" customHeight="1">
      <c r="A61" s="57" t="s">
        <v>25</v>
      </c>
      <c r="D61" s="60"/>
      <c r="E61" s="61"/>
      <c r="F61" s="73">
        <f>SUM(F59:F60)</f>
        <v>2431164059</v>
      </c>
      <c r="G61" s="64"/>
      <c r="H61" s="73">
        <f>SUM(H59:H60)</f>
        <v>2349248798</v>
      </c>
      <c r="I61" s="64"/>
      <c r="J61" s="73">
        <f>SUM(J59:J60)</f>
        <v>2415972811</v>
      </c>
      <c r="K61" s="64"/>
      <c r="L61" s="73">
        <f>SUM(L59:L60)</f>
        <v>2328160601</v>
      </c>
      <c r="M61" s="63"/>
    </row>
    <row r="62" spans="1:13" ht="24" customHeight="1" thickBot="1">
      <c r="A62" s="57" t="s">
        <v>26</v>
      </c>
      <c r="D62" s="60"/>
      <c r="E62" s="61"/>
      <c r="F62" s="68">
        <f>F34+F61</f>
        <v>5946935884</v>
      </c>
      <c r="G62" s="64"/>
      <c r="H62" s="68">
        <f>H34+H61</f>
        <v>4276952352</v>
      </c>
      <c r="I62" s="64"/>
      <c r="J62" s="68">
        <f>J34+J61</f>
        <v>5920384033</v>
      </c>
      <c r="K62" s="64"/>
      <c r="L62" s="68">
        <f>L34+L61</f>
        <v>4251480122</v>
      </c>
      <c r="M62" s="63"/>
    </row>
    <row r="63" spans="1:13" ht="24" customHeight="1" thickTop="1">
      <c r="D63" s="60"/>
      <c r="E63" s="61"/>
      <c r="F63" s="63"/>
      <c r="G63" s="63"/>
      <c r="H63" s="63"/>
      <c r="I63" s="63"/>
      <c r="J63" s="63"/>
      <c r="K63" s="63"/>
      <c r="L63" s="63"/>
      <c r="M63" s="63"/>
    </row>
    <row r="64" spans="1:13" ht="24" customHeight="1">
      <c r="A64" s="51" t="s">
        <v>9</v>
      </c>
      <c r="D64" s="60"/>
      <c r="E64" s="61"/>
      <c r="F64" s="51"/>
      <c r="G64" s="51"/>
      <c r="H64" s="51"/>
      <c r="I64" s="51"/>
      <c r="J64" s="51"/>
      <c r="K64" s="51"/>
      <c r="L64" s="51"/>
    </row>
    <row r="65" spans="1:12" ht="24" customHeight="1">
      <c r="D65" s="60"/>
      <c r="E65" s="61"/>
      <c r="F65" s="51"/>
      <c r="G65" s="51"/>
      <c r="H65" s="51"/>
      <c r="I65" s="51"/>
      <c r="J65" s="51"/>
      <c r="K65" s="51"/>
      <c r="L65" s="51"/>
    </row>
    <row r="66" spans="1:12" ht="24" customHeight="1">
      <c r="D66" s="60"/>
      <c r="E66" s="61"/>
      <c r="F66" s="51"/>
      <c r="G66" s="51"/>
      <c r="H66" s="51"/>
      <c r="I66" s="51"/>
      <c r="J66" s="51"/>
      <c r="K66" s="51"/>
      <c r="L66" s="51"/>
    </row>
    <row r="67" spans="1:12" ht="24" customHeight="1">
      <c r="A67" s="92" t="s">
        <v>116</v>
      </c>
      <c r="B67" s="92"/>
      <c r="C67" s="60"/>
      <c r="D67" s="59"/>
      <c r="E67" s="12"/>
      <c r="F67" s="12"/>
      <c r="G67" s="90"/>
      <c r="H67" s="154" t="s">
        <v>116</v>
      </c>
      <c r="I67" s="154"/>
      <c r="J67" s="154"/>
      <c r="K67" s="154"/>
      <c r="L67" s="154"/>
    </row>
    <row r="68" spans="1:12" ht="24" customHeight="1">
      <c r="A68" s="152" t="s">
        <v>117</v>
      </c>
      <c r="B68" s="152"/>
      <c r="C68" s="60"/>
      <c r="D68" s="74"/>
      <c r="E68" s="5"/>
      <c r="F68" s="5"/>
      <c r="G68" s="155" t="s">
        <v>118</v>
      </c>
      <c r="H68" s="155"/>
      <c r="I68" s="155"/>
      <c r="J68" s="155"/>
      <c r="K68" s="155"/>
      <c r="L68" s="155"/>
    </row>
    <row r="69" spans="1:12" ht="24" customHeight="1">
      <c r="A69" s="152" t="s">
        <v>213</v>
      </c>
      <c r="B69" s="152"/>
      <c r="C69" s="60"/>
      <c r="D69" s="74"/>
      <c r="E69" s="5"/>
      <c r="F69" s="5"/>
      <c r="G69" s="155" t="s">
        <v>149</v>
      </c>
      <c r="H69" s="155"/>
      <c r="I69" s="155"/>
      <c r="J69" s="155"/>
      <c r="K69" s="155"/>
      <c r="L69" s="155"/>
    </row>
  </sheetData>
  <mergeCells count="9">
    <mergeCell ref="A69:B69"/>
    <mergeCell ref="F5:H5"/>
    <mergeCell ref="J5:L5"/>
    <mergeCell ref="J41:L41"/>
    <mergeCell ref="F41:H41"/>
    <mergeCell ref="A68:B68"/>
    <mergeCell ref="H67:L67"/>
    <mergeCell ref="G68:L68"/>
    <mergeCell ref="G69:L69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6"/>
  <sheetViews>
    <sheetView showGridLines="0" view="pageBreakPreview" topLeftCell="A2" zoomScale="86" zoomScaleNormal="100" zoomScaleSheetLayoutView="86" workbookViewId="0">
      <selection activeCell="H11" sqref="H11"/>
    </sheetView>
  </sheetViews>
  <sheetFormatPr defaultColWidth="9" defaultRowHeight="23.45" customHeight="1"/>
  <cols>
    <col min="1" max="1" width="47.75" style="1" customWidth="1"/>
    <col min="2" max="2" width="3" style="1" customWidth="1"/>
    <col min="3" max="3" width="2" style="1" customWidth="1"/>
    <col min="4" max="4" width="8.25" style="1" customWidth="1"/>
    <col min="5" max="5" width="1" style="8" customWidth="1"/>
    <col min="6" max="6" width="13.625" style="12" customWidth="1"/>
    <col min="7" max="7" width="1" style="12" customWidth="1"/>
    <col min="8" max="8" width="13.625" style="12" customWidth="1"/>
    <col min="9" max="9" width="1" style="8" customWidth="1"/>
    <col min="10" max="10" width="13.625" style="12" customWidth="1"/>
    <col min="11" max="11" width="1" style="1" customWidth="1"/>
    <col min="12" max="12" width="13.625" style="12" customWidth="1"/>
    <col min="13" max="13" width="1" style="1" customWidth="1"/>
    <col min="14" max="16" width="12.875" style="1" customWidth="1"/>
    <col min="17" max="17" width="9" style="109"/>
    <col min="18" max="18" width="11.375" style="1" bestFit="1" customWidth="1"/>
    <col min="19" max="19" width="10" style="1" bestFit="1" customWidth="1"/>
    <col min="20" max="20" width="11.375" style="1" bestFit="1" customWidth="1"/>
    <col min="21" max="16384" width="9" style="1"/>
  </cols>
  <sheetData>
    <row r="1" spans="1:17" s="4" customFormat="1" ht="23.45" customHeight="1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s="4" customFormat="1" ht="23.4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7" ht="23.45" customHeight="1">
      <c r="A3" s="2" t="s">
        <v>159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23.45" customHeight="1">
      <c r="A4" s="123"/>
      <c r="B4" s="123"/>
      <c r="C4" s="123"/>
      <c r="D4" s="4"/>
      <c r="E4" s="4"/>
      <c r="F4" s="123"/>
      <c r="G4" s="123"/>
      <c r="H4" s="123"/>
      <c r="I4" s="122"/>
      <c r="J4" s="124"/>
      <c r="K4" s="122"/>
      <c r="L4" s="125" t="s">
        <v>77</v>
      </c>
    </row>
    <row r="5" spans="1:17" ht="23.45" customHeight="1">
      <c r="A5" s="123"/>
      <c r="B5" s="123"/>
      <c r="C5" s="123"/>
      <c r="D5" s="4"/>
      <c r="E5" s="4"/>
      <c r="F5" s="156" t="s">
        <v>2</v>
      </c>
      <c r="G5" s="156"/>
      <c r="H5" s="156"/>
      <c r="I5" s="122"/>
      <c r="J5" s="156" t="s">
        <v>3</v>
      </c>
      <c r="K5" s="156"/>
      <c r="L5" s="156"/>
    </row>
    <row r="6" spans="1:17" ht="23.45" customHeight="1">
      <c r="D6" s="6" t="s">
        <v>4</v>
      </c>
      <c r="E6" s="1"/>
      <c r="F6" s="126">
        <v>2563</v>
      </c>
      <c r="G6" s="109"/>
      <c r="H6" s="126">
        <v>2562</v>
      </c>
      <c r="I6" s="109"/>
      <c r="J6" s="126">
        <v>2563</v>
      </c>
      <c r="K6" s="127"/>
      <c r="L6" s="126">
        <v>2562</v>
      </c>
    </row>
    <row r="7" spans="1:17" ht="23.45" customHeight="1">
      <c r="A7" s="128" t="s">
        <v>66</v>
      </c>
      <c r="D7" s="122"/>
      <c r="E7" s="1"/>
      <c r="F7" s="129"/>
      <c r="G7" s="109"/>
      <c r="H7" s="129"/>
      <c r="I7" s="109"/>
      <c r="J7" s="129"/>
      <c r="K7" s="127"/>
      <c r="L7" s="129"/>
    </row>
    <row r="8" spans="1:17" ht="23.45" customHeight="1">
      <c r="A8" s="128" t="s">
        <v>28</v>
      </c>
      <c r="E8" s="1"/>
      <c r="G8" s="1"/>
      <c r="I8" s="1"/>
      <c r="L8" s="130"/>
    </row>
    <row r="9" spans="1:17" ht="23.45" customHeight="1">
      <c r="A9" s="1" t="s">
        <v>91</v>
      </c>
      <c r="D9" s="9">
        <v>27</v>
      </c>
      <c r="E9" s="1"/>
      <c r="F9" s="131">
        <v>1314751682</v>
      </c>
      <c r="G9" s="132">
        <v>0</v>
      </c>
      <c r="H9" s="131">
        <v>914154999</v>
      </c>
      <c r="I9" s="132">
        <v>0</v>
      </c>
      <c r="J9" s="131">
        <v>1314751682</v>
      </c>
      <c r="K9" s="132">
        <v>0</v>
      </c>
      <c r="L9" s="131">
        <v>914154999</v>
      </c>
    </row>
    <row r="10" spans="1:17" ht="23.45" customHeight="1">
      <c r="A10" s="1" t="s">
        <v>92</v>
      </c>
      <c r="D10" s="9">
        <v>28</v>
      </c>
      <c r="E10" s="1"/>
      <c r="F10" s="131">
        <v>122787047</v>
      </c>
      <c r="G10" s="132">
        <v>0</v>
      </c>
      <c r="H10" s="131">
        <v>81389301</v>
      </c>
      <c r="I10" s="132">
        <v>0</v>
      </c>
      <c r="J10" s="131">
        <v>122717047</v>
      </c>
      <c r="K10" s="132">
        <v>0</v>
      </c>
      <c r="L10" s="131">
        <v>81389301</v>
      </c>
      <c r="Q10" s="1"/>
    </row>
    <row r="11" spans="1:17" ht="23.45" customHeight="1">
      <c r="A11" s="1" t="s">
        <v>175</v>
      </c>
      <c r="D11" s="9">
        <v>29</v>
      </c>
      <c r="E11" s="1"/>
      <c r="F11" s="131">
        <v>84768537</v>
      </c>
      <c r="G11" s="131">
        <v>0</v>
      </c>
      <c r="H11" s="131">
        <v>113268625</v>
      </c>
      <c r="I11" s="131">
        <v>0</v>
      </c>
      <c r="J11" s="131">
        <v>84633876</v>
      </c>
      <c r="K11" s="131">
        <v>0</v>
      </c>
      <c r="L11" s="131">
        <v>113004965</v>
      </c>
      <c r="Q11" s="1"/>
    </row>
    <row r="12" spans="1:17" ht="23.45" customHeight="1">
      <c r="A12" s="1" t="s">
        <v>189</v>
      </c>
      <c r="D12" s="9">
        <v>30</v>
      </c>
      <c r="E12" s="1"/>
      <c r="F12" s="131">
        <v>168833928</v>
      </c>
      <c r="G12" s="131">
        <v>0</v>
      </c>
      <c r="H12" s="131">
        <v>140555324</v>
      </c>
      <c r="I12" s="131">
        <v>0</v>
      </c>
      <c r="J12" s="131">
        <v>168833928</v>
      </c>
      <c r="K12" s="131">
        <v>0</v>
      </c>
      <c r="L12" s="131">
        <v>140555324</v>
      </c>
      <c r="Q12" s="1"/>
    </row>
    <row r="13" spans="1:17" ht="23.45" customHeight="1">
      <c r="A13" s="1" t="s">
        <v>142</v>
      </c>
      <c r="D13" s="133">
        <v>11.2</v>
      </c>
      <c r="E13" s="1"/>
      <c r="F13" s="131">
        <v>5262851</v>
      </c>
      <c r="G13" s="131">
        <v>0</v>
      </c>
      <c r="H13" s="131">
        <v>4043752</v>
      </c>
      <c r="I13" s="131">
        <v>0</v>
      </c>
      <c r="J13" s="131">
        <v>0</v>
      </c>
      <c r="K13" s="131">
        <v>0</v>
      </c>
      <c r="L13" s="131">
        <v>0</v>
      </c>
      <c r="Q13" s="1"/>
    </row>
    <row r="14" spans="1:17" ht="23.45" customHeight="1">
      <c r="A14" s="1" t="s">
        <v>29</v>
      </c>
      <c r="D14" s="133">
        <v>35.200000000000003</v>
      </c>
      <c r="E14" s="1"/>
      <c r="F14" s="131">
        <v>50699688</v>
      </c>
      <c r="G14" s="131">
        <v>0</v>
      </c>
      <c r="H14" s="131">
        <v>41903026</v>
      </c>
      <c r="I14" s="131">
        <v>0</v>
      </c>
      <c r="J14" s="131">
        <v>54299688</v>
      </c>
      <c r="K14" s="131">
        <v>0</v>
      </c>
      <c r="L14" s="11">
        <v>45481564</v>
      </c>
      <c r="Q14" s="1"/>
    </row>
    <row r="15" spans="1:17" ht="23.45" customHeight="1">
      <c r="A15" s="128" t="s">
        <v>30</v>
      </c>
      <c r="E15" s="1"/>
      <c r="F15" s="134">
        <f>SUM(F9:F14)</f>
        <v>1747103733</v>
      </c>
      <c r="G15" s="131"/>
      <c r="H15" s="134">
        <f>SUM(H9:H14)</f>
        <v>1295315027</v>
      </c>
      <c r="I15" s="131"/>
      <c r="J15" s="134">
        <f>SUM(J9:J14)</f>
        <v>1745236221</v>
      </c>
      <c r="K15" s="131"/>
      <c r="L15" s="134">
        <f>SUM(L9:L14)</f>
        <v>1294586153</v>
      </c>
      <c r="Q15" s="1"/>
    </row>
    <row r="16" spans="1:17" ht="23.45" customHeight="1">
      <c r="A16" s="128" t="s">
        <v>31</v>
      </c>
      <c r="D16" s="9"/>
      <c r="E16" s="1"/>
      <c r="F16" s="131"/>
      <c r="G16" s="132"/>
      <c r="H16" s="131"/>
      <c r="I16" s="132"/>
      <c r="J16" s="131"/>
      <c r="K16" s="131"/>
      <c r="L16" s="131"/>
    </row>
    <row r="17" spans="1:17" ht="23.45" customHeight="1">
      <c r="A17" s="1" t="s">
        <v>95</v>
      </c>
      <c r="D17" s="9" t="s">
        <v>183</v>
      </c>
      <c r="E17" s="1"/>
      <c r="F17" s="131">
        <v>942792913</v>
      </c>
      <c r="G17" s="132">
        <v>0</v>
      </c>
      <c r="H17" s="131">
        <v>796367244</v>
      </c>
      <c r="I17" s="132">
        <v>0</v>
      </c>
      <c r="J17" s="131">
        <v>892851871</v>
      </c>
      <c r="K17" s="132">
        <v>0</v>
      </c>
      <c r="L17" s="131">
        <v>756261308</v>
      </c>
    </row>
    <row r="18" spans="1:17" ht="23.45" customHeight="1">
      <c r="A18" s="1" t="s">
        <v>32</v>
      </c>
      <c r="D18" s="9"/>
      <c r="E18" s="1"/>
      <c r="F18" s="131">
        <v>231920233</v>
      </c>
      <c r="G18" s="132">
        <v>0</v>
      </c>
      <c r="H18" s="131">
        <v>218920476</v>
      </c>
      <c r="I18" s="132">
        <v>0</v>
      </c>
      <c r="J18" s="131">
        <v>231886233</v>
      </c>
      <c r="K18" s="132">
        <v>0</v>
      </c>
      <c r="L18" s="131">
        <v>218865476</v>
      </c>
      <c r="Q18" s="1"/>
    </row>
    <row r="19" spans="1:17" ht="23.45" customHeight="1">
      <c r="A19" s="1" t="s">
        <v>176</v>
      </c>
      <c r="D19" s="9">
        <v>31</v>
      </c>
      <c r="E19" s="1"/>
      <c r="F19" s="131">
        <v>34720606</v>
      </c>
      <c r="G19" s="132">
        <v>0</v>
      </c>
      <c r="H19" s="131">
        <v>28167826</v>
      </c>
      <c r="I19" s="132">
        <v>0</v>
      </c>
      <c r="J19" s="131">
        <v>34697149</v>
      </c>
      <c r="K19" s="132">
        <v>0</v>
      </c>
      <c r="L19" s="131">
        <v>28167826</v>
      </c>
      <c r="Q19" s="1"/>
    </row>
    <row r="20" spans="1:17" ht="23.45" customHeight="1">
      <c r="A20" s="1" t="s">
        <v>151</v>
      </c>
      <c r="D20" s="9"/>
      <c r="E20" s="1"/>
      <c r="F20" s="131">
        <v>0</v>
      </c>
      <c r="G20" s="132">
        <v>0</v>
      </c>
      <c r="H20" s="131">
        <v>-49450</v>
      </c>
      <c r="I20" s="132">
        <v>0</v>
      </c>
      <c r="J20" s="131">
        <v>0</v>
      </c>
      <c r="K20" s="132">
        <v>0</v>
      </c>
      <c r="L20" s="131">
        <v>-49450</v>
      </c>
      <c r="Q20" s="1"/>
    </row>
    <row r="21" spans="1:17" ht="23.45" customHeight="1">
      <c r="A21" s="1" t="s">
        <v>212</v>
      </c>
      <c r="D21" s="9" t="s">
        <v>184</v>
      </c>
      <c r="E21" s="1"/>
      <c r="F21" s="131">
        <v>10885458</v>
      </c>
      <c r="G21" s="132"/>
      <c r="H21" s="131">
        <v>0</v>
      </c>
      <c r="I21" s="132"/>
      <c r="J21" s="131">
        <v>10885458</v>
      </c>
      <c r="K21" s="132"/>
      <c r="L21" s="131">
        <v>0</v>
      </c>
      <c r="Q21" s="1"/>
    </row>
    <row r="22" spans="1:17" ht="23.45" customHeight="1">
      <c r="A22" s="1" t="s">
        <v>93</v>
      </c>
      <c r="D22" s="133">
        <v>35.200000000000003</v>
      </c>
      <c r="E22" s="1"/>
      <c r="F22" s="131">
        <v>422497787</v>
      </c>
      <c r="G22" s="132">
        <v>0</v>
      </c>
      <c r="H22" s="131">
        <v>421995087</v>
      </c>
      <c r="I22" s="132">
        <v>0</v>
      </c>
      <c r="J22" s="131">
        <v>465942660</v>
      </c>
      <c r="K22" s="132">
        <v>0</v>
      </c>
      <c r="L22" s="131">
        <v>464868053</v>
      </c>
      <c r="Q22" s="1"/>
    </row>
    <row r="23" spans="1:17" ht="23.45" customHeight="1">
      <c r="A23" s="128" t="s">
        <v>33</v>
      </c>
      <c r="D23" s="9"/>
      <c r="E23" s="1"/>
      <c r="F23" s="134">
        <f>SUM(F17:F22)</f>
        <v>1642816997</v>
      </c>
      <c r="G23" s="132"/>
      <c r="H23" s="134">
        <f>SUM(H17:H22)</f>
        <v>1465401183</v>
      </c>
      <c r="I23" s="132"/>
      <c r="J23" s="134">
        <f>SUM(J17:J22)</f>
        <v>1636263371</v>
      </c>
      <c r="K23" s="131"/>
      <c r="L23" s="134">
        <f>SUM(L17:L22)</f>
        <v>1468113213</v>
      </c>
      <c r="Q23" s="1"/>
    </row>
    <row r="24" spans="1:17" ht="23.45" customHeight="1">
      <c r="A24" s="128" t="s">
        <v>125</v>
      </c>
      <c r="D24" s="9"/>
      <c r="E24" s="1"/>
      <c r="F24" s="135">
        <f>SUM(F15-F23)</f>
        <v>104286736</v>
      </c>
      <c r="G24" s="132"/>
      <c r="H24" s="135">
        <f>SUM(H15-H23)</f>
        <v>-170086156</v>
      </c>
      <c r="I24" s="132"/>
      <c r="J24" s="135">
        <f>SUM(J15-J23)</f>
        <v>108972850</v>
      </c>
      <c r="K24" s="131"/>
      <c r="L24" s="135">
        <f>SUM(L15-L23)</f>
        <v>-173527060</v>
      </c>
      <c r="Q24" s="1"/>
    </row>
    <row r="25" spans="1:17" ht="23.45" customHeight="1">
      <c r="A25" s="1" t="s">
        <v>143</v>
      </c>
      <c r="D25" s="133">
        <v>16.2</v>
      </c>
      <c r="E25" s="1"/>
      <c r="F25" s="131">
        <v>-22231325</v>
      </c>
      <c r="G25" s="132">
        <v>0</v>
      </c>
      <c r="H25" s="131">
        <v>32002984</v>
      </c>
      <c r="I25" s="132">
        <v>0</v>
      </c>
      <c r="J25" s="131">
        <v>-21407040</v>
      </c>
      <c r="K25" s="132">
        <v>0</v>
      </c>
      <c r="L25" s="131">
        <v>32694222</v>
      </c>
    </row>
    <row r="26" spans="1:17" ht="23.45" customHeight="1">
      <c r="A26" s="128" t="s">
        <v>160</v>
      </c>
      <c r="D26" s="9"/>
      <c r="E26" s="1"/>
      <c r="F26" s="134">
        <f>SUM(F24:F25)</f>
        <v>82055411</v>
      </c>
      <c r="G26" s="132"/>
      <c r="H26" s="134">
        <f>SUM(H24:H25)</f>
        <v>-138083172</v>
      </c>
      <c r="I26" s="132"/>
      <c r="J26" s="134">
        <f>SUM(J24:J25)</f>
        <v>87565810</v>
      </c>
      <c r="K26" s="131"/>
      <c r="L26" s="134">
        <f>SUM(L24:L25)</f>
        <v>-140832838</v>
      </c>
    </row>
    <row r="27" spans="1:17" ht="23.45" customHeight="1">
      <c r="A27" s="128" t="s">
        <v>150</v>
      </c>
      <c r="D27" s="9"/>
      <c r="E27" s="1"/>
      <c r="F27" s="131"/>
      <c r="G27" s="131"/>
      <c r="H27" s="131"/>
      <c r="I27" s="132"/>
      <c r="J27" s="131"/>
      <c r="K27" s="131"/>
      <c r="L27" s="131"/>
      <c r="M27" s="1">
        <v>0</v>
      </c>
      <c r="Q27" s="1"/>
    </row>
    <row r="28" spans="1:17" ht="23.45" customHeight="1">
      <c r="A28" s="136" t="s">
        <v>119</v>
      </c>
      <c r="D28" s="9"/>
      <c r="E28" s="1"/>
      <c r="F28" s="131"/>
      <c r="G28" s="131"/>
      <c r="H28" s="131"/>
      <c r="I28" s="132"/>
      <c r="J28" s="131"/>
      <c r="K28" s="131"/>
      <c r="L28" s="131"/>
      <c r="Q28" s="1"/>
    </row>
    <row r="29" spans="1:17" ht="23.45" customHeight="1">
      <c r="A29" s="1" t="s">
        <v>161</v>
      </c>
      <c r="D29" s="9"/>
      <c r="E29" s="1"/>
      <c r="F29" s="131"/>
      <c r="G29" s="131"/>
      <c r="H29" s="131"/>
      <c r="I29" s="132"/>
      <c r="J29" s="131"/>
      <c r="K29" s="131"/>
      <c r="L29" s="131"/>
      <c r="Q29" s="1"/>
    </row>
    <row r="30" spans="1:17" ht="23.45" customHeight="1">
      <c r="A30" s="1" t="s">
        <v>94</v>
      </c>
      <c r="D30" s="9"/>
      <c r="E30" s="1"/>
      <c r="F30" s="11">
        <v>-386550</v>
      </c>
      <c r="G30" s="132"/>
      <c r="H30" s="11">
        <v>-5355089</v>
      </c>
      <c r="I30" s="132"/>
      <c r="J30" s="11">
        <v>0</v>
      </c>
      <c r="K30" s="132"/>
      <c r="L30" s="11">
        <v>0</v>
      </c>
      <c r="Q30" s="1"/>
    </row>
    <row r="31" spans="1:17" ht="23.45" customHeight="1">
      <c r="A31" s="1" t="s">
        <v>110</v>
      </c>
      <c r="D31" s="9"/>
      <c r="E31" s="1"/>
      <c r="F31" s="131"/>
      <c r="G31" s="132"/>
      <c r="H31" s="131"/>
      <c r="I31" s="132"/>
      <c r="J31" s="131"/>
      <c r="K31" s="131"/>
      <c r="L31" s="131"/>
      <c r="Q31" s="1"/>
    </row>
    <row r="32" spans="1:17" ht="23.45" customHeight="1">
      <c r="A32" s="1" t="s">
        <v>94</v>
      </c>
      <c r="D32" s="9"/>
      <c r="E32" s="1"/>
      <c r="F32" s="11">
        <f>F30</f>
        <v>-386550</v>
      </c>
      <c r="G32" s="132"/>
      <c r="H32" s="11">
        <f>H30</f>
        <v>-5355089</v>
      </c>
      <c r="I32" s="132"/>
      <c r="J32" s="11">
        <f>J30</f>
        <v>0</v>
      </c>
      <c r="K32" s="131"/>
      <c r="L32" s="11">
        <f>L30</f>
        <v>0</v>
      </c>
      <c r="Q32" s="1"/>
    </row>
    <row r="33" spans="1:17" ht="23.45" customHeight="1">
      <c r="A33" s="1" t="s">
        <v>162</v>
      </c>
      <c r="D33" s="9"/>
      <c r="E33" s="1"/>
      <c r="F33" s="131"/>
      <c r="G33" s="131"/>
      <c r="H33" s="131"/>
      <c r="I33" s="132"/>
      <c r="J33" s="131"/>
      <c r="K33" s="131"/>
      <c r="L33" s="131"/>
      <c r="Q33" s="1"/>
    </row>
    <row r="34" spans="1:17" ht="23.45" customHeight="1">
      <c r="A34" s="136" t="s">
        <v>163</v>
      </c>
      <c r="D34" s="9"/>
      <c r="E34" s="1"/>
      <c r="F34" s="131"/>
      <c r="G34" s="131"/>
      <c r="H34" s="131"/>
      <c r="I34" s="132"/>
      <c r="J34" s="131"/>
      <c r="K34" s="131"/>
      <c r="L34" s="131"/>
      <c r="Q34" s="1"/>
    </row>
    <row r="35" spans="1:17" ht="23.45" customHeight="1">
      <c r="A35" s="1" t="s">
        <v>94</v>
      </c>
      <c r="D35" s="9"/>
      <c r="E35" s="1"/>
      <c r="F35" s="10">
        <v>0</v>
      </c>
      <c r="G35" s="132"/>
      <c r="H35" s="10">
        <v>-3586073</v>
      </c>
      <c r="I35" s="132"/>
      <c r="J35" s="10">
        <v>0</v>
      </c>
      <c r="K35" s="132"/>
      <c r="L35" s="10">
        <v>-3460399</v>
      </c>
      <c r="Q35" s="1"/>
    </row>
    <row r="36" spans="1:17" ht="23.45" customHeight="1">
      <c r="A36" s="1" t="s">
        <v>190</v>
      </c>
      <c r="D36" s="9"/>
      <c r="E36" s="1"/>
      <c r="F36" s="10"/>
      <c r="G36" s="132"/>
      <c r="H36" s="10"/>
      <c r="I36" s="132"/>
      <c r="J36" s="10"/>
      <c r="K36" s="132"/>
      <c r="L36" s="10"/>
      <c r="Q36" s="1"/>
    </row>
    <row r="37" spans="1:17" ht="23.45" customHeight="1">
      <c r="A37" s="1" t="s">
        <v>191</v>
      </c>
      <c r="D37" s="9"/>
      <c r="E37" s="1"/>
      <c r="F37" s="11">
        <v>246400</v>
      </c>
      <c r="G37" s="132"/>
      <c r="H37" s="11">
        <v>0</v>
      </c>
      <c r="I37" s="132"/>
      <c r="J37" s="11">
        <v>246400</v>
      </c>
      <c r="K37" s="132"/>
      <c r="L37" s="11">
        <v>0</v>
      </c>
      <c r="Q37" s="1"/>
    </row>
    <row r="38" spans="1:17" ht="23.45" customHeight="1">
      <c r="A38" s="136" t="s">
        <v>164</v>
      </c>
      <c r="D38" s="9"/>
      <c r="E38" s="1"/>
      <c r="F38" s="131"/>
      <c r="G38" s="131"/>
      <c r="H38" s="131"/>
      <c r="I38" s="132"/>
      <c r="J38" s="131"/>
      <c r="K38" s="131"/>
      <c r="L38" s="131"/>
      <c r="Q38" s="1"/>
    </row>
    <row r="39" spans="1:17" ht="23.45" customHeight="1">
      <c r="A39" s="1" t="s">
        <v>94</v>
      </c>
      <c r="D39" s="9"/>
      <c r="E39" s="1"/>
      <c r="F39" s="11">
        <f>SUM(F35:F37)</f>
        <v>246400</v>
      </c>
      <c r="G39" s="131"/>
      <c r="H39" s="11">
        <f>SUM(H35:H37)</f>
        <v>-3586073</v>
      </c>
      <c r="I39" s="132"/>
      <c r="J39" s="11">
        <f>SUM(J35:J37)</f>
        <v>246400</v>
      </c>
      <c r="K39" s="131"/>
      <c r="L39" s="11">
        <f>SUM(L35:L37)</f>
        <v>-3460399</v>
      </c>
      <c r="Q39" s="1"/>
    </row>
    <row r="40" spans="1:17" ht="23.45" customHeight="1">
      <c r="A40" s="128" t="s">
        <v>165</v>
      </c>
      <c r="D40" s="9"/>
      <c r="E40" s="1"/>
      <c r="F40" s="11">
        <f>F32+F39</f>
        <v>-140150</v>
      </c>
      <c r="G40" s="132"/>
      <c r="H40" s="11">
        <f>H32+H39</f>
        <v>-8941162</v>
      </c>
      <c r="I40" s="132"/>
      <c r="J40" s="11">
        <f>J32+J39</f>
        <v>246400</v>
      </c>
      <c r="K40" s="131"/>
      <c r="L40" s="11">
        <f>L32+L39</f>
        <v>-3460399</v>
      </c>
    </row>
    <row r="41" spans="1:17" ht="23.45" customHeight="1" thickBot="1">
      <c r="A41" s="128" t="s">
        <v>166</v>
      </c>
      <c r="D41" s="9"/>
      <c r="E41" s="1"/>
      <c r="F41" s="137">
        <f>F40+F26</f>
        <v>81915261</v>
      </c>
      <c r="G41" s="132"/>
      <c r="H41" s="137">
        <f>H40+H26</f>
        <v>-147024334</v>
      </c>
      <c r="I41" s="132"/>
      <c r="J41" s="137">
        <f>J40+J26</f>
        <v>87812210</v>
      </c>
      <c r="K41" s="131"/>
      <c r="L41" s="137">
        <f>L40+L26</f>
        <v>-144293237</v>
      </c>
    </row>
    <row r="42" spans="1:17" ht="23.45" customHeight="1" thickTop="1">
      <c r="A42" s="128"/>
      <c r="D42" s="9"/>
      <c r="E42" s="1"/>
      <c r="F42" s="131"/>
      <c r="G42" s="132"/>
      <c r="H42" s="131"/>
      <c r="I42" s="132"/>
      <c r="J42" s="131"/>
      <c r="K42" s="131"/>
      <c r="L42" s="131"/>
    </row>
    <row r="43" spans="1:17" ht="23.45" customHeight="1">
      <c r="A43" s="1" t="s">
        <v>9</v>
      </c>
      <c r="D43" s="9"/>
      <c r="E43" s="1"/>
      <c r="F43" s="131"/>
      <c r="G43" s="132"/>
      <c r="H43" s="131"/>
      <c r="I43" s="132"/>
      <c r="J43" s="131"/>
      <c r="K43" s="131"/>
      <c r="L43" s="131"/>
      <c r="Q43" s="1"/>
    </row>
    <row r="44" spans="1:17" ht="23.45" customHeight="1">
      <c r="A44" s="2" t="s">
        <v>10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Q44" s="1"/>
    </row>
    <row r="45" spans="1:17" ht="23.45" customHeight="1">
      <c r="A45" s="2" t="s">
        <v>111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Q45" s="1"/>
    </row>
    <row r="46" spans="1:17" ht="23.45" customHeight="1">
      <c r="A46" s="2" t="s">
        <v>159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Q46" s="1"/>
    </row>
    <row r="47" spans="1:17" ht="23.45" customHeight="1">
      <c r="A47" s="123"/>
      <c r="B47" s="123"/>
      <c r="C47" s="123"/>
      <c r="D47" s="4"/>
      <c r="E47" s="4"/>
      <c r="F47" s="123"/>
      <c r="G47" s="123"/>
      <c r="H47" s="123"/>
      <c r="I47" s="122"/>
      <c r="J47" s="124"/>
      <c r="K47" s="122"/>
      <c r="L47" s="125" t="s">
        <v>77</v>
      </c>
      <c r="Q47" s="1"/>
    </row>
    <row r="48" spans="1:17" s="4" customFormat="1" ht="23.45" customHeight="1">
      <c r="A48" s="123"/>
      <c r="B48" s="123"/>
      <c r="C48" s="123"/>
      <c r="F48" s="156" t="s">
        <v>2</v>
      </c>
      <c r="G48" s="156"/>
      <c r="H48" s="156"/>
      <c r="I48" s="122"/>
      <c r="J48" s="156" t="s">
        <v>3</v>
      </c>
      <c r="K48" s="156"/>
      <c r="L48" s="156"/>
    </row>
    <row r="49" spans="1:17" ht="23.45" customHeight="1">
      <c r="D49" s="6" t="s">
        <v>4</v>
      </c>
      <c r="E49" s="1"/>
      <c r="F49" s="126">
        <v>2563</v>
      </c>
      <c r="G49" s="109"/>
      <c r="H49" s="126">
        <v>2562</v>
      </c>
      <c r="I49" s="109"/>
      <c r="J49" s="126">
        <v>2563</v>
      </c>
      <c r="K49" s="127"/>
      <c r="L49" s="126">
        <v>2562</v>
      </c>
      <c r="Q49" s="1"/>
    </row>
    <row r="50" spans="1:17" ht="23.45" customHeight="1">
      <c r="A50" s="128" t="s">
        <v>167</v>
      </c>
      <c r="D50" s="9"/>
      <c r="E50" s="1"/>
      <c r="F50" s="131"/>
      <c r="G50" s="132"/>
      <c r="H50" s="131"/>
      <c r="I50" s="132"/>
      <c r="J50" s="131"/>
      <c r="K50" s="131"/>
      <c r="L50" s="131"/>
    </row>
    <row r="51" spans="1:17" ht="23.45" customHeight="1" thickBot="1">
      <c r="A51" s="1" t="s">
        <v>34</v>
      </c>
      <c r="D51" s="9"/>
      <c r="E51" s="1"/>
      <c r="F51" s="131">
        <f>F53-F52</f>
        <v>82420302</v>
      </c>
      <c r="G51" s="132"/>
      <c r="H51" s="131">
        <f>H53-H52</f>
        <v>-138064953</v>
      </c>
      <c r="I51" s="131"/>
      <c r="J51" s="137">
        <f>SUM(J26)</f>
        <v>87565810</v>
      </c>
      <c r="K51" s="131"/>
      <c r="L51" s="137">
        <f>SUM(L26)</f>
        <v>-140832838</v>
      </c>
      <c r="Q51" s="1"/>
    </row>
    <row r="52" spans="1:17" ht="23.45" customHeight="1" thickTop="1">
      <c r="A52" s="1" t="s">
        <v>68</v>
      </c>
      <c r="D52" s="9"/>
      <c r="E52" s="1"/>
      <c r="F52" s="11">
        <v>-364891</v>
      </c>
      <c r="G52" s="132"/>
      <c r="H52" s="11">
        <v>-18219</v>
      </c>
      <c r="I52" s="131"/>
      <c r="J52" s="131"/>
      <c r="K52" s="131"/>
      <c r="L52" s="131"/>
      <c r="Q52" s="1"/>
    </row>
    <row r="53" spans="1:17" s="4" customFormat="1" ht="23.45" customHeight="1" thickBot="1">
      <c r="A53" s="1"/>
      <c r="B53" s="1"/>
      <c r="C53" s="1"/>
      <c r="D53" s="9"/>
      <c r="E53" s="1"/>
      <c r="F53" s="137">
        <f>F26</f>
        <v>82055411</v>
      </c>
      <c r="G53" s="9"/>
      <c r="H53" s="137">
        <f>H26</f>
        <v>-138083172</v>
      </c>
      <c r="I53" s="12"/>
      <c r="J53" s="12"/>
      <c r="K53" s="12"/>
      <c r="L53" s="12"/>
    </row>
    <row r="54" spans="1:17" ht="23.45" customHeight="1" thickTop="1">
      <c r="D54" s="9"/>
      <c r="E54" s="1"/>
      <c r="G54" s="9"/>
      <c r="I54" s="12"/>
      <c r="K54" s="12"/>
      <c r="Q54" s="1"/>
    </row>
    <row r="55" spans="1:17" ht="23.45" customHeight="1">
      <c r="A55" s="128" t="s">
        <v>168</v>
      </c>
      <c r="E55" s="1"/>
      <c r="I55" s="1"/>
      <c r="K55" s="12"/>
    </row>
    <row r="56" spans="1:17" s="4" customFormat="1" ht="23.45" customHeight="1" thickBot="1">
      <c r="A56" s="109" t="s">
        <v>34</v>
      </c>
      <c r="B56" s="1"/>
      <c r="C56" s="1"/>
      <c r="D56" s="1"/>
      <c r="E56" s="1"/>
      <c r="F56" s="131">
        <f>F58-F57</f>
        <v>82280152</v>
      </c>
      <c r="G56" s="12"/>
      <c r="H56" s="131">
        <f>H58-H57</f>
        <v>-147001398</v>
      </c>
      <c r="I56" s="1"/>
      <c r="J56" s="137">
        <f>SUM(J41)</f>
        <v>87812210</v>
      </c>
      <c r="K56" s="12"/>
      <c r="L56" s="137">
        <f>SUM(L41)</f>
        <v>-144293237</v>
      </c>
    </row>
    <row r="57" spans="1:17" s="4" customFormat="1" ht="23.45" customHeight="1" thickTop="1">
      <c r="A57" s="109" t="s">
        <v>68</v>
      </c>
      <c r="B57" s="123"/>
      <c r="C57" s="123"/>
      <c r="F57" s="11">
        <v>-364891</v>
      </c>
      <c r="G57" s="123"/>
      <c r="H57" s="11">
        <v>-22936</v>
      </c>
      <c r="I57" s="122"/>
    </row>
    <row r="58" spans="1:17" ht="23.45" customHeight="1" thickBot="1">
      <c r="E58" s="1"/>
      <c r="F58" s="137">
        <f>SUM('Plt&amp;CF'!F41)</f>
        <v>81915261</v>
      </c>
      <c r="H58" s="137">
        <f>SUM('Plt&amp;CF'!H41)</f>
        <v>-147024334</v>
      </c>
      <c r="I58" s="1"/>
      <c r="J58" s="1"/>
      <c r="L58" s="1"/>
    </row>
    <row r="59" spans="1:17" ht="23.45" customHeight="1" thickTop="1">
      <c r="D59" s="9"/>
      <c r="E59" s="1"/>
      <c r="G59" s="9"/>
      <c r="I59" s="12"/>
      <c r="K59" s="12"/>
    </row>
    <row r="60" spans="1:17" ht="23.45" customHeight="1">
      <c r="A60" s="2" t="s">
        <v>123</v>
      </c>
      <c r="B60" s="123"/>
      <c r="C60" s="123"/>
      <c r="D60" s="9"/>
      <c r="E60" s="4"/>
      <c r="F60" s="4"/>
      <c r="G60" s="123"/>
      <c r="H60" s="4"/>
      <c r="I60" s="122"/>
      <c r="J60" s="124"/>
      <c r="K60" s="122"/>
      <c r="L60" s="124"/>
    </row>
    <row r="61" spans="1:17" ht="23.45" customHeight="1">
      <c r="A61" s="2" t="s">
        <v>144</v>
      </c>
      <c r="B61" s="123"/>
      <c r="C61" s="123"/>
      <c r="D61" s="9"/>
      <c r="E61" s="4"/>
      <c r="F61" s="4"/>
      <c r="G61" s="123"/>
      <c r="H61" s="4"/>
      <c r="I61" s="122"/>
      <c r="J61" s="124"/>
      <c r="K61" s="122"/>
      <c r="L61" s="124"/>
    </row>
    <row r="62" spans="1:17" s="4" customFormat="1" ht="23.45" customHeight="1" thickBot="1">
      <c r="A62" s="1" t="s">
        <v>126</v>
      </c>
      <c r="B62" s="1"/>
      <c r="C62" s="1"/>
      <c r="D62" s="9">
        <v>33</v>
      </c>
      <c r="E62" s="1"/>
      <c r="F62" s="138">
        <f>F51/581403025</f>
        <v>0.14176104776888632</v>
      </c>
      <c r="G62" s="139"/>
      <c r="H62" s="138">
        <f>H51/581403025</f>
        <v>-0.23746858386228725</v>
      </c>
      <c r="I62" s="139"/>
      <c r="J62" s="138">
        <f>J51/581403025</f>
        <v>0.15061120468026459</v>
      </c>
      <c r="K62" s="139"/>
      <c r="L62" s="138">
        <f>L51/581403025</f>
        <v>-0.24222928320677381</v>
      </c>
    </row>
    <row r="63" spans="1:17" s="4" customFormat="1" ht="23.45" customHeight="1" thickTop="1">
      <c r="A63" s="1"/>
      <c r="B63" s="1"/>
      <c r="C63" s="1"/>
      <c r="D63" s="1"/>
      <c r="E63" s="1"/>
      <c r="F63" s="12"/>
      <c r="G63" s="1"/>
      <c r="H63" s="12"/>
      <c r="I63" s="1"/>
      <c r="J63" s="12"/>
      <c r="K63" s="1"/>
      <c r="L63" s="12"/>
    </row>
    <row r="64" spans="1:17" s="4" customFormat="1" ht="23.45" customHeight="1">
      <c r="A64" s="1" t="s">
        <v>9</v>
      </c>
      <c r="B64" s="1"/>
      <c r="C64" s="1"/>
      <c r="D64" s="1"/>
      <c r="E64" s="1"/>
      <c r="F64" s="12"/>
      <c r="G64" s="1"/>
      <c r="H64" s="12"/>
      <c r="I64" s="1"/>
      <c r="J64" s="12"/>
      <c r="K64" s="1"/>
      <c r="L64" s="12"/>
    </row>
    <row r="65" spans="1:17" s="4" customFormat="1" ht="23.45" customHeight="1">
      <c r="A65" s="2" t="s">
        <v>10</v>
      </c>
      <c r="B65" s="1"/>
      <c r="C65" s="1"/>
      <c r="D65" s="9"/>
      <c r="E65" s="1"/>
      <c r="F65" s="12"/>
      <c r="G65" s="122"/>
      <c r="H65" s="12"/>
      <c r="I65" s="122"/>
      <c r="J65" s="122"/>
      <c r="K65" s="122"/>
      <c r="L65" s="122"/>
    </row>
    <row r="66" spans="1:17" ht="23.45" customHeight="1">
      <c r="A66" s="128" t="s">
        <v>35</v>
      </c>
      <c r="B66" s="128"/>
      <c r="C66" s="128"/>
      <c r="D66" s="128"/>
      <c r="E66" s="4"/>
      <c r="F66" s="4"/>
      <c r="G66" s="128"/>
      <c r="H66" s="4"/>
      <c r="I66" s="128"/>
      <c r="J66" s="128"/>
      <c r="K66" s="128"/>
      <c r="L66" s="128"/>
      <c r="P66" s="109"/>
      <c r="Q66" s="1"/>
    </row>
    <row r="67" spans="1:17" ht="23.45" customHeight="1">
      <c r="A67" s="2" t="s">
        <v>159</v>
      </c>
      <c r="B67" s="128"/>
      <c r="C67" s="128"/>
      <c r="D67" s="128"/>
      <c r="E67" s="4"/>
      <c r="F67" s="4"/>
      <c r="G67" s="128"/>
      <c r="H67" s="4"/>
      <c r="I67" s="128"/>
      <c r="J67" s="128"/>
      <c r="K67" s="128"/>
      <c r="L67" s="128"/>
      <c r="P67" s="109"/>
      <c r="Q67" s="1"/>
    </row>
    <row r="68" spans="1:17" ht="23.45" customHeight="1">
      <c r="A68" s="123"/>
      <c r="B68" s="123"/>
      <c r="C68" s="123"/>
      <c r="D68" s="123"/>
      <c r="E68" s="4"/>
      <c r="F68" s="4"/>
      <c r="G68" s="123"/>
      <c r="H68" s="4"/>
      <c r="I68" s="122"/>
      <c r="J68" s="124"/>
      <c r="K68" s="122"/>
      <c r="L68" s="125" t="s">
        <v>77</v>
      </c>
      <c r="P68" s="109"/>
      <c r="Q68" s="1"/>
    </row>
    <row r="69" spans="1:17" ht="23.45" customHeight="1">
      <c r="A69" s="123"/>
      <c r="B69" s="123"/>
      <c r="C69" s="123"/>
      <c r="D69" s="123"/>
      <c r="E69" s="4"/>
      <c r="F69" s="156" t="s">
        <v>2</v>
      </c>
      <c r="G69" s="156"/>
      <c r="H69" s="156"/>
      <c r="I69" s="122"/>
      <c r="J69" s="156" t="s">
        <v>3</v>
      </c>
      <c r="K69" s="156"/>
      <c r="L69" s="156"/>
      <c r="P69" s="109"/>
      <c r="Q69" s="1"/>
    </row>
    <row r="70" spans="1:17" ht="23.45" customHeight="1">
      <c r="D70" s="140"/>
      <c r="E70" s="1"/>
      <c r="F70" s="126">
        <v>2563</v>
      </c>
      <c r="G70" s="109"/>
      <c r="H70" s="126">
        <v>2562</v>
      </c>
      <c r="I70" s="109"/>
      <c r="J70" s="126">
        <v>2563</v>
      </c>
      <c r="K70" s="127"/>
      <c r="L70" s="126">
        <v>2562</v>
      </c>
      <c r="P70" s="109"/>
      <c r="Q70" s="1"/>
    </row>
    <row r="71" spans="1:17" ht="23.45" customHeight="1">
      <c r="A71" s="128" t="s">
        <v>36</v>
      </c>
      <c r="E71" s="1"/>
      <c r="F71" s="1"/>
      <c r="G71" s="1"/>
      <c r="H71" s="1"/>
      <c r="I71" s="1"/>
      <c r="J71" s="1"/>
      <c r="L71" s="1"/>
      <c r="P71" s="109"/>
      <c r="Q71" s="1"/>
    </row>
    <row r="72" spans="1:17" ht="23.45" customHeight="1">
      <c r="A72" s="45" t="s">
        <v>125</v>
      </c>
      <c r="B72" s="45"/>
      <c r="C72" s="45"/>
      <c r="D72" s="45"/>
      <c r="E72" s="1"/>
      <c r="F72" s="141">
        <f>SUM(F24)</f>
        <v>104286736</v>
      </c>
      <c r="G72" s="131"/>
      <c r="H72" s="141">
        <f>SUM(H24)</f>
        <v>-170086156</v>
      </c>
      <c r="I72" s="131"/>
      <c r="J72" s="141">
        <f>SUM(J24)</f>
        <v>108972850</v>
      </c>
      <c r="K72" s="131"/>
      <c r="L72" s="141">
        <f>SUM(L24)</f>
        <v>-173527060</v>
      </c>
      <c r="P72" s="109"/>
      <c r="Q72" s="1"/>
    </row>
    <row r="73" spans="1:17" ht="23.45" customHeight="1">
      <c r="A73" s="45" t="s">
        <v>145</v>
      </c>
      <c r="B73" s="45"/>
      <c r="C73" s="45"/>
      <c r="D73" s="45"/>
      <c r="E73" s="1"/>
      <c r="F73" s="141"/>
      <c r="G73" s="131"/>
      <c r="H73" s="141"/>
      <c r="I73" s="131"/>
      <c r="J73" s="131"/>
      <c r="K73" s="131"/>
      <c r="L73" s="131"/>
      <c r="P73" s="109"/>
      <c r="Q73" s="1"/>
    </row>
    <row r="74" spans="1:17" ht="23.45" customHeight="1">
      <c r="A74" s="45" t="s">
        <v>99</v>
      </c>
      <c r="B74" s="45"/>
      <c r="C74" s="45"/>
      <c r="D74" s="130"/>
      <c r="E74" s="1"/>
      <c r="F74" s="141"/>
      <c r="G74" s="131"/>
      <c r="H74" s="141"/>
      <c r="I74" s="131"/>
      <c r="J74" s="131"/>
      <c r="K74" s="131"/>
      <c r="L74" s="131"/>
      <c r="P74" s="109"/>
      <c r="Q74" s="1"/>
    </row>
    <row r="75" spans="1:17" ht="23.45" customHeight="1">
      <c r="A75" s="142" t="s">
        <v>37</v>
      </c>
      <c r="B75" s="45"/>
      <c r="C75" s="45"/>
      <c r="D75" s="45"/>
      <c r="E75" s="1"/>
      <c r="F75" s="141">
        <v>142573178</v>
      </c>
      <c r="G75" s="131"/>
      <c r="H75" s="141">
        <v>63415901</v>
      </c>
      <c r="I75" s="131"/>
      <c r="J75" s="141">
        <v>142416184</v>
      </c>
      <c r="K75" s="131"/>
      <c r="L75" s="141">
        <v>63415901</v>
      </c>
      <c r="P75" s="109"/>
      <c r="Q75" s="1"/>
    </row>
    <row r="76" spans="1:17" ht="23.45" customHeight="1">
      <c r="A76" s="142" t="s">
        <v>152</v>
      </c>
      <c r="B76" s="45"/>
      <c r="C76" s="45"/>
      <c r="D76" s="45"/>
      <c r="E76" s="1"/>
      <c r="F76" s="141">
        <v>0</v>
      </c>
      <c r="G76" s="131"/>
      <c r="H76" s="141">
        <v>-49450</v>
      </c>
      <c r="I76" s="131"/>
      <c r="J76" s="141">
        <v>0</v>
      </c>
      <c r="K76" s="131"/>
      <c r="L76" s="141">
        <v>-49450</v>
      </c>
      <c r="P76" s="109"/>
      <c r="Q76" s="1"/>
    </row>
    <row r="77" spans="1:17" ht="23.45" customHeight="1">
      <c r="A77" s="142" t="s">
        <v>203</v>
      </c>
      <c r="B77" s="45"/>
      <c r="C77" s="45"/>
      <c r="D77" s="45"/>
      <c r="E77" s="1"/>
      <c r="F77" s="141">
        <v>10885458</v>
      </c>
      <c r="G77" s="131"/>
      <c r="H77" s="141">
        <v>0</v>
      </c>
      <c r="I77" s="131"/>
      <c r="J77" s="141">
        <v>10885458</v>
      </c>
      <c r="K77" s="131"/>
      <c r="L77" s="141">
        <v>0</v>
      </c>
      <c r="P77" s="109"/>
      <c r="Q77" s="1"/>
    </row>
    <row r="78" spans="1:17" ht="23.45" customHeight="1">
      <c r="A78" s="142" t="s">
        <v>207</v>
      </c>
      <c r="B78" s="45"/>
      <c r="C78" s="45"/>
      <c r="D78" s="45"/>
      <c r="E78" s="1"/>
      <c r="F78" s="1"/>
      <c r="G78" s="1"/>
      <c r="H78" s="1"/>
      <c r="I78" s="1"/>
      <c r="J78" s="1"/>
      <c r="L78" s="1"/>
      <c r="P78" s="109"/>
      <c r="Q78" s="1"/>
    </row>
    <row r="79" spans="1:17" ht="23.45" customHeight="1">
      <c r="A79" s="142" t="s">
        <v>204</v>
      </c>
      <c r="B79" s="45"/>
      <c r="C79" s="45"/>
      <c r="D79" s="45"/>
      <c r="E79" s="1"/>
      <c r="F79" s="141">
        <v>4070134</v>
      </c>
      <c r="G79" s="131"/>
      <c r="H79" s="141">
        <v>31193</v>
      </c>
      <c r="I79" s="131"/>
      <c r="J79" s="141">
        <v>4070134</v>
      </c>
      <c r="K79" s="131"/>
      <c r="L79" s="141">
        <v>31193</v>
      </c>
      <c r="P79" s="109"/>
      <c r="Q79" s="1"/>
    </row>
    <row r="80" spans="1:17" ht="23.45" customHeight="1">
      <c r="A80" s="142" t="s">
        <v>146</v>
      </c>
      <c r="B80" s="45"/>
      <c r="C80" s="45"/>
      <c r="D80" s="143"/>
      <c r="E80" s="1"/>
      <c r="F80" s="141">
        <v>81993532</v>
      </c>
      <c r="G80" s="131"/>
      <c r="H80" s="141">
        <v>-11641056</v>
      </c>
      <c r="I80" s="131"/>
      <c r="J80" s="141">
        <v>81993532</v>
      </c>
      <c r="K80" s="131"/>
      <c r="L80" s="141">
        <v>-11641056</v>
      </c>
      <c r="P80" s="109"/>
      <c r="Q80" s="1"/>
    </row>
    <row r="81" spans="1:17" ht="23.45" customHeight="1">
      <c r="A81" s="142" t="s">
        <v>106</v>
      </c>
      <c r="B81" s="45"/>
      <c r="C81" s="45"/>
      <c r="D81" s="143"/>
      <c r="E81" s="1"/>
      <c r="F81" s="141">
        <v>-12400715</v>
      </c>
      <c r="G81" s="131"/>
      <c r="H81" s="141">
        <v>12414620</v>
      </c>
      <c r="I81" s="131"/>
      <c r="J81" s="141">
        <v>-12400715</v>
      </c>
      <c r="K81" s="131"/>
      <c r="L81" s="141">
        <v>12414620</v>
      </c>
      <c r="P81" s="109"/>
      <c r="Q81" s="1"/>
    </row>
    <row r="82" spans="1:17" ht="23.45" customHeight="1">
      <c r="A82" s="142" t="s">
        <v>147</v>
      </c>
      <c r="B82" s="45"/>
      <c r="C82" s="45"/>
      <c r="D82" s="143"/>
      <c r="E82" s="1"/>
      <c r="F82" s="141">
        <v>-5262851</v>
      </c>
      <c r="G82" s="131"/>
      <c r="H82" s="141">
        <v>-4043752</v>
      </c>
      <c r="I82" s="131"/>
      <c r="J82" s="141">
        <v>0</v>
      </c>
      <c r="K82" s="131"/>
      <c r="L82" s="141">
        <v>0</v>
      </c>
      <c r="P82" s="109"/>
      <c r="Q82" s="1"/>
    </row>
    <row r="83" spans="1:17" ht="23.45" customHeight="1">
      <c r="A83" s="142" t="s">
        <v>133</v>
      </c>
      <c r="B83" s="45"/>
      <c r="C83" s="45"/>
      <c r="D83" s="45"/>
      <c r="E83" s="1"/>
      <c r="F83" s="141">
        <v>12683132</v>
      </c>
      <c r="G83" s="131"/>
      <c r="H83" s="141">
        <v>16633045</v>
      </c>
      <c r="I83" s="131"/>
      <c r="J83" s="141">
        <v>11553317</v>
      </c>
      <c r="K83" s="131"/>
      <c r="L83" s="141">
        <v>15574651</v>
      </c>
      <c r="P83" s="109"/>
      <c r="Q83" s="1"/>
    </row>
    <row r="84" spans="1:17" ht="23.45" customHeight="1">
      <c r="A84" s="142" t="s">
        <v>179</v>
      </c>
      <c r="B84" s="45"/>
      <c r="C84" s="45"/>
      <c r="D84" s="45"/>
      <c r="E84" s="1"/>
      <c r="F84" s="141">
        <v>-84768537</v>
      </c>
      <c r="G84" s="131"/>
      <c r="H84" s="141">
        <v>-113268625</v>
      </c>
      <c r="I84" s="131"/>
      <c r="J84" s="141">
        <v>-84633876</v>
      </c>
      <c r="K84" s="131"/>
      <c r="L84" s="141">
        <v>-113004965</v>
      </c>
      <c r="P84" s="109"/>
      <c r="Q84" s="1"/>
    </row>
    <row r="85" spans="1:17" ht="23.45" customHeight="1">
      <c r="A85" s="142" t="s">
        <v>178</v>
      </c>
      <c r="B85" s="45"/>
      <c r="C85" s="45"/>
      <c r="D85" s="45"/>
      <c r="E85" s="1"/>
      <c r="F85" s="141">
        <v>-12877682</v>
      </c>
      <c r="G85" s="131"/>
      <c r="H85" s="141">
        <v>-23540087</v>
      </c>
      <c r="I85" s="131"/>
      <c r="J85" s="141">
        <v>-12877682</v>
      </c>
      <c r="K85" s="131"/>
      <c r="L85" s="141">
        <v>-23540087</v>
      </c>
      <c r="P85" s="109"/>
      <c r="Q85" s="1"/>
    </row>
    <row r="86" spans="1:17" ht="23.45" customHeight="1">
      <c r="A86" s="142" t="s">
        <v>177</v>
      </c>
      <c r="B86" s="45"/>
      <c r="C86" s="45"/>
      <c r="D86" s="45"/>
      <c r="E86" s="1"/>
      <c r="F86" s="145">
        <v>34720606</v>
      </c>
      <c r="G86" s="131"/>
      <c r="H86" s="145">
        <v>28167826</v>
      </c>
      <c r="I86" s="131"/>
      <c r="J86" s="145">
        <v>34697149</v>
      </c>
      <c r="K86" s="131"/>
      <c r="L86" s="145">
        <v>28167826</v>
      </c>
      <c r="P86" s="109"/>
      <c r="Q86" s="1"/>
    </row>
    <row r="87" spans="1:17" ht="23.45" customHeight="1">
      <c r="A87" s="142"/>
      <c r="B87" s="45"/>
      <c r="C87" s="45"/>
      <c r="D87" s="45"/>
      <c r="E87" s="1"/>
      <c r="F87" s="144"/>
      <c r="G87" s="131"/>
      <c r="H87" s="144"/>
      <c r="I87" s="131"/>
      <c r="J87" s="144"/>
      <c r="K87" s="131"/>
      <c r="L87" s="144"/>
      <c r="P87" s="109"/>
      <c r="Q87" s="1"/>
    </row>
    <row r="88" spans="1:17" ht="23.45" customHeight="1">
      <c r="A88" s="146" t="s">
        <v>128</v>
      </c>
      <c r="B88" s="45"/>
      <c r="C88" s="45"/>
      <c r="D88" s="45"/>
      <c r="E88" s="1"/>
      <c r="F88" s="141"/>
      <c r="G88" s="131"/>
      <c r="H88" s="141"/>
      <c r="I88" s="131"/>
      <c r="J88" s="131"/>
      <c r="K88" s="131"/>
      <c r="L88" s="131"/>
      <c r="P88" s="109"/>
      <c r="Q88" s="1"/>
    </row>
    <row r="89" spans="1:17" ht="23.45" customHeight="1">
      <c r="A89" s="146" t="s">
        <v>38</v>
      </c>
      <c r="B89" s="45"/>
      <c r="C89" s="45"/>
      <c r="D89" s="45"/>
      <c r="E89" s="1"/>
      <c r="F89" s="147">
        <f>SUM(F72:F86)</f>
        <v>275902991</v>
      </c>
      <c r="G89" s="131"/>
      <c r="H89" s="147">
        <f>SUM(H72:H86)</f>
        <v>-201966541</v>
      </c>
      <c r="I89" s="131"/>
      <c r="J89" s="147">
        <f>SUM(J72:J86)</f>
        <v>284676351</v>
      </c>
      <c r="K89" s="131"/>
      <c r="L89" s="147">
        <f>SUM(L72:L86)</f>
        <v>-202158427</v>
      </c>
      <c r="Q89" s="1"/>
    </row>
    <row r="90" spans="1:17" ht="23.45" customHeight="1">
      <c r="A90" s="45" t="s">
        <v>39</v>
      </c>
      <c r="B90" s="45"/>
      <c r="C90" s="45"/>
      <c r="D90" s="45"/>
      <c r="E90" s="1"/>
      <c r="F90" s="141"/>
      <c r="G90" s="131"/>
      <c r="H90" s="141"/>
      <c r="I90" s="131"/>
      <c r="J90" s="131"/>
      <c r="K90" s="131"/>
      <c r="L90" s="131"/>
      <c r="Q90" s="1"/>
    </row>
    <row r="91" spans="1:17" ht="23.45" customHeight="1">
      <c r="A91" s="45" t="s">
        <v>97</v>
      </c>
      <c r="B91" s="45"/>
      <c r="C91" s="45"/>
      <c r="D91" s="45"/>
      <c r="E91" s="1"/>
      <c r="F91" s="141">
        <v>-125341311</v>
      </c>
      <c r="G91" s="131"/>
      <c r="H91" s="141">
        <v>534978190</v>
      </c>
      <c r="I91" s="131"/>
      <c r="J91" s="141">
        <v>-125341311</v>
      </c>
      <c r="K91" s="131"/>
      <c r="L91" s="131">
        <v>534978190</v>
      </c>
      <c r="Q91" s="1"/>
    </row>
    <row r="92" spans="1:17" ht="23.45" customHeight="1">
      <c r="A92" s="45" t="s">
        <v>40</v>
      </c>
      <c r="B92" s="45"/>
      <c r="C92" s="45"/>
      <c r="D92" s="45"/>
      <c r="E92" s="1"/>
      <c r="F92" s="141">
        <v>-1209812980</v>
      </c>
      <c r="G92" s="131"/>
      <c r="H92" s="141">
        <v>-338512809</v>
      </c>
      <c r="I92" s="131"/>
      <c r="J92" s="141">
        <v>-1209812980</v>
      </c>
      <c r="K92" s="131"/>
      <c r="L92" s="131">
        <v>-338512809</v>
      </c>
      <c r="Q92" s="1"/>
    </row>
    <row r="93" spans="1:17" ht="23.45" customHeight="1">
      <c r="A93" s="142" t="s">
        <v>202</v>
      </c>
      <c r="B93" s="45"/>
      <c r="C93" s="45"/>
      <c r="D93" s="45"/>
      <c r="E93" s="1"/>
      <c r="F93" s="141">
        <v>-653460</v>
      </c>
      <c r="G93" s="131"/>
      <c r="H93" s="141">
        <v>0</v>
      </c>
      <c r="I93" s="131"/>
      <c r="J93" s="141">
        <v>-653460</v>
      </c>
      <c r="K93" s="131"/>
      <c r="L93" s="131">
        <v>0</v>
      </c>
      <c r="Q93" s="1"/>
    </row>
    <row r="94" spans="1:17" ht="23.45" customHeight="1">
      <c r="A94" s="45" t="s">
        <v>96</v>
      </c>
      <c r="B94" s="45"/>
      <c r="C94" s="45"/>
      <c r="D94" s="45"/>
      <c r="E94" s="1"/>
      <c r="F94" s="141">
        <v>-9064836</v>
      </c>
      <c r="G94" s="131"/>
      <c r="H94" s="141">
        <v>50887233</v>
      </c>
      <c r="I94" s="131"/>
      <c r="J94" s="141">
        <v>-9064836</v>
      </c>
      <c r="K94" s="131"/>
      <c r="L94" s="131">
        <v>50887233</v>
      </c>
      <c r="Q94" s="1"/>
    </row>
    <row r="95" spans="1:17" ht="23.45" customHeight="1">
      <c r="A95" s="45" t="s">
        <v>120</v>
      </c>
      <c r="B95" s="45"/>
      <c r="C95" s="45"/>
      <c r="D95" s="45"/>
      <c r="E95" s="1"/>
      <c r="F95" s="141">
        <v>-366709</v>
      </c>
      <c r="G95" s="131"/>
      <c r="H95" s="141">
        <v>972987</v>
      </c>
      <c r="I95" s="131"/>
      <c r="J95" s="141">
        <v>-366709</v>
      </c>
      <c r="K95" s="131"/>
      <c r="L95" s="131">
        <v>972987</v>
      </c>
      <c r="Q95" s="1"/>
    </row>
    <row r="96" spans="1:17" ht="23.45" customHeight="1">
      <c r="A96" s="45" t="s">
        <v>41</v>
      </c>
      <c r="B96" s="45"/>
      <c r="C96" s="45"/>
      <c r="D96" s="45"/>
      <c r="E96" s="1"/>
      <c r="F96" s="141">
        <v>-23126195</v>
      </c>
      <c r="G96" s="131"/>
      <c r="H96" s="141">
        <v>-20008443</v>
      </c>
      <c r="I96" s="131"/>
      <c r="J96" s="141">
        <v>-20266950</v>
      </c>
      <c r="K96" s="131"/>
      <c r="L96" s="131">
        <v>-21154938</v>
      </c>
      <c r="Q96" s="1"/>
    </row>
    <row r="97" spans="1:17" ht="23.45" customHeight="1">
      <c r="A97" s="45" t="s">
        <v>42</v>
      </c>
      <c r="B97" s="45"/>
      <c r="C97" s="45"/>
      <c r="D97" s="45"/>
      <c r="E97" s="1"/>
      <c r="F97" s="131"/>
      <c r="G97" s="131"/>
      <c r="H97" s="131"/>
      <c r="I97" s="131"/>
      <c r="J97" s="131"/>
      <c r="K97" s="131"/>
      <c r="L97" s="131"/>
      <c r="Q97" s="1"/>
    </row>
    <row r="98" spans="1:17" ht="23.45" customHeight="1">
      <c r="A98" s="45" t="s">
        <v>98</v>
      </c>
      <c r="B98" s="45"/>
      <c r="C98" s="45"/>
      <c r="D98" s="45"/>
      <c r="E98" s="1"/>
      <c r="F98" s="141">
        <v>-359397286</v>
      </c>
      <c r="G98" s="131"/>
      <c r="H98" s="141">
        <v>238689512</v>
      </c>
      <c r="I98" s="131"/>
      <c r="J98" s="141">
        <v>-359397286</v>
      </c>
      <c r="K98" s="131"/>
      <c r="L98" s="131">
        <v>238689512</v>
      </c>
      <c r="Q98" s="1"/>
    </row>
    <row r="99" spans="1:17" ht="23.45" customHeight="1">
      <c r="A99" s="45" t="s">
        <v>73</v>
      </c>
      <c r="B99" s="45"/>
      <c r="C99" s="45"/>
      <c r="D99" s="45"/>
      <c r="E99" s="1"/>
      <c r="F99" s="141">
        <v>989185387</v>
      </c>
      <c r="G99" s="131"/>
      <c r="H99" s="141">
        <v>-554762124</v>
      </c>
      <c r="I99" s="131"/>
      <c r="J99" s="141">
        <v>989185387</v>
      </c>
      <c r="K99" s="131"/>
      <c r="L99" s="131">
        <v>-554762124</v>
      </c>
      <c r="Q99" s="1"/>
    </row>
    <row r="100" spans="1:17" ht="23.45" customHeight="1">
      <c r="A100" s="45" t="s">
        <v>180</v>
      </c>
      <c r="B100" s="45"/>
      <c r="C100" s="45"/>
      <c r="D100" s="45"/>
      <c r="E100" s="1"/>
      <c r="F100" s="141">
        <v>1534816</v>
      </c>
      <c r="G100" s="131"/>
      <c r="H100" s="141">
        <v>13700990</v>
      </c>
      <c r="I100" s="131"/>
      <c r="J100" s="141">
        <v>1534816</v>
      </c>
      <c r="K100" s="131"/>
      <c r="L100" s="131">
        <v>13700990</v>
      </c>
      <c r="Q100" s="1"/>
    </row>
    <row r="101" spans="1:17" ht="23.45" customHeight="1">
      <c r="A101" s="45" t="s">
        <v>132</v>
      </c>
      <c r="B101" s="45"/>
      <c r="C101" s="45"/>
      <c r="D101" s="45"/>
      <c r="E101" s="1"/>
      <c r="F101" s="141">
        <v>-3862000</v>
      </c>
      <c r="G101" s="131"/>
      <c r="H101" s="141">
        <v>-12086000</v>
      </c>
      <c r="I101" s="131"/>
      <c r="J101" s="141">
        <v>-3862000</v>
      </c>
      <c r="K101" s="131"/>
      <c r="L101" s="131">
        <v>-12086000</v>
      </c>
      <c r="P101" s="109"/>
      <c r="Q101" s="1"/>
    </row>
    <row r="102" spans="1:17" ht="23.45" customHeight="1">
      <c r="A102" s="45" t="s">
        <v>72</v>
      </c>
      <c r="B102" s="45"/>
      <c r="C102" s="45"/>
      <c r="D102" s="45"/>
      <c r="E102" s="1"/>
      <c r="F102" s="141">
        <v>0</v>
      </c>
      <c r="G102" s="131"/>
      <c r="H102" s="141">
        <v>0</v>
      </c>
      <c r="I102" s="131"/>
      <c r="J102" s="141">
        <v>0</v>
      </c>
      <c r="K102" s="131"/>
      <c r="L102" s="148">
        <v>-7400000</v>
      </c>
      <c r="P102" s="109"/>
      <c r="Q102" s="1"/>
    </row>
    <row r="103" spans="1:17" ht="23.45" customHeight="1">
      <c r="A103" s="45" t="s">
        <v>71</v>
      </c>
      <c r="B103" s="45"/>
      <c r="C103" s="45"/>
      <c r="D103" s="45"/>
      <c r="E103" s="1"/>
      <c r="F103" s="145">
        <v>143187053</v>
      </c>
      <c r="G103" s="131"/>
      <c r="H103" s="145">
        <v>-10926097</v>
      </c>
      <c r="I103" s="131"/>
      <c r="J103" s="145">
        <v>138408501</v>
      </c>
      <c r="K103" s="131"/>
      <c r="L103" s="11">
        <v>-5831698</v>
      </c>
      <c r="Q103" s="1"/>
    </row>
    <row r="104" spans="1:17" ht="23.45" customHeight="1">
      <c r="A104" s="45" t="s">
        <v>205</v>
      </c>
      <c r="B104" s="45"/>
      <c r="C104" s="45"/>
      <c r="D104" s="45"/>
      <c r="E104" s="1"/>
      <c r="F104" s="141">
        <f>SUM(F89:F103)</f>
        <v>-321814530</v>
      </c>
      <c r="G104" s="131"/>
      <c r="H104" s="141">
        <f>SUM(H89:H103)</f>
        <v>-299033102</v>
      </c>
      <c r="I104" s="131"/>
      <c r="J104" s="141">
        <f>SUM(J89:J103)</f>
        <v>-314960477</v>
      </c>
      <c r="K104" s="131"/>
      <c r="L104" s="141">
        <f>SUM(L89:L103)</f>
        <v>-302677084</v>
      </c>
      <c r="Q104" s="1"/>
    </row>
    <row r="105" spans="1:17" ht="23.45" customHeight="1">
      <c r="A105" s="45" t="s">
        <v>181</v>
      </c>
      <c r="B105" s="45"/>
      <c r="C105" s="45"/>
      <c r="D105" s="45"/>
      <c r="E105" s="1"/>
      <c r="F105" s="141">
        <v>82330425</v>
      </c>
      <c r="G105" s="131"/>
      <c r="H105" s="141">
        <v>107812679</v>
      </c>
      <c r="I105" s="149"/>
      <c r="J105" s="141">
        <v>82195764</v>
      </c>
      <c r="K105" s="149"/>
      <c r="L105" s="141">
        <v>107549019</v>
      </c>
      <c r="P105" s="109"/>
      <c r="Q105" s="1"/>
    </row>
    <row r="106" spans="1:17" ht="23.45" customHeight="1">
      <c r="A106" s="45" t="s">
        <v>182</v>
      </c>
      <c r="B106" s="45"/>
      <c r="C106" s="45"/>
      <c r="D106" s="45"/>
      <c r="E106" s="1"/>
      <c r="F106" s="141">
        <v>12858567</v>
      </c>
      <c r="G106" s="131"/>
      <c r="H106" s="141">
        <v>23411407</v>
      </c>
      <c r="I106" s="149"/>
      <c r="J106" s="141">
        <v>12858567</v>
      </c>
      <c r="K106" s="149"/>
      <c r="L106" s="141">
        <v>23411407</v>
      </c>
      <c r="P106" s="109"/>
      <c r="Q106" s="1"/>
    </row>
    <row r="107" spans="1:17" ht="23.45" customHeight="1">
      <c r="A107" s="45" t="s">
        <v>153</v>
      </c>
      <c r="B107" s="45"/>
      <c r="C107" s="45"/>
      <c r="D107" s="45"/>
      <c r="E107" s="1"/>
      <c r="F107" s="141">
        <v>-24367596</v>
      </c>
      <c r="G107" s="131"/>
      <c r="H107" s="141">
        <v>-28485989</v>
      </c>
      <c r="I107" s="131"/>
      <c r="J107" s="141">
        <v>-24367596</v>
      </c>
      <c r="K107" s="131"/>
      <c r="L107" s="141">
        <v>-28485989</v>
      </c>
      <c r="Q107" s="1"/>
    </row>
    <row r="108" spans="1:17" ht="23.45" customHeight="1">
      <c r="A108" s="45" t="s">
        <v>154</v>
      </c>
      <c r="B108" s="45"/>
      <c r="C108" s="45"/>
      <c r="D108" s="45"/>
      <c r="E108" s="1"/>
      <c r="F108" s="145">
        <v>-4694151</v>
      </c>
      <c r="G108" s="131"/>
      <c r="H108" s="145">
        <v>-6961108</v>
      </c>
      <c r="I108" s="131"/>
      <c r="J108" s="145">
        <v>-4694151</v>
      </c>
      <c r="K108" s="131"/>
      <c r="L108" s="145">
        <v>-5404472</v>
      </c>
      <c r="Q108" s="1"/>
    </row>
    <row r="109" spans="1:17" ht="23.45" customHeight="1">
      <c r="A109" s="146" t="s">
        <v>206</v>
      </c>
      <c r="B109" s="45"/>
      <c r="C109" s="45"/>
      <c r="D109" s="45"/>
      <c r="E109" s="1"/>
      <c r="F109" s="145">
        <f>SUM(F104:F108)</f>
        <v>-255687285</v>
      </c>
      <c r="G109" s="131"/>
      <c r="H109" s="145">
        <f>SUM(H104:H108)</f>
        <v>-203256113</v>
      </c>
      <c r="I109" s="131"/>
      <c r="J109" s="145">
        <f>SUM(J104:J108)</f>
        <v>-248967893</v>
      </c>
      <c r="K109" s="131"/>
      <c r="L109" s="145">
        <f>SUM(L104:L108)</f>
        <v>-205607119</v>
      </c>
      <c r="P109" s="109"/>
      <c r="Q109" s="1"/>
    </row>
    <row r="110" spans="1:17" ht="13.5" customHeight="1">
      <c r="A110" s="45"/>
      <c r="B110" s="45"/>
      <c r="C110" s="45"/>
      <c r="D110" s="45"/>
      <c r="E110" s="1"/>
      <c r="F110" s="1"/>
      <c r="G110" s="45"/>
      <c r="H110" s="1"/>
      <c r="I110" s="45"/>
      <c r="K110" s="12"/>
      <c r="P110" s="109"/>
      <c r="Q110" s="1"/>
    </row>
    <row r="111" spans="1:17" s="4" customFormat="1" ht="23.45" customHeight="1">
      <c r="A111" s="45" t="s">
        <v>9</v>
      </c>
      <c r="B111" s="45"/>
      <c r="C111" s="45"/>
      <c r="D111" s="45"/>
      <c r="E111" s="1"/>
      <c r="F111" s="1"/>
      <c r="G111" s="45"/>
      <c r="H111" s="1"/>
      <c r="I111" s="45"/>
      <c r="J111" s="45"/>
      <c r="K111" s="45"/>
      <c r="L111" s="45"/>
    </row>
    <row r="112" spans="1:17" ht="23.45" customHeight="1">
      <c r="A112" s="2" t="s">
        <v>10</v>
      </c>
      <c r="D112" s="9"/>
      <c r="E112" s="1"/>
      <c r="G112" s="122"/>
      <c r="I112" s="122"/>
      <c r="J112" s="122"/>
      <c r="K112" s="122"/>
      <c r="L112" s="122"/>
      <c r="P112" s="109"/>
      <c r="Q112" s="1"/>
    </row>
    <row r="113" spans="1:17" ht="23.45" customHeight="1">
      <c r="A113" s="150" t="s">
        <v>43</v>
      </c>
      <c r="B113" s="150"/>
      <c r="C113" s="150"/>
      <c r="D113" s="150"/>
      <c r="E113" s="4"/>
      <c r="F113" s="4"/>
      <c r="G113" s="150"/>
      <c r="H113" s="4"/>
      <c r="I113" s="150"/>
      <c r="J113" s="150"/>
      <c r="K113" s="150"/>
      <c r="L113" s="150"/>
      <c r="Q113" s="1"/>
    </row>
    <row r="114" spans="1:17" ht="23.45" customHeight="1">
      <c r="A114" s="2" t="s">
        <v>159</v>
      </c>
      <c r="B114" s="128"/>
      <c r="C114" s="128"/>
      <c r="D114" s="128"/>
      <c r="E114" s="4"/>
      <c r="F114" s="4"/>
      <c r="G114" s="128"/>
      <c r="H114" s="4"/>
      <c r="I114" s="128"/>
      <c r="J114" s="128"/>
      <c r="K114" s="128"/>
      <c r="L114" s="128"/>
      <c r="Q114" s="1"/>
    </row>
    <row r="115" spans="1:17" s="4" customFormat="1" ht="23.45" customHeight="1">
      <c r="A115" s="123"/>
      <c r="B115" s="123"/>
      <c r="C115" s="123"/>
      <c r="D115" s="123"/>
      <c r="G115" s="123"/>
      <c r="I115" s="122"/>
      <c r="J115" s="124"/>
      <c r="K115" s="122"/>
      <c r="L115" s="125" t="s">
        <v>77</v>
      </c>
    </row>
    <row r="116" spans="1:17" ht="23.45" customHeight="1">
      <c r="A116" s="123"/>
      <c r="B116" s="123"/>
      <c r="C116" s="123"/>
      <c r="D116" s="123"/>
      <c r="E116" s="4"/>
      <c r="F116" s="156" t="s">
        <v>2</v>
      </c>
      <c r="G116" s="156"/>
      <c r="H116" s="156"/>
      <c r="I116" s="122"/>
      <c r="J116" s="156" t="s">
        <v>3</v>
      </c>
      <c r="K116" s="156"/>
      <c r="L116" s="156"/>
      <c r="Q116" s="1"/>
    </row>
    <row r="117" spans="1:17" ht="23.45" customHeight="1">
      <c r="D117" s="122"/>
      <c r="E117" s="1"/>
      <c r="F117" s="126">
        <v>2563</v>
      </c>
      <c r="G117" s="109"/>
      <c r="H117" s="126">
        <v>2562</v>
      </c>
      <c r="I117" s="109"/>
      <c r="J117" s="126">
        <v>2563</v>
      </c>
      <c r="K117" s="127"/>
      <c r="L117" s="126">
        <v>2562</v>
      </c>
      <c r="P117" s="109"/>
      <c r="Q117" s="1"/>
    </row>
    <row r="118" spans="1:17" s="4" customFormat="1" ht="23.45" customHeight="1">
      <c r="A118" s="146" t="s">
        <v>44</v>
      </c>
      <c r="B118" s="45"/>
      <c r="C118" s="45"/>
      <c r="D118" s="45"/>
      <c r="E118" s="1"/>
      <c r="F118" s="1"/>
      <c r="G118" s="45"/>
      <c r="H118" s="1"/>
      <c r="I118" s="45"/>
      <c r="J118" s="1"/>
      <c r="K118" s="45"/>
      <c r="L118" s="45"/>
    </row>
    <row r="119" spans="1:17" s="4" customFormat="1" ht="23.45" customHeight="1">
      <c r="A119" s="45" t="s">
        <v>100</v>
      </c>
      <c r="B119" s="45"/>
      <c r="C119" s="45"/>
      <c r="D119" s="45"/>
      <c r="E119" s="1"/>
      <c r="F119" s="1"/>
      <c r="G119" s="45"/>
      <c r="H119" s="1"/>
      <c r="I119" s="45"/>
      <c r="J119" s="1"/>
      <c r="K119" s="45"/>
      <c r="L119" s="45"/>
    </row>
    <row r="120" spans="1:17" ht="23.45" customHeight="1">
      <c r="A120" s="45" t="s">
        <v>101</v>
      </c>
      <c r="B120" s="45"/>
      <c r="C120" s="45"/>
      <c r="D120" s="45"/>
      <c r="E120" s="1"/>
      <c r="F120" s="131">
        <v>88782</v>
      </c>
      <c r="G120" s="131"/>
      <c r="H120" s="131">
        <v>90256</v>
      </c>
      <c r="I120" s="131"/>
      <c r="J120" s="131">
        <v>88782</v>
      </c>
      <c r="K120" s="131"/>
      <c r="L120" s="131">
        <v>90256</v>
      </c>
      <c r="P120" s="109"/>
      <c r="Q120" s="1"/>
    </row>
    <row r="121" spans="1:17" ht="23.45" customHeight="1">
      <c r="A121" s="45" t="s">
        <v>169</v>
      </c>
      <c r="B121" s="45"/>
      <c r="C121" s="45"/>
      <c r="D121" s="45"/>
      <c r="E121" s="1"/>
      <c r="F121" s="131">
        <v>0</v>
      </c>
      <c r="G121" s="131"/>
      <c r="H121" s="131">
        <v>183</v>
      </c>
      <c r="I121" s="131"/>
      <c r="J121" s="131">
        <v>0</v>
      </c>
      <c r="K121" s="131"/>
      <c r="L121" s="131">
        <v>183</v>
      </c>
      <c r="P121" s="109"/>
      <c r="Q121" s="1"/>
    </row>
    <row r="122" spans="1:17" ht="23.45" customHeight="1">
      <c r="A122" s="45" t="s">
        <v>102</v>
      </c>
      <c r="B122" s="45"/>
      <c r="C122" s="45"/>
      <c r="D122" s="45"/>
      <c r="E122" s="1"/>
      <c r="F122" s="131">
        <v>-45877916</v>
      </c>
      <c r="G122" s="131"/>
      <c r="H122" s="131">
        <v>-21096792</v>
      </c>
      <c r="I122" s="131"/>
      <c r="J122" s="131">
        <v>-45877916</v>
      </c>
      <c r="K122" s="131"/>
      <c r="L122" s="131">
        <v>-21096792</v>
      </c>
      <c r="P122" s="109"/>
      <c r="Q122" s="1"/>
    </row>
    <row r="123" spans="1:17" s="4" customFormat="1" ht="23.45" customHeight="1">
      <c r="A123" s="45" t="s">
        <v>103</v>
      </c>
      <c r="B123" s="45"/>
      <c r="C123" s="45"/>
      <c r="D123" s="45"/>
      <c r="E123" s="1"/>
      <c r="F123" s="11">
        <v>-7977624</v>
      </c>
      <c r="G123" s="131"/>
      <c r="H123" s="11">
        <v>-65953981</v>
      </c>
      <c r="I123" s="131"/>
      <c r="J123" s="11">
        <v>-7977624</v>
      </c>
      <c r="K123" s="131"/>
      <c r="L123" s="11">
        <v>-65953981</v>
      </c>
    </row>
    <row r="124" spans="1:17" s="4" customFormat="1" ht="23.45" customHeight="1">
      <c r="A124" s="146" t="s">
        <v>208</v>
      </c>
      <c r="B124" s="45"/>
      <c r="C124" s="45"/>
      <c r="D124" s="45"/>
      <c r="E124" s="1"/>
      <c r="F124" s="134">
        <f>SUM(F120:F123)</f>
        <v>-53766758</v>
      </c>
      <c r="G124" s="131"/>
      <c r="H124" s="134">
        <f>SUM(H120:H123)</f>
        <v>-86960334</v>
      </c>
      <c r="I124" s="131"/>
      <c r="J124" s="134">
        <f>SUM(J120:J123)</f>
        <v>-53766758</v>
      </c>
      <c r="K124" s="148"/>
      <c r="L124" s="134">
        <f>SUM(L120:L123)</f>
        <v>-86960334</v>
      </c>
    </row>
    <row r="125" spans="1:17" s="4" customFormat="1" ht="23.45" customHeight="1">
      <c r="A125" s="146" t="s">
        <v>45</v>
      </c>
      <c r="B125" s="45"/>
      <c r="C125" s="45"/>
      <c r="D125" s="45"/>
      <c r="E125" s="1"/>
      <c r="F125" s="131"/>
      <c r="G125" s="131"/>
      <c r="H125" s="131"/>
      <c r="I125" s="131"/>
      <c r="J125" s="131"/>
      <c r="K125" s="148"/>
      <c r="L125" s="131"/>
    </row>
    <row r="126" spans="1:17" s="4" customFormat="1" ht="23.45" customHeight="1">
      <c r="A126" s="45" t="s">
        <v>104</v>
      </c>
      <c r="B126" s="45"/>
      <c r="C126" s="45"/>
      <c r="D126" s="45"/>
      <c r="E126" s="1"/>
      <c r="F126" s="131"/>
      <c r="G126" s="131"/>
      <c r="H126" s="131"/>
      <c r="I126" s="131"/>
      <c r="J126" s="131"/>
      <c r="K126" s="148"/>
      <c r="L126" s="131"/>
    </row>
    <row r="127" spans="1:17" ht="23.45" customHeight="1">
      <c r="A127" s="45" t="s">
        <v>209</v>
      </c>
      <c r="B127" s="45"/>
      <c r="C127" s="45"/>
      <c r="D127" s="45"/>
      <c r="E127" s="1"/>
      <c r="F127" s="131">
        <v>300000000</v>
      </c>
      <c r="G127" s="131"/>
      <c r="H127" s="131">
        <v>50000000</v>
      </c>
      <c r="I127" s="131"/>
      <c r="J127" s="131">
        <v>300000000</v>
      </c>
      <c r="K127" s="131"/>
      <c r="L127" s="131">
        <v>50000000</v>
      </c>
      <c r="P127" s="109"/>
      <c r="Q127" s="1"/>
    </row>
    <row r="128" spans="1:17" ht="23.45" customHeight="1">
      <c r="A128" s="45" t="s">
        <v>210</v>
      </c>
      <c r="B128" s="45"/>
      <c r="C128" s="45"/>
      <c r="D128" s="45"/>
      <c r="E128" s="1"/>
      <c r="F128" s="131">
        <v>275192812</v>
      </c>
      <c r="G128" s="131"/>
      <c r="H128" s="131">
        <v>0</v>
      </c>
      <c r="I128" s="131"/>
      <c r="J128" s="131">
        <v>275192812</v>
      </c>
      <c r="K128" s="131"/>
      <c r="L128" s="131">
        <v>0</v>
      </c>
      <c r="Q128" s="1"/>
    </row>
    <row r="129" spans="1:17" ht="23.45" customHeight="1">
      <c r="A129" s="45" t="s">
        <v>170</v>
      </c>
      <c r="B129" s="45"/>
      <c r="C129" s="45"/>
      <c r="D129" s="45"/>
      <c r="E129" s="1"/>
      <c r="F129" s="131">
        <v>-145682936</v>
      </c>
      <c r="G129" s="131"/>
      <c r="H129" s="131">
        <v>0</v>
      </c>
      <c r="I129" s="131"/>
      <c r="J129" s="131">
        <v>-145514093</v>
      </c>
      <c r="K129" s="131"/>
      <c r="L129" s="131">
        <v>0</v>
      </c>
      <c r="M129" s="45"/>
      <c r="Q129" s="1"/>
    </row>
    <row r="130" spans="1:17" ht="23.45" customHeight="1">
      <c r="A130" s="45" t="s">
        <v>105</v>
      </c>
      <c r="B130" s="45"/>
      <c r="C130" s="45"/>
      <c r="D130" s="151"/>
      <c r="E130" s="1"/>
      <c r="F130" s="11">
        <v>0</v>
      </c>
      <c r="G130" s="131"/>
      <c r="H130" s="11">
        <v>-34883467</v>
      </c>
      <c r="I130" s="131"/>
      <c r="J130" s="11">
        <v>0</v>
      </c>
      <c r="K130" s="131"/>
      <c r="L130" s="11">
        <v>-34883467</v>
      </c>
      <c r="Q130" s="1"/>
    </row>
    <row r="131" spans="1:17" ht="23.45" customHeight="1">
      <c r="A131" s="146" t="s">
        <v>211</v>
      </c>
      <c r="B131" s="45"/>
      <c r="C131" s="45"/>
      <c r="D131" s="45"/>
      <c r="E131" s="1"/>
      <c r="F131" s="11">
        <f>SUM(F127:F130)</f>
        <v>429509876</v>
      </c>
      <c r="G131" s="131"/>
      <c r="H131" s="11">
        <f>SUM(H127:H130)</f>
        <v>15116533</v>
      </c>
      <c r="I131" s="131"/>
      <c r="J131" s="11">
        <f>SUM(J127:J130)</f>
        <v>429678719</v>
      </c>
      <c r="K131" s="148"/>
      <c r="L131" s="11">
        <f>SUM(L127:L130)</f>
        <v>15116533</v>
      </c>
      <c r="Q131" s="1"/>
    </row>
    <row r="132" spans="1:17" ht="23.45" customHeight="1">
      <c r="A132" s="45" t="s">
        <v>124</v>
      </c>
      <c r="B132" s="45"/>
      <c r="C132" s="45"/>
      <c r="D132" s="45"/>
      <c r="E132" s="1"/>
      <c r="F132" s="131">
        <f>SUM(F109,F124,F131)</f>
        <v>120055833</v>
      </c>
      <c r="G132" s="131"/>
      <c r="H132" s="131">
        <f>SUM(H109,H124,H131)</f>
        <v>-275099914</v>
      </c>
      <c r="I132" s="131"/>
      <c r="J132" s="131">
        <f>SUM(J109,J124,J131)</f>
        <v>126944068</v>
      </c>
      <c r="K132" s="131"/>
      <c r="L132" s="131">
        <f>SUM(L109,L124,L131)</f>
        <v>-277450920</v>
      </c>
      <c r="Q132" s="1"/>
    </row>
    <row r="133" spans="1:17" ht="23.45" customHeight="1">
      <c r="A133" s="45" t="s">
        <v>171</v>
      </c>
      <c r="B133" s="45"/>
      <c r="C133" s="45"/>
      <c r="D133" s="45"/>
      <c r="E133" s="1"/>
      <c r="F133" s="11">
        <v>101512582</v>
      </c>
      <c r="G133" s="131"/>
      <c r="H133" s="11">
        <v>376612496</v>
      </c>
      <c r="I133" s="131"/>
      <c r="J133" s="11">
        <v>76595803</v>
      </c>
      <c r="K133" s="131"/>
      <c r="L133" s="11">
        <v>354046723</v>
      </c>
      <c r="Q133" s="1"/>
    </row>
    <row r="134" spans="1:17" ht="23.45" customHeight="1" thickBot="1">
      <c r="A134" s="146" t="s">
        <v>172</v>
      </c>
      <c r="B134" s="151"/>
      <c r="C134" s="151"/>
      <c r="D134" s="151"/>
      <c r="E134" s="1"/>
      <c r="F134" s="137">
        <f>SUM(F132:F133)</f>
        <v>221568415</v>
      </c>
      <c r="G134" s="132"/>
      <c r="H134" s="137">
        <f>SUM(H132:H133)</f>
        <v>101512582</v>
      </c>
      <c r="I134" s="132"/>
      <c r="J134" s="137">
        <f>SUM(J132:J133)</f>
        <v>203539871</v>
      </c>
      <c r="K134" s="131"/>
      <c r="L134" s="137">
        <f>SUM(L132:L133)</f>
        <v>76595803</v>
      </c>
      <c r="Q134" s="1"/>
    </row>
    <row r="135" spans="1:17" ht="23.45" customHeight="1" thickTop="1">
      <c r="A135" s="45"/>
      <c r="B135" s="45"/>
      <c r="C135" s="45"/>
      <c r="D135" s="45"/>
      <c r="E135" s="1"/>
      <c r="F135" s="131"/>
      <c r="G135" s="131"/>
      <c r="H135" s="131"/>
      <c r="I135" s="131"/>
      <c r="J135" s="131"/>
      <c r="K135" s="131"/>
      <c r="L135" s="131"/>
      <c r="Q135" s="1"/>
    </row>
    <row r="136" spans="1:17" ht="23.45" customHeight="1">
      <c r="A136" s="45" t="s">
        <v>9</v>
      </c>
      <c r="E136" s="1"/>
      <c r="F136" s="131"/>
      <c r="G136" s="131"/>
      <c r="H136" s="131"/>
      <c r="I136" s="131"/>
      <c r="J136" s="131"/>
      <c r="K136" s="131"/>
      <c r="L136" s="131"/>
      <c r="Q136" s="1"/>
    </row>
  </sheetData>
  <mergeCells count="8">
    <mergeCell ref="F5:H5"/>
    <mergeCell ref="J5:L5"/>
    <mergeCell ref="F48:H48"/>
    <mergeCell ref="J48:L48"/>
    <mergeCell ref="F116:H116"/>
    <mergeCell ref="J116:L116"/>
    <mergeCell ref="F69:H69"/>
    <mergeCell ref="J69:L69"/>
  </mergeCells>
  <pageMargins left="0.78740157480314965" right="0.19685039370078741" top="0.78740157480314965" bottom="0" header="0.19685039370078741" footer="0.19685039370078741"/>
  <pageSetup paperSize="9" scale="68" fitToHeight="5" orientation="portrait" r:id="rId1"/>
  <rowBreaks count="3" manualBreakCount="3">
    <brk id="43" max="11" man="1"/>
    <brk id="64" max="11" man="1"/>
    <brk id="111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29"/>
  <sheetViews>
    <sheetView showGridLines="0" view="pageBreakPreview" topLeftCell="A13" zoomScale="80" zoomScaleNormal="80" zoomScaleSheetLayoutView="80" workbookViewId="0">
      <selection activeCell="P25" sqref="P25"/>
    </sheetView>
  </sheetViews>
  <sheetFormatPr defaultColWidth="9.375" defaultRowHeight="24" customHeight="1"/>
  <cols>
    <col min="1" max="1" width="44.375" style="13" customWidth="1"/>
    <col min="2" max="2" width="7.5" style="13" bestFit="1" customWidth="1"/>
    <col min="3" max="3" width="0.875" style="14" customWidth="1"/>
    <col min="4" max="4" width="12.625" style="13" customWidth="1"/>
    <col min="5" max="5" width="0.875" style="13" customWidth="1"/>
    <col min="6" max="6" width="12.625" style="13" customWidth="1"/>
    <col min="7" max="7" width="0.875" style="13" customWidth="1"/>
    <col min="8" max="8" width="12.625" style="13" customWidth="1"/>
    <col min="9" max="9" width="1" style="13" customWidth="1"/>
    <col min="10" max="10" width="16.875" style="13" customWidth="1"/>
    <col min="11" max="11" width="0.875" style="13" customWidth="1"/>
    <col min="12" max="12" width="13.875" style="17" customWidth="1"/>
    <col min="13" max="13" width="0.875" style="14" customWidth="1"/>
    <col min="14" max="14" width="13.875" style="17" customWidth="1"/>
    <col min="15" max="15" width="0.875" style="14" customWidth="1"/>
    <col min="16" max="16" width="17.5" style="17" bestFit="1" customWidth="1"/>
    <col min="17" max="17" width="1.25" style="17" customWidth="1"/>
    <col min="18" max="18" width="21.375" style="17" bestFit="1" customWidth="1"/>
    <col min="19" max="19" width="0.875" style="14" customWidth="1"/>
    <col min="20" max="20" width="13.875" style="17" customWidth="1"/>
    <col min="21" max="21" width="0.875" style="14" customWidth="1"/>
    <col min="22" max="22" width="13.875" style="17" customWidth="1"/>
    <col min="23" max="23" width="0.875" style="14" customWidth="1"/>
    <col min="24" max="24" width="13.875" style="17" customWidth="1"/>
    <col min="25" max="25" width="2.375" style="13" customWidth="1"/>
    <col min="26" max="16384" width="9.375" style="13"/>
  </cols>
  <sheetData>
    <row r="1" spans="1:254" s="1" customFormat="1" ht="24" customHeight="1">
      <c r="A1" s="95" t="s">
        <v>10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13"/>
      <c r="U1" s="95"/>
      <c r="V1" s="95"/>
      <c r="W1" s="95"/>
      <c r="X1" s="3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</row>
    <row r="2" spans="1:254" s="4" customFormat="1" ht="24" customHeight="1">
      <c r="A2" s="96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7"/>
      <c r="O2" s="96"/>
      <c r="P2" s="97"/>
      <c r="Q2" s="97"/>
      <c r="R2" s="97"/>
      <c r="S2" s="96"/>
      <c r="T2" s="98"/>
      <c r="U2" s="96"/>
      <c r="V2" s="97"/>
      <c r="W2" s="96"/>
      <c r="X2" s="97"/>
    </row>
    <row r="3" spans="1:254" s="4" customFormat="1" ht="24" customHeight="1">
      <c r="A3" s="2" t="s">
        <v>173</v>
      </c>
      <c r="B3" s="2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  <c r="O3" s="96"/>
      <c r="P3" s="97"/>
      <c r="Q3" s="97"/>
      <c r="R3" s="97"/>
      <c r="S3" s="96"/>
      <c r="T3" s="98"/>
      <c r="U3" s="96"/>
      <c r="V3" s="97"/>
      <c r="W3" s="96"/>
      <c r="X3" s="97"/>
    </row>
    <row r="4" spans="1:254" s="4" customFormat="1" ht="24" customHeight="1">
      <c r="A4" s="20"/>
      <c r="B4" s="20"/>
      <c r="C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1"/>
      <c r="O4" s="23"/>
      <c r="P4" s="21"/>
      <c r="Q4" s="21"/>
      <c r="R4" s="21"/>
      <c r="S4" s="23"/>
      <c r="T4" s="98"/>
      <c r="U4" s="20"/>
      <c r="V4" s="21"/>
      <c r="W4" s="20"/>
      <c r="X4" s="21" t="s">
        <v>77</v>
      </c>
    </row>
    <row r="5" spans="1:254" s="4" customFormat="1" ht="24" customHeight="1">
      <c r="A5" s="20"/>
      <c r="B5" s="20"/>
      <c r="C5" s="20"/>
      <c r="D5" s="158" t="s">
        <v>2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</row>
    <row r="6" spans="1:254" s="4" customFormat="1" ht="24" customHeight="1">
      <c r="A6" s="20"/>
      <c r="B6" s="20"/>
      <c r="C6" s="20"/>
      <c r="D6" s="159" t="s">
        <v>34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00"/>
      <c r="V6" s="101"/>
      <c r="W6" s="100"/>
      <c r="X6" s="101"/>
    </row>
    <row r="7" spans="1:254" s="4" customFormat="1" ht="24" customHeight="1">
      <c r="A7" s="20"/>
      <c r="B7" s="20"/>
      <c r="C7" s="20"/>
      <c r="D7" s="22"/>
      <c r="E7" s="22"/>
      <c r="F7" s="22"/>
      <c r="G7" s="22"/>
      <c r="H7" s="22"/>
      <c r="I7" s="22"/>
      <c r="J7" s="22"/>
      <c r="K7" s="22"/>
      <c r="L7" s="102"/>
      <c r="M7" s="102"/>
      <c r="N7" s="102"/>
      <c r="O7" s="102"/>
      <c r="P7" s="160" t="s">
        <v>79</v>
      </c>
      <c r="Q7" s="160"/>
      <c r="R7" s="160"/>
      <c r="S7" s="160"/>
      <c r="T7" s="22"/>
      <c r="U7" s="100"/>
      <c r="V7" s="101"/>
      <c r="W7" s="100"/>
      <c r="X7" s="101"/>
    </row>
    <row r="8" spans="1:254" s="4" customFormat="1" ht="24" customHeight="1">
      <c r="A8" s="20"/>
      <c r="B8" s="20"/>
      <c r="C8" s="18"/>
      <c r="D8" s="23"/>
      <c r="E8" s="23"/>
      <c r="F8" s="23"/>
      <c r="G8" s="23"/>
      <c r="H8" s="23"/>
      <c r="I8" s="23"/>
      <c r="J8" s="23"/>
      <c r="K8" s="23"/>
      <c r="L8" s="157" t="s">
        <v>21</v>
      </c>
      <c r="M8" s="157"/>
      <c r="N8" s="157"/>
      <c r="O8" s="24"/>
      <c r="P8" s="157" t="s">
        <v>80</v>
      </c>
      <c r="Q8" s="157"/>
      <c r="R8" s="157"/>
      <c r="S8" s="22"/>
      <c r="T8" s="98"/>
      <c r="U8" s="98"/>
      <c r="V8" s="23"/>
      <c r="W8" s="18"/>
      <c r="X8" s="24"/>
    </row>
    <row r="9" spans="1:254" s="4" customFormat="1" ht="24" customHeight="1">
      <c r="A9" s="20"/>
      <c r="B9" s="20"/>
      <c r="C9" s="18"/>
      <c r="D9" s="23"/>
      <c r="E9" s="23"/>
      <c r="F9" s="23"/>
      <c r="G9" s="23"/>
      <c r="H9" s="23"/>
      <c r="I9" s="23"/>
      <c r="J9" s="23" t="s">
        <v>74</v>
      </c>
      <c r="K9" s="23"/>
      <c r="L9" s="24"/>
      <c r="M9" s="24"/>
      <c r="N9" s="24"/>
      <c r="O9" s="24"/>
      <c r="P9" s="24" t="s">
        <v>109</v>
      </c>
      <c r="Q9" s="24"/>
      <c r="R9" s="24" t="s">
        <v>192</v>
      </c>
      <c r="S9" s="22"/>
      <c r="T9" s="98"/>
      <c r="U9" s="98"/>
      <c r="V9" s="23"/>
      <c r="W9" s="18"/>
      <c r="X9" s="24"/>
    </row>
    <row r="10" spans="1:254" s="4" customFormat="1" ht="24" customHeight="1">
      <c r="A10" s="20"/>
      <c r="B10" s="20"/>
      <c r="C10" s="18"/>
      <c r="D10" s="23"/>
      <c r="E10" s="23"/>
      <c r="F10" s="23"/>
      <c r="G10" s="23"/>
      <c r="H10" s="23" t="s">
        <v>47</v>
      </c>
      <c r="I10" s="23"/>
      <c r="J10" s="23" t="s">
        <v>108</v>
      </c>
      <c r="K10" s="23"/>
      <c r="L10" s="24" t="s">
        <v>48</v>
      </c>
      <c r="M10" s="24"/>
      <c r="N10" s="24"/>
      <c r="O10" s="24"/>
      <c r="P10" s="24" t="s">
        <v>81</v>
      </c>
      <c r="Q10" s="24"/>
      <c r="R10" s="24" t="s">
        <v>193</v>
      </c>
      <c r="S10" s="22"/>
      <c r="T10" s="24" t="s">
        <v>49</v>
      </c>
      <c r="U10" s="18"/>
      <c r="V10" s="24" t="s">
        <v>50</v>
      </c>
      <c r="W10" s="18"/>
      <c r="X10" s="24" t="s">
        <v>51</v>
      </c>
    </row>
    <row r="11" spans="1:254" s="4" customFormat="1" ht="24" customHeight="1">
      <c r="A11" s="20"/>
      <c r="B11" s="20"/>
      <c r="C11" s="18"/>
      <c r="D11" s="23" t="s">
        <v>107</v>
      </c>
      <c r="E11" s="23"/>
      <c r="F11" s="23" t="s">
        <v>52</v>
      </c>
      <c r="G11" s="23"/>
      <c r="H11" s="23" t="s">
        <v>53</v>
      </c>
      <c r="I11" s="23"/>
      <c r="J11" s="22" t="s">
        <v>75</v>
      </c>
      <c r="K11" s="23"/>
      <c r="L11" s="26" t="s">
        <v>67</v>
      </c>
      <c r="M11" s="24"/>
      <c r="N11" s="24"/>
      <c r="O11" s="24"/>
      <c r="P11" s="24" t="s">
        <v>82</v>
      </c>
      <c r="Q11" s="24"/>
      <c r="R11" s="115" t="s">
        <v>194</v>
      </c>
      <c r="S11" s="22"/>
      <c r="T11" s="24" t="s">
        <v>54</v>
      </c>
      <c r="U11" s="18"/>
      <c r="V11" s="24" t="s">
        <v>55</v>
      </c>
      <c r="W11" s="18"/>
      <c r="X11" s="24" t="s">
        <v>56</v>
      </c>
    </row>
    <row r="12" spans="1:254" s="4" customFormat="1" ht="24" customHeight="1">
      <c r="A12" s="20"/>
      <c r="B12" s="99" t="s">
        <v>4</v>
      </c>
      <c r="C12" s="27"/>
      <c r="D12" s="111" t="s">
        <v>70</v>
      </c>
      <c r="E12" s="13"/>
      <c r="F12" s="111" t="s">
        <v>57</v>
      </c>
      <c r="G12" s="22"/>
      <c r="H12" s="111" t="s">
        <v>58</v>
      </c>
      <c r="I12" s="22"/>
      <c r="J12" s="111" t="s">
        <v>76</v>
      </c>
      <c r="K12" s="22"/>
      <c r="L12" s="29" t="s">
        <v>59</v>
      </c>
      <c r="M12" s="27"/>
      <c r="N12" s="29" t="s">
        <v>60</v>
      </c>
      <c r="O12" s="27"/>
      <c r="P12" s="103" t="s">
        <v>83</v>
      </c>
      <c r="Q12" s="115"/>
      <c r="R12" s="6" t="s">
        <v>195</v>
      </c>
      <c r="S12" s="27"/>
      <c r="T12" s="29" t="s">
        <v>61</v>
      </c>
      <c r="U12" s="27"/>
      <c r="V12" s="6" t="s">
        <v>62</v>
      </c>
      <c r="W12" s="27"/>
      <c r="X12" s="29" t="s">
        <v>63</v>
      </c>
    </row>
    <row r="13" spans="1:254" s="4" customFormat="1" ht="24" customHeight="1">
      <c r="A13" s="20"/>
      <c r="B13" s="20"/>
      <c r="C13" s="27"/>
      <c r="D13" s="22"/>
      <c r="E13" s="13"/>
      <c r="F13" s="22"/>
      <c r="G13" s="22"/>
      <c r="H13" s="22"/>
      <c r="I13" s="22"/>
      <c r="K13" s="22"/>
      <c r="L13" s="30"/>
      <c r="M13" s="27"/>
      <c r="N13" s="30"/>
      <c r="O13" s="27"/>
      <c r="P13" s="30"/>
      <c r="Q13" s="30"/>
      <c r="R13" s="30"/>
      <c r="S13" s="27"/>
      <c r="T13" s="30"/>
      <c r="U13" s="27"/>
      <c r="V13" s="94"/>
      <c r="W13" s="27"/>
      <c r="X13" s="30"/>
    </row>
    <row r="14" spans="1:254" s="104" customFormat="1" ht="24" customHeight="1">
      <c r="A14" s="31" t="s">
        <v>127</v>
      </c>
      <c r="B14" s="31"/>
      <c r="C14" s="32"/>
      <c r="D14" s="37">
        <v>930244840</v>
      </c>
      <c r="E14" s="37"/>
      <c r="F14" s="37">
        <v>620892885</v>
      </c>
      <c r="G14" s="38"/>
      <c r="H14" s="37">
        <v>322946</v>
      </c>
      <c r="I14" s="37"/>
      <c r="J14" s="37">
        <v>-251580</v>
      </c>
      <c r="K14" s="38"/>
      <c r="L14" s="37">
        <v>78640769</v>
      </c>
      <c r="M14" s="33"/>
      <c r="N14" s="37">
        <v>901949260</v>
      </c>
      <c r="O14" s="33"/>
      <c r="P14" s="37">
        <v>-1417318</v>
      </c>
      <c r="Q14" s="37"/>
      <c r="R14" s="37">
        <v>0</v>
      </c>
      <c r="S14" s="33"/>
      <c r="T14" s="33">
        <f>SUM(D14:P14)</f>
        <v>2530381802</v>
      </c>
      <c r="U14" s="33"/>
      <c r="V14" s="37">
        <v>774797</v>
      </c>
      <c r="W14" s="33"/>
      <c r="X14" s="37">
        <f>SUM(T14+V14)</f>
        <v>2531156599</v>
      </c>
    </row>
    <row r="15" spans="1:254" s="104" customFormat="1" ht="24" customHeight="1">
      <c r="A15" s="13" t="s">
        <v>160</v>
      </c>
      <c r="B15" s="13"/>
      <c r="C15" s="32"/>
      <c r="D15" s="35">
        <v>0</v>
      </c>
      <c r="E15" s="33"/>
      <c r="F15" s="35">
        <v>0</v>
      </c>
      <c r="G15" s="34"/>
      <c r="H15" s="35">
        <v>0</v>
      </c>
      <c r="I15" s="33"/>
      <c r="J15" s="35">
        <v>0</v>
      </c>
      <c r="K15" s="34"/>
      <c r="L15" s="35">
        <v>0</v>
      </c>
      <c r="M15" s="33"/>
      <c r="N15" s="35">
        <v>-138064953</v>
      </c>
      <c r="O15" s="33"/>
      <c r="P15" s="35">
        <v>0</v>
      </c>
      <c r="Q15" s="33"/>
      <c r="R15" s="35">
        <v>0</v>
      </c>
      <c r="S15" s="33"/>
      <c r="T15" s="35">
        <f>SUM(D15:P15)</f>
        <v>-138064953</v>
      </c>
      <c r="U15" s="33"/>
      <c r="V15" s="35">
        <v>-18219</v>
      </c>
      <c r="W15" s="33"/>
      <c r="X15" s="35">
        <f t="shared" ref="X15:X19" si="0">SUM(T15+V15)</f>
        <v>-138083172</v>
      </c>
    </row>
    <row r="16" spans="1:254" s="104" customFormat="1" ht="24" customHeight="1">
      <c r="A16" s="13" t="s">
        <v>165</v>
      </c>
      <c r="B16" s="13"/>
      <c r="C16" s="32"/>
      <c r="D16" s="36">
        <v>0</v>
      </c>
      <c r="E16" s="33"/>
      <c r="F16" s="36">
        <v>0</v>
      </c>
      <c r="G16" s="34"/>
      <c r="H16" s="36">
        <v>0</v>
      </c>
      <c r="I16" s="33"/>
      <c r="J16" s="36">
        <v>0</v>
      </c>
      <c r="K16" s="34"/>
      <c r="L16" s="36">
        <v>0</v>
      </c>
      <c r="M16" s="33"/>
      <c r="N16" s="36">
        <v>-3581356</v>
      </c>
      <c r="O16" s="33"/>
      <c r="P16" s="36">
        <v>-5355089</v>
      </c>
      <c r="Q16" s="33"/>
      <c r="R16" s="36">
        <v>0</v>
      </c>
      <c r="S16" s="33"/>
      <c r="T16" s="36">
        <f>SUM(D16:P16)</f>
        <v>-8936445</v>
      </c>
      <c r="U16" s="33"/>
      <c r="V16" s="36">
        <v>-4717</v>
      </c>
      <c r="W16" s="33"/>
      <c r="X16" s="36">
        <f t="shared" si="0"/>
        <v>-8941162</v>
      </c>
    </row>
    <row r="17" spans="1:26" s="104" customFormat="1" ht="24" customHeight="1">
      <c r="A17" s="13" t="s">
        <v>166</v>
      </c>
      <c r="B17" s="13"/>
      <c r="C17" s="32"/>
      <c r="D17" s="33">
        <f>SUM(D15:D16)</f>
        <v>0</v>
      </c>
      <c r="E17" s="33"/>
      <c r="F17" s="33">
        <f>SUM(F15:F16)</f>
        <v>0</v>
      </c>
      <c r="G17" s="34"/>
      <c r="H17" s="33">
        <f>SUM(H15:H16)</f>
        <v>0</v>
      </c>
      <c r="I17" s="33"/>
      <c r="J17" s="33">
        <f>SUM(J15:J16)</f>
        <v>0</v>
      </c>
      <c r="K17" s="34"/>
      <c r="L17" s="33">
        <f>SUM(L15:L16)</f>
        <v>0</v>
      </c>
      <c r="M17" s="33"/>
      <c r="N17" s="33">
        <f>SUM(N15:N16)</f>
        <v>-141646309</v>
      </c>
      <c r="O17" s="33"/>
      <c r="P17" s="33">
        <f>SUM(P15:P16)</f>
        <v>-5355089</v>
      </c>
      <c r="Q17" s="33"/>
      <c r="R17" s="33">
        <f>SUM(R15:R16)</f>
        <v>0</v>
      </c>
      <c r="S17" s="33"/>
      <c r="T17" s="33">
        <f>SUM(D17:P17)</f>
        <v>-147001398</v>
      </c>
      <c r="U17" s="33"/>
      <c r="V17" s="33">
        <f>SUM(V15:V16)</f>
        <v>-22936</v>
      </c>
      <c r="W17" s="33"/>
      <c r="X17" s="33">
        <f t="shared" si="0"/>
        <v>-147024334</v>
      </c>
    </row>
    <row r="18" spans="1:26" s="104" customFormat="1" ht="24" customHeight="1">
      <c r="A18" s="13" t="s">
        <v>78</v>
      </c>
      <c r="B18" s="44">
        <v>34</v>
      </c>
      <c r="C18" s="32"/>
      <c r="D18" s="37">
        <v>0</v>
      </c>
      <c r="E18" s="37"/>
      <c r="F18" s="38">
        <v>0</v>
      </c>
      <c r="G18" s="38"/>
      <c r="H18" s="38">
        <v>0</v>
      </c>
      <c r="I18" s="38"/>
      <c r="J18" s="38">
        <v>0</v>
      </c>
      <c r="K18" s="38"/>
      <c r="L18" s="37">
        <v>0</v>
      </c>
      <c r="M18" s="33"/>
      <c r="N18" s="37">
        <v>-34883467</v>
      </c>
      <c r="O18" s="33"/>
      <c r="P18" s="37">
        <v>0</v>
      </c>
      <c r="Q18" s="37"/>
      <c r="R18" s="37">
        <v>0</v>
      </c>
      <c r="S18" s="33"/>
      <c r="T18" s="33">
        <f>SUM(D18:P18)</f>
        <v>-34883467</v>
      </c>
      <c r="U18" s="33"/>
      <c r="V18" s="37">
        <v>0</v>
      </c>
      <c r="W18" s="33"/>
      <c r="X18" s="37">
        <f t="shared" ref="X18" si="1">SUM(T18+V18)</f>
        <v>-34883467</v>
      </c>
    </row>
    <row r="19" spans="1:26" s="104" customFormat="1" ht="24" customHeight="1" thickBot="1">
      <c r="A19" s="112" t="s">
        <v>174</v>
      </c>
      <c r="B19" s="31"/>
      <c r="C19" s="32"/>
      <c r="D19" s="39">
        <f>SUM(D14,D17:D18)</f>
        <v>930244840</v>
      </c>
      <c r="E19" s="37"/>
      <c r="F19" s="39">
        <f>SUM(F14,F17:F18)</f>
        <v>620892885</v>
      </c>
      <c r="G19" s="33"/>
      <c r="H19" s="39">
        <f>SUM(H14,H17:H18)</f>
        <v>322946</v>
      </c>
      <c r="I19" s="33"/>
      <c r="J19" s="39">
        <f>SUM(J14,J17:J18)</f>
        <v>-251580</v>
      </c>
      <c r="K19" s="33"/>
      <c r="L19" s="39">
        <f>SUM(L14,L17:L18)</f>
        <v>78640769</v>
      </c>
      <c r="M19" s="33"/>
      <c r="N19" s="39">
        <f>SUM(N14,N17:N18)</f>
        <v>725419484</v>
      </c>
      <c r="O19" s="33"/>
      <c r="P19" s="39">
        <f>SUM(P14,P17:P18)</f>
        <v>-6772407</v>
      </c>
      <c r="Q19" s="33"/>
      <c r="R19" s="39">
        <f>SUM(R14,R17:R18)</f>
        <v>0</v>
      </c>
      <c r="S19" s="33"/>
      <c r="T19" s="39">
        <f t="shared" ref="T19" si="2">SUM(D19:P19)</f>
        <v>2348496937</v>
      </c>
      <c r="U19" s="33"/>
      <c r="V19" s="39">
        <f>SUM(V14,V17:V18)</f>
        <v>751861</v>
      </c>
      <c r="W19" s="33"/>
      <c r="X19" s="39">
        <f t="shared" si="0"/>
        <v>2349248798</v>
      </c>
    </row>
    <row r="20" spans="1:26" s="104" customFormat="1" ht="24" customHeight="1" thickTop="1">
      <c r="A20" s="31"/>
      <c r="B20" s="31"/>
      <c r="C20" s="32"/>
      <c r="D20" s="33"/>
      <c r="E20" s="37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1:26" s="104" customFormat="1" ht="24" customHeight="1">
      <c r="A21" s="31" t="s">
        <v>135</v>
      </c>
      <c r="B21" s="31"/>
      <c r="C21" s="32"/>
      <c r="D21" s="33">
        <v>930244840</v>
      </c>
      <c r="E21" s="33"/>
      <c r="F21" s="33">
        <v>620892885</v>
      </c>
      <c r="G21" s="34"/>
      <c r="H21" s="33">
        <v>322946</v>
      </c>
      <c r="I21" s="33"/>
      <c r="J21" s="33">
        <v>-251580</v>
      </c>
      <c r="K21" s="34"/>
      <c r="L21" s="33">
        <v>78640769</v>
      </c>
      <c r="M21" s="33"/>
      <c r="N21" s="33">
        <v>725419484</v>
      </c>
      <c r="O21" s="33"/>
      <c r="P21" s="33">
        <v>-6772407</v>
      </c>
      <c r="Q21" s="33"/>
      <c r="R21" s="33">
        <f>SUM(R19)</f>
        <v>0</v>
      </c>
      <c r="S21" s="33"/>
      <c r="T21" s="33">
        <v>2348496937</v>
      </c>
      <c r="U21" s="33"/>
      <c r="V21" s="33">
        <f>SUM(V19)</f>
        <v>751861</v>
      </c>
      <c r="W21" s="33"/>
      <c r="X21" s="33">
        <f>SUM(T21+V21)</f>
        <v>2349248798</v>
      </c>
    </row>
    <row r="22" spans="1:26" s="104" customFormat="1" ht="24" customHeight="1">
      <c r="A22" s="13" t="s">
        <v>187</v>
      </c>
      <c r="B22" s="44">
        <v>26</v>
      </c>
      <c r="C22" s="32"/>
      <c r="D22" s="35">
        <v>0</v>
      </c>
      <c r="E22" s="33"/>
      <c r="F22" s="35">
        <v>0</v>
      </c>
      <c r="G22" s="34"/>
      <c r="H22" s="35">
        <v>0</v>
      </c>
      <c r="I22" s="33"/>
      <c r="J22" s="35">
        <v>0</v>
      </c>
      <c r="K22" s="34"/>
      <c r="L22" s="35">
        <f>SUM(BS!F52-BS!H52)</f>
        <v>4378290</v>
      </c>
      <c r="M22" s="33"/>
      <c r="N22" s="35">
        <f>-L22</f>
        <v>-4378290</v>
      </c>
      <c r="O22" s="33"/>
      <c r="P22" s="35">
        <v>0</v>
      </c>
      <c r="Q22" s="33"/>
      <c r="R22" s="35">
        <v>0</v>
      </c>
      <c r="S22" s="33"/>
      <c r="T22" s="35">
        <f>SUM(D22:R22)</f>
        <v>0</v>
      </c>
      <c r="U22" s="33"/>
      <c r="V22" s="35">
        <v>0</v>
      </c>
      <c r="W22" s="33"/>
      <c r="X22" s="35">
        <f>SUM(T22+V22)</f>
        <v>0</v>
      </c>
    </row>
    <row r="23" spans="1:26" s="104" customFormat="1" ht="24" customHeight="1">
      <c r="A23" s="13" t="s">
        <v>160</v>
      </c>
      <c r="B23" s="105"/>
      <c r="C23" s="32"/>
      <c r="D23" s="116">
        <v>0</v>
      </c>
      <c r="E23" s="33"/>
      <c r="F23" s="116">
        <v>0</v>
      </c>
      <c r="G23" s="34"/>
      <c r="H23" s="116">
        <v>0</v>
      </c>
      <c r="I23" s="33"/>
      <c r="J23" s="116">
        <v>0</v>
      </c>
      <c r="K23" s="34"/>
      <c r="L23" s="116">
        <v>0</v>
      </c>
      <c r="M23" s="33"/>
      <c r="N23" s="116">
        <f>SUM('Plt&amp;CF'!F51)</f>
        <v>82420302</v>
      </c>
      <c r="O23" s="33"/>
      <c r="P23" s="116">
        <v>0</v>
      </c>
      <c r="Q23" s="33"/>
      <c r="R23" s="116">
        <v>0</v>
      </c>
      <c r="S23" s="33"/>
      <c r="T23" s="116">
        <f>SUM(D23:R23)</f>
        <v>82420302</v>
      </c>
      <c r="U23" s="33"/>
      <c r="V23" s="116">
        <f>SUM('Plt&amp;CF'!F52)</f>
        <v>-364891</v>
      </c>
      <c r="W23" s="33"/>
      <c r="X23" s="116">
        <f>SUM(T23+V23)</f>
        <v>82055411</v>
      </c>
      <c r="Y23" s="106"/>
      <c r="Z23" s="106"/>
    </row>
    <row r="24" spans="1:26" s="104" customFormat="1" ht="24" customHeight="1">
      <c r="A24" s="13" t="s">
        <v>165</v>
      </c>
      <c r="B24" s="13"/>
      <c r="C24" s="32"/>
      <c r="D24" s="36">
        <v>0</v>
      </c>
      <c r="E24" s="33"/>
      <c r="F24" s="36">
        <v>0</v>
      </c>
      <c r="G24" s="34"/>
      <c r="H24" s="36">
        <v>0</v>
      </c>
      <c r="I24" s="33"/>
      <c r="J24" s="36">
        <v>0</v>
      </c>
      <c r="K24" s="34"/>
      <c r="L24" s="36">
        <v>0</v>
      </c>
      <c r="M24" s="33"/>
      <c r="N24" s="36">
        <v>0</v>
      </c>
      <c r="O24" s="33"/>
      <c r="P24" s="36">
        <v>-386550</v>
      </c>
      <c r="Q24" s="33"/>
      <c r="R24" s="36">
        <v>246400</v>
      </c>
      <c r="S24" s="33"/>
      <c r="T24" s="116">
        <f>SUM(D24:R24)</f>
        <v>-140150</v>
      </c>
      <c r="U24" s="33"/>
      <c r="V24" s="36">
        <v>0</v>
      </c>
      <c r="W24" s="33"/>
      <c r="X24" s="36">
        <f>SUM(T24+V24)</f>
        <v>-140150</v>
      </c>
      <c r="Y24" s="106"/>
      <c r="Z24" s="106"/>
    </row>
    <row r="25" spans="1:26" s="104" customFormat="1" ht="24" customHeight="1">
      <c r="A25" s="13" t="s">
        <v>166</v>
      </c>
      <c r="B25" s="13"/>
      <c r="C25" s="32"/>
      <c r="D25" s="33">
        <f>SUM(D22:D24)</f>
        <v>0</v>
      </c>
      <c r="E25" s="33"/>
      <c r="F25" s="33">
        <f>SUM(F22:F24)</f>
        <v>0</v>
      </c>
      <c r="G25" s="34"/>
      <c r="H25" s="33">
        <f>SUM(H22:H24)</f>
        <v>0</v>
      </c>
      <c r="I25" s="33"/>
      <c r="J25" s="33">
        <f>SUM(J22:J24)</f>
        <v>0</v>
      </c>
      <c r="K25" s="34"/>
      <c r="L25" s="33">
        <f>SUM(L22:L24)</f>
        <v>4378290</v>
      </c>
      <c r="M25" s="33"/>
      <c r="N25" s="33">
        <f>SUM(N22:N24)</f>
        <v>78042012</v>
      </c>
      <c r="O25" s="33"/>
      <c r="P25" s="33">
        <f>SUM(P22:P24)</f>
        <v>-386550</v>
      </c>
      <c r="Q25" s="33"/>
      <c r="R25" s="33">
        <f>SUM(R22:R24)</f>
        <v>246400</v>
      </c>
      <c r="S25" s="33"/>
      <c r="T25" s="121">
        <f>SUM(D25:R25)</f>
        <v>82280152</v>
      </c>
      <c r="U25" s="33"/>
      <c r="V25" s="33">
        <f>SUM(V22:V24)</f>
        <v>-364891</v>
      </c>
      <c r="W25" s="33"/>
      <c r="X25" s="121">
        <f>SUM(X22:X24)</f>
        <v>81915261</v>
      </c>
      <c r="Y25" s="106"/>
      <c r="Z25" s="106"/>
    </row>
    <row r="26" spans="1:26" s="104" customFormat="1" ht="24" customHeight="1" thickBot="1">
      <c r="A26" s="112" t="s">
        <v>158</v>
      </c>
      <c r="B26" s="31"/>
      <c r="C26" s="32"/>
      <c r="D26" s="39">
        <f>SUM(D21,D25:D25)</f>
        <v>930244840</v>
      </c>
      <c r="E26" s="37"/>
      <c r="F26" s="39">
        <f>SUM(F21,F25:F25)</f>
        <v>620892885</v>
      </c>
      <c r="G26" s="33"/>
      <c r="H26" s="39">
        <f>SUM(H21,H25:H25)</f>
        <v>322946</v>
      </c>
      <c r="I26" s="33"/>
      <c r="J26" s="39">
        <f>SUM(J21,J25:J25)</f>
        <v>-251580</v>
      </c>
      <c r="K26" s="33"/>
      <c r="L26" s="39">
        <f>SUM(L21,L25:L25)</f>
        <v>83019059</v>
      </c>
      <c r="M26" s="33"/>
      <c r="N26" s="39">
        <f>SUM(N21,N25:N25)</f>
        <v>803461496</v>
      </c>
      <c r="O26" s="33"/>
      <c r="P26" s="39">
        <f>SUM(P21,P25:P25)</f>
        <v>-7158957</v>
      </c>
      <c r="Q26" s="33"/>
      <c r="R26" s="39">
        <f>SUM(R21,R25:R25)</f>
        <v>246400</v>
      </c>
      <c r="S26" s="33"/>
      <c r="T26" s="39">
        <f>SUM(D26:R26)</f>
        <v>2430777089</v>
      </c>
      <c r="U26" s="33"/>
      <c r="V26" s="39">
        <f>SUM(V21,V25:V25)</f>
        <v>386970</v>
      </c>
      <c r="W26" s="33"/>
      <c r="X26" s="120">
        <f>SUM(X21,X25:X25)</f>
        <v>2431164059</v>
      </c>
    </row>
    <row r="27" spans="1:26" s="1" customFormat="1" ht="24" customHeight="1" thickTop="1">
      <c r="A27" s="31"/>
      <c r="B27" s="31"/>
      <c r="C27" s="32"/>
      <c r="D27" s="33"/>
      <c r="E27" s="37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</row>
    <row r="28" spans="1:26" ht="24" customHeight="1">
      <c r="A28" s="13" t="s">
        <v>9</v>
      </c>
      <c r="C28" s="13"/>
      <c r="L28" s="14"/>
      <c r="M28" s="13"/>
      <c r="N28" s="15"/>
      <c r="O28" s="13"/>
      <c r="P28" s="15"/>
      <c r="Q28" s="15"/>
      <c r="R28" s="15"/>
      <c r="S28" s="13"/>
      <c r="T28" s="15"/>
      <c r="U28" s="13"/>
      <c r="V28" s="15"/>
      <c r="W28" s="13"/>
      <c r="X28" s="15"/>
    </row>
    <row r="29" spans="1:26" ht="24" customHeight="1">
      <c r="C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</sheetData>
  <mergeCells count="5">
    <mergeCell ref="L8:N8"/>
    <mergeCell ref="D5:X5"/>
    <mergeCell ref="D6:T6"/>
    <mergeCell ref="P7:S7"/>
    <mergeCell ref="P8:R8"/>
  </mergeCells>
  <printOptions horizontalCentered="1"/>
  <pageMargins left="0" right="0" top="0.86614173228346503" bottom="0" header="0.31496062992126" footer="0.31496062992126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8"/>
  <sheetViews>
    <sheetView showGridLines="0" tabSelected="1" view="pageBreakPreview" topLeftCell="A24" zoomScaleNormal="100" zoomScaleSheetLayoutView="100" workbookViewId="0">
      <selection activeCell="P32" sqref="P32"/>
    </sheetView>
  </sheetViews>
  <sheetFormatPr defaultColWidth="9.375" defaultRowHeight="23.45" customHeight="1"/>
  <cols>
    <col min="1" max="1" width="35" style="13" customWidth="1"/>
    <col min="2" max="2" width="7.625" style="13" bestFit="1" customWidth="1"/>
    <col min="3" max="3" width="1.625" style="14" customWidth="1"/>
    <col min="4" max="4" width="14.5" style="13" customWidth="1"/>
    <col min="5" max="5" width="1.375" style="13" customWidth="1"/>
    <col min="6" max="6" width="14.5" style="13" customWidth="1"/>
    <col min="7" max="7" width="1.375" style="13" customWidth="1"/>
    <col min="8" max="8" width="14.5" style="13" customWidth="1"/>
    <col min="9" max="9" width="1.375" style="13" customWidth="1"/>
    <col min="10" max="10" width="14.5" style="17" customWidth="1"/>
    <col min="11" max="11" width="1.375" style="14" customWidth="1"/>
    <col min="12" max="12" width="14.5" style="17" customWidth="1"/>
    <col min="13" max="13" width="1.375" style="17" customWidth="1"/>
    <col min="14" max="14" width="17" style="17" customWidth="1"/>
    <col min="15" max="15" width="1.375" style="17" customWidth="1"/>
    <col min="16" max="16" width="14.5" style="17" customWidth="1"/>
    <col min="17" max="17" width="2.375" style="14" customWidth="1"/>
    <col min="18" max="16384" width="9.375" style="13"/>
  </cols>
  <sheetData>
    <row r="1" spans="1:250" s="1" customFormat="1" ht="23.45" customHeight="1">
      <c r="A1" s="40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19"/>
      <c r="M1" s="19"/>
      <c r="N1" s="3"/>
      <c r="O1" s="19"/>
      <c r="P1" s="3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</row>
    <row r="2" spans="1:250" s="4" customFormat="1" ht="23.45" customHeight="1">
      <c r="A2" s="2" t="s">
        <v>64</v>
      </c>
      <c r="B2" s="2"/>
      <c r="C2" s="2"/>
      <c r="D2" s="2"/>
      <c r="E2" s="2"/>
      <c r="F2" s="2"/>
      <c r="G2" s="2"/>
      <c r="H2" s="41"/>
      <c r="I2" s="2"/>
      <c r="J2" s="41"/>
      <c r="K2" s="2"/>
    </row>
    <row r="3" spans="1:250" s="4" customFormat="1" ht="23.45" customHeight="1">
      <c r="A3" s="2" t="s">
        <v>173</v>
      </c>
      <c r="B3" s="2"/>
      <c r="C3" s="2"/>
      <c r="D3" s="2"/>
      <c r="E3" s="2"/>
      <c r="F3" s="2"/>
      <c r="G3" s="2"/>
      <c r="H3" s="41"/>
      <c r="I3" s="2"/>
      <c r="J3" s="41"/>
      <c r="K3" s="2"/>
    </row>
    <row r="4" spans="1:250" s="4" customFormat="1" ht="23.45" customHeight="1">
      <c r="A4" s="20"/>
      <c r="B4" s="20"/>
      <c r="C4" s="20"/>
      <c r="D4" s="20"/>
      <c r="E4" s="20"/>
      <c r="F4" s="20"/>
      <c r="G4" s="20"/>
      <c r="H4" s="20"/>
      <c r="I4" s="20"/>
      <c r="J4" s="23"/>
      <c r="K4" s="23"/>
      <c r="L4" s="21"/>
      <c r="M4" s="21"/>
      <c r="N4" s="21"/>
      <c r="O4" s="21"/>
      <c r="P4" s="21" t="s">
        <v>77</v>
      </c>
    </row>
    <row r="5" spans="1:250" s="4" customFormat="1" ht="23.45" customHeight="1">
      <c r="A5" s="20"/>
      <c r="B5" s="20"/>
      <c r="C5" s="20"/>
      <c r="D5" s="158" t="s">
        <v>3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250" s="4" customFormat="1" ht="23.45" customHeight="1">
      <c r="A6" s="20"/>
      <c r="B6" s="20"/>
      <c r="C6" s="20"/>
      <c r="D6" s="22"/>
      <c r="E6" s="22"/>
      <c r="F6" s="22"/>
      <c r="G6" s="22"/>
      <c r="H6" s="22"/>
      <c r="I6" s="22"/>
      <c r="J6" s="119"/>
      <c r="K6" s="119"/>
      <c r="L6" s="119"/>
      <c r="M6" s="22"/>
      <c r="N6" s="26" t="s">
        <v>196</v>
      </c>
      <c r="O6" s="22"/>
      <c r="P6" s="22"/>
    </row>
    <row r="7" spans="1:250" s="4" customFormat="1" ht="23.45" customHeight="1">
      <c r="A7" s="20"/>
      <c r="B7" s="20"/>
      <c r="C7" s="18"/>
      <c r="D7" s="23"/>
      <c r="E7" s="20"/>
      <c r="F7" s="20"/>
      <c r="G7" s="20"/>
      <c r="H7" s="20"/>
      <c r="I7" s="20"/>
      <c r="J7" s="157" t="s">
        <v>21</v>
      </c>
      <c r="K7" s="157"/>
      <c r="L7" s="157"/>
      <c r="M7" s="25"/>
      <c r="N7" s="118" t="s">
        <v>18</v>
      </c>
      <c r="O7" s="25"/>
      <c r="P7" s="42"/>
    </row>
    <row r="8" spans="1:250" s="4" customFormat="1" ht="23.45" customHeight="1">
      <c r="A8" s="20"/>
      <c r="B8" s="20"/>
      <c r="C8" s="18"/>
      <c r="D8" s="23"/>
      <c r="E8" s="20"/>
      <c r="F8" s="20"/>
      <c r="G8" s="20"/>
      <c r="K8" s="25"/>
      <c r="L8" s="25"/>
      <c r="M8" s="25"/>
      <c r="N8" s="26" t="s">
        <v>192</v>
      </c>
      <c r="O8" s="25"/>
      <c r="P8" s="42"/>
    </row>
    <row r="9" spans="1:250" s="4" customFormat="1" ht="23.45" customHeight="1">
      <c r="A9" s="20"/>
      <c r="B9" s="20"/>
      <c r="C9" s="18"/>
      <c r="D9" s="23"/>
      <c r="E9" s="20"/>
      <c r="F9" s="20"/>
      <c r="G9" s="20"/>
      <c r="H9" s="23"/>
      <c r="I9" s="20"/>
      <c r="J9" s="24"/>
      <c r="K9" s="25"/>
      <c r="L9" s="25"/>
      <c r="M9" s="25"/>
      <c r="N9" s="24" t="s">
        <v>200</v>
      </c>
      <c r="O9" s="25"/>
      <c r="P9" s="42"/>
    </row>
    <row r="10" spans="1:250" s="4" customFormat="1" ht="23.45" customHeight="1">
      <c r="A10" s="20"/>
      <c r="B10" s="20"/>
      <c r="C10" s="18"/>
      <c r="D10" s="23"/>
      <c r="E10" s="20"/>
      <c r="F10" s="20"/>
      <c r="G10" s="20"/>
      <c r="H10" s="23" t="s">
        <v>47</v>
      </c>
      <c r="I10" s="20"/>
      <c r="J10" s="24" t="s">
        <v>48</v>
      </c>
      <c r="K10" s="25"/>
      <c r="L10" s="25"/>
      <c r="M10" s="25"/>
      <c r="N10" s="24" t="s">
        <v>199</v>
      </c>
      <c r="O10" s="25"/>
      <c r="P10" s="42"/>
    </row>
    <row r="11" spans="1:250" s="4" customFormat="1" ht="23.45" customHeight="1">
      <c r="A11" s="20"/>
      <c r="B11" s="18"/>
      <c r="C11" s="18"/>
      <c r="D11" s="23" t="s">
        <v>107</v>
      </c>
      <c r="E11" s="20"/>
      <c r="F11" s="23" t="s">
        <v>52</v>
      </c>
      <c r="G11" s="23"/>
      <c r="H11" s="23" t="s">
        <v>53</v>
      </c>
      <c r="I11" s="23"/>
      <c r="J11" s="26" t="s">
        <v>67</v>
      </c>
      <c r="K11" s="24"/>
      <c r="L11" s="24"/>
      <c r="M11" s="24"/>
      <c r="N11" s="122" t="s">
        <v>197</v>
      </c>
      <c r="O11" s="24"/>
      <c r="P11" s="26" t="s">
        <v>51</v>
      </c>
    </row>
    <row r="12" spans="1:250" s="4" customFormat="1" ht="23.45" customHeight="1">
      <c r="A12" s="20"/>
      <c r="B12" s="28" t="s">
        <v>4</v>
      </c>
      <c r="C12" s="27"/>
      <c r="D12" s="28" t="s">
        <v>70</v>
      </c>
      <c r="E12" s="13"/>
      <c r="F12" s="28" t="s">
        <v>57</v>
      </c>
      <c r="G12" s="22"/>
      <c r="H12" s="28" t="s">
        <v>58</v>
      </c>
      <c r="I12" s="22"/>
      <c r="J12" s="29" t="s">
        <v>59</v>
      </c>
      <c r="K12" s="27"/>
      <c r="L12" s="29" t="s">
        <v>60</v>
      </c>
      <c r="M12" s="30"/>
      <c r="N12" s="29" t="s">
        <v>198</v>
      </c>
      <c r="O12" s="30"/>
      <c r="P12" s="29" t="s">
        <v>18</v>
      </c>
    </row>
    <row r="13" spans="1:250" s="4" customFormat="1" ht="23.45" customHeight="1">
      <c r="A13" s="20"/>
      <c r="B13" s="22"/>
      <c r="C13" s="27"/>
      <c r="D13" s="22"/>
      <c r="E13" s="13"/>
      <c r="F13" s="22"/>
      <c r="G13" s="22"/>
      <c r="H13" s="22"/>
      <c r="I13" s="22"/>
      <c r="J13" s="30"/>
      <c r="K13" s="27"/>
      <c r="L13" s="30"/>
      <c r="M13" s="30"/>
      <c r="N13" s="30"/>
      <c r="O13" s="30"/>
      <c r="P13" s="30"/>
    </row>
    <row r="14" spans="1:250" s="1" customFormat="1" ht="23.45" customHeight="1">
      <c r="A14" s="77" t="s">
        <v>127</v>
      </c>
      <c r="B14" s="77"/>
      <c r="C14" s="78"/>
      <c r="D14" s="79">
        <v>930244840</v>
      </c>
      <c r="E14" s="79"/>
      <c r="F14" s="79">
        <v>620892885</v>
      </c>
      <c r="G14" s="80"/>
      <c r="H14" s="80">
        <v>322946</v>
      </c>
      <c r="I14" s="80"/>
      <c r="J14" s="79">
        <v>78640769</v>
      </c>
      <c r="K14" s="79"/>
      <c r="L14" s="79">
        <v>877235865</v>
      </c>
      <c r="M14" s="79"/>
      <c r="N14" s="87">
        <v>0</v>
      </c>
      <c r="O14" s="79"/>
      <c r="P14" s="87">
        <f t="shared" ref="P14:P16" si="0">SUM(D14:L14)</f>
        <v>2507337305</v>
      </c>
    </row>
    <row r="15" spans="1:250" s="1" customFormat="1" ht="23.45" customHeight="1">
      <c r="A15" s="82" t="s">
        <v>160</v>
      </c>
      <c r="B15" s="82"/>
      <c r="C15" s="78"/>
      <c r="D15" s="83">
        <v>0</v>
      </c>
      <c r="E15" s="79"/>
      <c r="F15" s="84">
        <v>0</v>
      </c>
      <c r="G15" s="80"/>
      <c r="H15" s="84">
        <v>0</v>
      </c>
      <c r="I15" s="80"/>
      <c r="J15" s="83">
        <v>0</v>
      </c>
      <c r="K15" s="79"/>
      <c r="L15" s="83">
        <v>-140832838</v>
      </c>
      <c r="M15" s="79"/>
      <c r="N15" s="107">
        <f t="shared" ref="N15" si="1">SUM(B15:J15)</f>
        <v>0</v>
      </c>
      <c r="O15" s="79"/>
      <c r="P15" s="107">
        <f t="shared" si="0"/>
        <v>-140832838</v>
      </c>
    </row>
    <row r="16" spans="1:250" s="1" customFormat="1" ht="23.45" customHeight="1">
      <c r="A16" s="13" t="s">
        <v>165</v>
      </c>
      <c r="B16" s="82"/>
      <c r="C16" s="78"/>
      <c r="D16" s="85">
        <v>0</v>
      </c>
      <c r="E16" s="79"/>
      <c r="F16" s="86">
        <v>0</v>
      </c>
      <c r="G16" s="80"/>
      <c r="H16" s="86">
        <v>0</v>
      </c>
      <c r="I16" s="80"/>
      <c r="J16" s="85">
        <v>0</v>
      </c>
      <c r="K16" s="79"/>
      <c r="L16" s="85">
        <v>-3460399</v>
      </c>
      <c r="M16" s="79"/>
      <c r="N16" s="108">
        <v>0</v>
      </c>
      <c r="O16" s="79"/>
      <c r="P16" s="108">
        <f t="shared" si="0"/>
        <v>-3460399</v>
      </c>
    </row>
    <row r="17" spans="1:17" s="1" customFormat="1" ht="23.45" customHeight="1">
      <c r="A17" s="13" t="s">
        <v>166</v>
      </c>
      <c r="B17" s="82"/>
      <c r="C17" s="78"/>
      <c r="D17" s="87">
        <f>SUM(D15:D16)</f>
        <v>0</v>
      </c>
      <c r="E17" s="79"/>
      <c r="F17" s="87">
        <f>SUM(F15:F16)</f>
        <v>0</v>
      </c>
      <c r="G17" s="87"/>
      <c r="H17" s="87">
        <f>SUM(H15:H16)</f>
        <v>0</v>
      </c>
      <c r="I17" s="87"/>
      <c r="J17" s="87">
        <f>SUM(J15:J16)</f>
        <v>0</v>
      </c>
      <c r="K17" s="79"/>
      <c r="L17" s="87">
        <f>SUM(L15:L16)</f>
        <v>-144293237</v>
      </c>
      <c r="M17" s="79"/>
      <c r="N17" s="87">
        <f>SUM(N15:N16)</f>
        <v>0</v>
      </c>
      <c r="O17" s="79"/>
      <c r="P17" s="87">
        <f>SUM(P15:P16)</f>
        <v>-144293237</v>
      </c>
    </row>
    <row r="18" spans="1:17" s="1" customFormat="1" ht="23.45" customHeight="1">
      <c r="A18" s="82" t="s">
        <v>78</v>
      </c>
      <c r="B18" s="88">
        <v>34</v>
      </c>
      <c r="C18" s="78"/>
      <c r="D18" s="79">
        <v>0</v>
      </c>
      <c r="E18" s="79"/>
      <c r="F18" s="80">
        <v>0</v>
      </c>
      <c r="G18" s="80"/>
      <c r="H18" s="80">
        <v>0</v>
      </c>
      <c r="I18" s="80"/>
      <c r="J18" s="79">
        <v>0</v>
      </c>
      <c r="K18" s="79"/>
      <c r="L18" s="79">
        <v>-34883467</v>
      </c>
      <c r="M18" s="79"/>
      <c r="N18" s="81">
        <v>0</v>
      </c>
      <c r="O18" s="79"/>
      <c r="P18" s="81">
        <f>SUM(D18:L18)</f>
        <v>-34883467</v>
      </c>
    </row>
    <row r="19" spans="1:17" s="1" customFormat="1" ht="23.45" customHeight="1" thickBot="1">
      <c r="A19" s="113" t="s">
        <v>174</v>
      </c>
      <c r="B19" s="77"/>
      <c r="C19" s="78"/>
      <c r="D19" s="89">
        <f>SUM(D14,D17:D18)</f>
        <v>930244840</v>
      </c>
      <c r="E19" s="79"/>
      <c r="F19" s="89">
        <f>SUM(F14,F17:F18)</f>
        <v>620892885</v>
      </c>
      <c r="G19" s="79"/>
      <c r="H19" s="89">
        <f>SUM(H14,H17:H18)</f>
        <v>322946</v>
      </c>
      <c r="I19" s="79"/>
      <c r="J19" s="89">
        <f>SUM(J14,J17:J18)</f>
        <v>78640769</v>
      </c>
      <c r="K19" s="79"/>
      <c r="L19" s="89">
        <f>SUM(L14,L17:L18)</f>
        <v>698059161</v>
      </c>
      <c r="M19" s="79"/>
      <c r="N19" s="89">
        <f>SUM(N14,N17:N18)</f>
        <v>0</v>
      </c>
      <c r="O19" s="79"/>
      <c r="P19" s="89">
        <f>SUM(P14,P17:P18)</f>
        <v>2328160601</v>
      </c>
    </row>
    <row r="20" spans="1:17" s="1" customFormat="1" ht="23.45" customHeight="1" thickTop="1">
      <c r="A20" s="31"/>
      <c r="B20" s="13"/>
      <c r="C20" s="32"/>
      <c r="D20" s="33"/>
      <c r="E20" s="37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7" s="1" customFormat="1" ht="23.45" customHeight="1">
      <c r="A21" s="31" t="s">
        <v>135</v>
      </c>
      <c r="B21" s="43"/>
      <c r="C21" s="32"/>
      <c r="D21" s="33">
        <v>930244840</v>
      </c>
      <c r="E21" s="33"/>
      <c r="F21" s="33">
        <v>620892885</v>
      </c>
      <c r="G21" s="34"/>
      <c r="H21" s="33">
        <v>322946</v>
      </c>
      <c r="I21" s="34"/>
      <c r="J21" s="33">
        <v>78640769</v>
      </c>
      <c r="K21" s="33"/>
      <c r="L21" s="33">
        <v>698059161</v>
      </c>
      <c r="M21" s="33"/>
      <c r="N21" s="33">
        <v>0</v>
      </c>
      <c r="O21" s="33"/>
      <c r="P21" s="33">
        <f>SUM(D21:L21)</f>
        <v>2328160601</v>
      </c>
    </row>
    <row r="22" spans="1:17" s="1" customFormat="1" ht="23.45" customHeight="1">
      <c r="A22" s="13" t="s">
        <v>187</v>
      </c>
      <c r="B22" s="43">
        <v>26</v>
      </c>
      <c r="C22" s="32"/>
      <c r="D22" s="35">
        <v>0</v>
      </c>
      <c r="E22" s="33"/>
      <c r="F22" s="35">
        <v>0</v>
      </c>
      <c r="G22" s="34"/>
      <c r="H22" s="35">
        <v>0</v>
      </c>
      <c r="I22" s="34"/>
      <c r="J22" s="35">
        <f>SUM(BS!J52-BS!L52)</f>
        <v>4378290</v>
      </c>
      <c r="K22" s="33"/>
      <c r="L22" s="35">
        <f>SUM(-J22)</f>
        <v>-4378290</v>
      </c>
      <c r="M22" s="33"/>
      <c r="N22" s="35">
        <v>0</v>
      </c>
      <c r="O22" s="33"/>
      <c r="P22" s="35">
        <v>0</v>
      </c>
    </row>
    <row r="23" spans="1:17" s="1" customFormat="1" ht="23.45" customHeight="1">
      <c r="A23" s="13" t="s">
        <v>160</v>
      </c>
      <c r="B23" s="9"/>
      <c r="D23" s="116">
        <v>0</v>
      </c>
      <c r="E23" s="10"/>
      <c r="F23" s="116">
        <v>0</v>
      </c>
      <c r="G23" s="10"/>
      <c r="H23" s="116">
        <v>0</v>
      </c>
      <c r="I23" s="10"/>
      <c r="J23" s="117">
        <v>0</v>
      </c>
      <c r="K23" s="10"/>
      <c r="L23" s="116">
        <f>SUM('Plt&amp;CF'!J51)</f>
        <v>87565810</v>
      </c>
      <c r="M23" s="33"/>
      <c r="N23" s="116">
        <v>0</v>
      </c>
      <c r="O23" s="33"/>
      <c r="P23" s="116">
        <f>SUM(D23:L23)</f>
        <v>87565810</v>
      </c>
    </row>
    <row r="24" spans="1:17" s="1" customFormat="1" ht="23.45" customHeight="1">
      <c r="A24" s="13" t="s">
        <v>165</v>
      </c>
      <c r="B24" s="9"/>
      <c r="D24" s="36">
        <v>0</v>
      </c>
      <c r="E24" s="10"/>
      <c r="F24" s="36">
        <v>0</v>
      </c>
      <c r="G24" s="10"/>
      <c r="H24" s="36">
        <v>0</v>
      </c>
      <c r="I24" s="10"/>
      <c r="J24" s="85">
        <v>0</v>
      </c>
      <c r="K24" s="10"/>
      <c r="L24" s="36">
        <v>0</v>
      </c>
      <c r="M24" s="33"/>
      <c r="N24" s="36">
        <v>246400</v>
      </c>
      <c r="O24" s="33"/>
      <c r="P24" s="36">
        <v>246400</v>
      </c>
    </row>
    <row r="25" spans="1:17" s="1" customFormat="1" ht="23.45" customHeight="1">
      <c r="A25" s="13" t="s">
        <v>166</v>
      </c>
      <c r="B25" s="9"/>
      <c r="D25" s="33">
        <f>SUM(D22:D24)</f>
        <v>0</v>
      </c>
      <c r="E25" s="10"/>
      <c r="F25" s="33">
        <f>SUM(F22:F24)</f>
        <v>0</v>
      </c>
      <c r="G25" s="10"/>
      <c r="H25" s="33">
        <f>SUM(H22:H24)</f>
        <v>0</v>
      </c>
      <c r="I25" s="10"/>
      <c r="J25" s="33">
        <f>SUM(J22:J24)</f>
        <v>4378290</v>
      </c>
      <c r="K25" s="10"/>
      <c r="L25" s="33">
        <f>SUM(L22:L24)</f>
        <v>83187520</v>
      </c>
      <c r="M25" s="33"/>
      <c r="N25" s="33">
        <f>SUM(N22:N24)</f>
        <v>246400</v>
      </c>
      <c r="O25" s="33"/>
      <c r="P25" s="33">
        <f>SUM(P22:P24)</f>
        <v>87812210</v>
      </c>
    </row>
    <row r="26" spans="1:17" s="1" customFormat="1" ht="23.45" customHeight="1" thickBot="1">
      <c r="A26" s="31" t="str">
        <f>'ce (conso)'!A26</f>
        <v>ยอดคงเหลือ ณ วันที่ 31 ธันวาคม 2563</v>
      </c>
      <c r="B26" s="13"/>
      <c r="C26" s="32"/>
      <c r="D26" s="39">
        <f>SUM(D21:D21,D25:D25)</f>
        <v>930244840</v>
      </c>
      <c r="E26" s="37"/>
      <c r="F26" s="39">
        <f>SUM(F21:F21,F25:F25)</f>
        <v>620892885</v>
      </c>
      <c r="G26" s="33"/>
      <c r="H26" s="39">
        <f>SUM(H21:H21,H25:H25)</f>
        <v>322946</v>
      </c>
      <c r="I26" s="33"/>
      <c r="J26" s="39">
        <f>SUM(J21:J21,J25:J25)</f>
        <v>83019059</v>
      </c>
      <c r="K26" s="33"/>
      <c r="L26" s="39">
        <f>SUM(L21,L25:L25)</f>
        <v>781246681</v>
      </c>
      <c r="M26" s="33"/>
      <c r="N26" s="39">
        <f>SUM(N21,N25:N25)</f>
        <v>246400</v>
      </c>
      <c r="O26" s="33"/>
      <c r="P26" s="39">
        <f>SUM(P21,P25:P25)</f>
        <v>2415972811</v>
      </c>
    </row>
    <row r="27" spans="1:17" s="1" customFormat="1" ht="23.45" customHeight="1" thickTop="1">
      <c r="A27" s="31"/>
      <c r="B27" s="44"/>
      <c r="C27" s="32"/>
      <c r="D27" s="33"/>
      <c r="E27" s="37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23.45" customHeight="1">
      <c r="A28" s="13" t="s">
        <v>9</v>
      </c>
      <c r="C28" s="13"/>
      <c r="J28" s="14"/>
      <c r="K28" s="13"/>
      <c r="L28" s="15"/>
      <c r="M28" s="15"/>
      <c r="N28" s="16"/>
      <c r="O28" s="15"/>
      <c r="P28" s="16"/>
      <c r="Q28" s="13"/>
    </row>
  </sheetData>
  <mergeCells count="2">
    <mergeCell ref="J7:L7"/>
    <mergeCell ref="D5:P5"/>
  </mergeCells>
  <printOptions horizontalCentered="1"/>
  <pageMargins left="0.39370078740157499" right="0.3" top="0.86614173228346503" bottom="0" header="0.31496062992126" footer="0.31496062992126"/>
  <pageSetup paperSize="9" scale="75" orientation="landscape" r:id="rId1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72792</vt:lpwstr>
  </property>
  <property fmtid="{D5CDD505-2E9C-101B-9397-08002B2CF9AE}" pid="4" name="OptimizationTime">
    <vt:lpwstr>20210223_1710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Rewadee Uthaiwattanatorn</cp:lastModifiedBy>
  <cp:lastPrinted>2021-02-19T09:10:36Z</cp:lastPrinted>
  <dcterms:created xsi:type="dcterms:W3CDTF">2013-08-07T03:45:41Z</dcterms:created>
  <dcterms:modified xsi:type="dcterms:W3CDTF">2021-02-23T06:27:39Z</dcterms:modified>
</cp:coreProperties>
</file>