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oogle drive\Group UMI\Group UMI (Ye'63)\1. UMI\1. Audit FS\TH\"/>
    </mc:Choice>
  </mc:AlternateContent>
  <xr:revisionPtr revIDLastSave="0" documentId="13_ncr:1_{30D3DDB6-79BA-4ED2-BA6A-8093009AFF63}" xr6:coauthVersionLast="46" xr6:coauthVersionMax="46" xr10:uidLastSave="{00000000-0000-0000-0000-000000000000}"/>
  <bookViews>
    <workbookView xWindow="-108" yWindow="-108" windowWidth="23256" windowHeight="12576" tabRatio="822" activeTab="4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externalReferences>
    <externalReference r:id="rId6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 localSheetId="2">#REF!</definedName>
    <definedName name="BSsheet" localSheetId="3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BS_T!$A$1:$M$92</definedName>
    <definedName name="_xlnm.Print_Area" localSheetId="4">CF_T!$A$1:$N$85</definedName>
    <definedName name="_xlnm.Print_Area" localSheetId="1">PL_T!$A$1:$M$46</definedName>
    <definedName name="_xlnm.Print_Area" localSheetId="2">SOE_T!$A$1:$AC$19</definedName>
    <definedName name="_xlnm.Print_Area" localSheetId="3">SOE_T2!$A$1:$V$17</definedName>
    <definedName name="q" localSheetId="4">#REF!</definedName>
    <definedName name="q" localSheetId="2">#REF!</definedName>
    <definedName name="q" localSheetId="3">#REF!</definedName>
    <definedName name="q">#REF!</definedName>
    <definedName name="qq" localSheetId="4">[1]MOULD!#REF!</definedName>
    <definedName name="qq" localSheetId="1">[1]MOULD!#REF!</definedName>
    <definedName name="qq" localSheetId="2">[1]MOULD!#REF!</definedName>
    <definedName name="qq" localSheetId="3">[1]MOULD!#REF!</definedName>
    <definedName name="qq">[1]MOULD!#REF!</definedName>
    <definedName name="Report" localSheetId="4">#REF!</definedName>
    <definedName name="Report" localSheetId="2">#REF!</definedName>
    <definedName name="Report" localSheetId="3">#REF!</definedName>
    <definedName name="Report">#REF!</definedName>
    <definedName name="ๆ" localSheetId="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L26" i="192" l="1"/>
  <c r="L23" i="192"/>
  <c r="N51" i="192"/>
  <c r="L51" i="192"/>
  <c r="H51" i="192"/>
  <c r="N73" i="192"/>
  <c r="L73" i="192"/>
  <c r="J73" i="192"/>
  <c r="H73" i="192"/>
  <c r="J51" i="192"/>
  <c r="M45" i="189" l="1"/>
  <c r="G33" i="188" l="1"/>
  <c r="G24" i="188"/>
  <c r="I33" i="188" l="1"/>
  <c r="I29" i="188"/>
  <c r="G29" i="188"/>
  <c r="H24" i="192"/>
  <c r="H26" i="192"/>
  <c r="G60" i="188" l="1"/>
  <c r="G69" i="188"/>
  <c r="G18" i="188"/>
  <c r="G34" i="188"/>
  <c r="G28" i="188"/>
  <c r="G28" i="189"/>
  <c r="AA16" i="194"/>
  <c r="G34" i="189" l="1"/>
  <c r="AC17" i="194" l="1"/>
  <c r="G39" i="189"/>
  <c r="G71" i="188" l="1"/>
  <c r="G57" i="188"/>
  <c r="G42" i="189"/>
  <c r="G58" i="188"/>
  <c r="K61" i="188" l="1"/>
  <c r="I72" i="188"/>
  <c r="I19" i="188"/>
  <c r="I61" i="188"/>
  <c r="M61" i="188"/>
  <c r="G49" i="188" l="1"/>
  <c r="W18" i="194" l="1"/>
  <c r="W17" i="194"/>
  <c r="W16" i="194"/>
  <c r="Y17" i="194" l="1"/>
  <c r="U15" i="194"/>
  <c r="U19" i="194" s="1"/>
  <c r="G61" i="188" l="1"/>
  <c r="K19" i="189" l="1"/>
  <c r="K87" i="188" l="1"/>
  <c r="P15" i="195" l="1"/>
  <c r="M19" i="189"/>
  <c r="V13" i="195" l="1"/>
  <c r="T15" i="195" l="1"/>
  <c r="T13" i="195" l="1"/>
  <c r="K46" i="189" l="1"/>
  <c r="I43" i="189"/>
  <c r="I39" i="189"/>
  <c r="I34" i="189"/>
  <c r="I34" i="188"/>
  <c r="I35" i="188" s="1"/>
  <c r="M88" i="188"/>
  <c r="L12" i="192"/>
  <c r="A5" i="195"/>
  <c r="J16" i="195"/>
  <c r="H16" i="195"/>
  <c r="F16" i="195"/>
  <c r="R14" i="195"/>
  <c r="R16" i="195" s="1"/>
  <c r="P14" i="195"/>
  <c r="P16" i="195" s="1"/>
  <c r="N14" i="195"/>
  <c r="N16" i="195" s="1"/>
  <c r="L14" i="195"/>
  <c r="J14" i="195"/>
  <c r="H14" i="195"/>
  <c r="F14" i="195"/>
  <c r="T12" i="195"/>
  <c r="V12" i="195" s="1"/>
  <c r="G41" i="188"/>
  <c r="W13" i="194"/>
  <c r="Y13" i="194" s="1"/>
  <c r="AC13" i="194" s="1"/>
  <c r="Y18" i="194"/>
  <c r="AC18" i="194" s="1"/>
  <c r="AA15" i="194"/>
  <c r="S15" i="194"/>
  <c r="S19" i="194" s="1"/>
  <c r="Q15" i="194"/>
  <c r="Q19" i="194" s="1"/>
  <c r="O15" i="194"/>
  <c r="O19" i="194" s="1"/>
  <c r="M15" i="194"/>
  <c r="K15" i="194"/>
  <c r="K19" i="194" s="1"/>
  <c r="I15" i="194"/>
  <c r="I19" i="194" s="1"/>
  <c r="G15" i="194"/>
  <c r="G19" i="194" s="1"/>
  <c r="W14" i="194"/>
  <c r="Y14" i="194" s="1"/>
  <c r="AC14" i="194" s="1"/>
  <c r="W12" i="194"/>
  <c r="Y12" i="194" l="1"/>
  <c r="Y15" i="194" s="1"/>
  <c r="W15" i="194"/>
  <c r="W19" i="194" s="1"/>
  <c r="G87" i="188" s="1"/>
  <c r="V14" i="195"/>
  <c r="T14" i="195"/>
  <c r="T16" i="195" s="1"/>
  <c r="AC12" i="194" l="1"/>
  <c r="AC15" i="194" s="1"/>
  <c r="L76" i="192" l="1"/>
  <c r="K34" i="188" l="1"/>
  <c r="K72" i="188"/>
  <c r="N29" i="192" l="1"/>
  <c r="J29" i="192"/>
  <c r="I45" i="189" l="1"/>
  <c r="H76" i="192" l="1"/>
  <c r="K19" i="188" l="1"/>
  <c r="G19" i="189" l="1"/>
  <c r="G72" i="188" l="1"/>
  <c r="G73" i="188" s="1"/>
  <c r="A56" i="192" l="1"/>
  <c r="G7" i="189"/>
  <c r="N36" i="192"/>
  <c r="K14" i="189"/>
  <c r="K20" i="189" s="1"/>
  <c r="K22" i="189" s="1"/>
  <c r="I19" i="189"/>
  <c r="G14" i="189"/>
  <c r="A39" i="188"/>
  <c r="G19" i="188"/>
  <c r="M34" i="188"/>
  <c r="J36" i="192"/>
  <c r="M72" i="188"/>
  <c r="N59" i="192"/>
  <c r="L59" i="192"/>
  <c r="J59" i="192"/>
  <c r="H59" i="192"/>
  <c r="H57" i="192"/>
  <c r="A54" i="192"/>
  <c r="I73" i="188"/>
  <c r="I14" i="189"/>
  <c r="M14" i="189"/>
  <c r="M19" i="188"/>
  <c r="M90" i="188"/>
  <c r="I88" i="188"/>
  <c r="I90" i="188" s="1"/>
  <c r="I91" i="188" l="1"/>
  <c r="I93" i="188" s="1"/>
  <c r="I20" i="189"/>
  <c r="I22" i="189" s="1"/>
  <c r="I24" i="189" s="1"/>
  <c r="M35" i="188"/>
  <c r="G20" i="189"/>
  <c r="G22" i="189" s="1"/>
  <c r="H10" i="192" s="1"/>
  <c r="M73" i="188"/>
  <c r="M91" i="188" s="1"/>
  <c r="M20" i="189"/>
  <c r="M22" i="189" s="1"/>
  <c r="M24" i="189" s="1"/>
  <c r="G35" i="188"/>
  <c r="K73" i="188"/>
  <c r="K35" i="188"/>
  <c r="H29" i="192" l="1"/>
  <c r="H36" i="192" s="1"/>
  <c r="M34" i="189"/>
  <c r="M39" i="189"/>
  <c r="L10" i="192"/>
  <c r="L29" i="192" s="1"/>
  <c r="K24" i="189"/>
  <c r="G24" i="189"/>
  <c r="M93" i="188"/>
  <c r="M43" i="189"/>
  <c r="K34" i="189" l="1"/>
  <c r="K43" i="189" s="1"/>
  <c r="K41" i="189" s="1"/>
  <c r="L15" i="195"/>
  <c r="V15" i="195" s="1"/>
  <c r="V16" i="195" s="1"/>
  <c r="G43" i="189"/>
  <c r="G37" i="189"/>
  <c r="M16" i="194" s="1"/>
  <c r="M19" i="194" s="1"/>
  <c r="K39" i="189"/>
  <c r="K37" i="189" s="1"/>
  <c r="K45" i="189" s="1"/>
  <c r="L36" i="192"/>
  <c r="L16" i="195" l="1"/>
  <c r="K86" i="188" s="1"/>
  <c r="K88" i="188" s="1"/>
  <c r="K90" i="188" s="1"/>
  <c r="K91" i="188" s="1"/>
  <c r="K93" i="188" s="1"/>
  <c r="G45" i="189"/>
  <c r="Y16" i="194" l="1"/>
  <c r="AC16" i="194" s="1"/>
  <c r="AD16" i="194" s="1"/>
  <c r="G86" i="188"/>
  <c r="W16" i="195"/>
  <c r="G88" i="188" l="1"/>
  <c r="Y19" i="194"/>
  <c r="AA19" i="194" l="1"/>
  <c r="G41" i="189"/>
  <c r="G89" i="188" l="1"/>
  <c r="G90" i="188" s="1"/>
  <c r="G91" i="188" s="1"/>
  <c r="G93" i="188" s="1"/>
  <c r="AC19" i="194"/>
  <c r="AD19" i="194" l="1"/>
  <c r="H75" i="192"/>
  <c r="L75" i="192"/>
  <c r="L77" i="192" s="1"/>
  <c r="L86" i="192" s="1"/>
  <c r="N75" i="192"/>
  <c r="N77" i="192" s="1"/>
  <c r="N86" i="192" s="1"/>
  <c r="J75" i="192"/>
  <c r="J77" i="192" s="1"/>
  <c r="J86" i="192" s="1"/>
  <c r="H77" i="192" l="1"/>
  <c r="H86" i="192" s="1"/>
</calcChain>
</file>

<file path=xl/sharedStrings.xml><?xml version="1.0" encoding="utf-8"?>
<sst xmlns="http://schemas.openxmlformats.org/spreadsheetml/2006/main" count="321" uniqueCount="216">
  <si>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</si>
  <si>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</si>
  <si>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</si>
  <si>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</si>
  <si>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</si>
  <si>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</si>
  <si>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</si>
  <si>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</si>
  <si>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</si>
  <si>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</si>
  <si>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</si>
  <si>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</si>
  <si>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</si>
  <si>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</si>
  <si>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</si>
  <si>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</si>
  <si>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</si>
  <si>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</si>
  <si>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</si>
  <si>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</si>
  <si>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</si>
  <si>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</si>
  <si>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</si>
  <si>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</si>
  <si>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</si>
  <si>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</si>
  <si>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</si>
  <si>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</si>
  <si>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</si>
  <si>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</si>
  <si>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</si>
  <si>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</si>
  <si>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</si>
  <si>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</si>
  <si>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</si>
  <si>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</si>
  <si>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</si>
  <si>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</si>
  <si>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</si>
  <si>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</si>
  <si>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</si>
  <si>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</si>
  <si>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</si>
  <si>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</si>
  <si>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</si>
  <si>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</si>
  <si>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</si>
  <si>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</si>
  <si>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</si>
  <si>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</si>
  <si>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</si>
  <si>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</si>
  <si>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</si>
  <si>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</si>
  <si>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</si>
  <si>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</si>
  <si>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</si>
  <si>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</si>
  <si>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</si>
  <si>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</si>
  <si>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</si>
  <si>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</si>
  <si>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</si>
  <si>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</si>
  <si>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</si>
  <si>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</si>
  <si>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</si>
  <si>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</si>
  <si>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</si>
  <si>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</si>
  <si>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</si>
  <si>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</si>
  <si>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</si>
  <si>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</si>
  <si>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</si>
  <si>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</si>
  <si>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</si>
  <si>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</si>
  <si>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</si>
  <si>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</si>
  <si>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</si>
  <si>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</si>
  <si>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</si>
  <si>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</si>
  <si>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</si>
  <si>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</si>
  <si>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</si>
  <si>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</si>
  <si>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</si>
  <si>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</si>
  <si>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</si>
  <si>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</si>
  <si>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</si>
  <si>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</si>
  <si>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</si>
  <si>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</si>
  <si>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</si>
  <si>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</si>
  <si>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</si>
  <si>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</si>
  <si>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</si>
  <si>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</si>
  <si>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</si>
  <si>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</si>
  <si>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</si>
  <si>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</si>
  <si>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</si>
  <si>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</si>
  <si>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</si>
  <si>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</si>
  <si>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</si>
  <si>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</si>
  <si>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</si>
  <si>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</si>
  <si>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</si>
  <si>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</si>
  <si>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</si>
  <si>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</si>
  <si>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</si>
  <si>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</si>
  <si>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</si>
  <si>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</si>
  <si>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</si>
  <si>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</si>
  <si>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</si>
  <si>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</si>
  <si>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</si>
  <si>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</si>
  <si>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</si>
  <si>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</si>
  <si>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</si>
  <si>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</si>
  <si>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</si>
  <si>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</si>
  <si>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</si>
  <si>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</si>
  <si>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</si>
  <si>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</si>
  <si>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</si>
  <si>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</si>
  <si>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</si>
  <si>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</si>
  <si>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</si>
  <si>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</si>
  <si>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</si>
  <si>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</si>
  <si>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</si>
  <si>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</si>
  <si>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</si>
  <si>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2562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</si>
  <si>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</si>
  <si>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</si>
  <si>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</si>
  <si>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</si>
  <si>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</si>
  <si>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31 ธันวาคม 2562</t>
  </si>
  <si>
    <t>22 , 28</t>
  </si>
  <si>
    <t>2563</t>
  </si>
  <si>
    <t>ยอดคงเหลือ ณ วันที่ 1 มกราคม 2562</t>
  </si>
  <si>
    <t>เงินสดรับจากการขายสินทรัพย์ไม่มีตัวตน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</si>
  <si>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</si>
  <si>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</si>
  <si>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</si>
  <si>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2.</t>
  </si>
  <si>
    <t>ในระหว่างปี 2562 บริษัทย่อยหนึ่งแห่งได้ซื้อยานพาหนะจำนวน 1 คัน โดยการทำสัญญาเช่าทางการเงินจำนวน 2.33 ล้านบาท</t>
  </si>
  <si>
    <t>3.</t>
  </si>
  <si>
    <t>เงินสดรับจากเงินกู้ยืม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</si>
  <si>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</si>
  <si>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</si>
  <si>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</si>
  <si>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4.</t>
  </si>
  <si>
    <t>เงินสดจ่ายเพื่อซื้อเพิ่มสัดส่วนในบริษัทย่อย</t>
  </si>
  <si>
    <t>สินทรัพย์ทางการเงินไม่หมุนเวียน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</si>
  <si>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</si>
  <si>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</si>
  <si>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</si>
  <si>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</si>
  <si>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</si>
  <si>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เงินปันผลรับ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</si>
  <si>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</si>
  <si>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</si>
  <si>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เงินสดจ่ายเพื่อชำระเงินกู้ยืมระยะสั้น</t>
  </si>
  <si>
    <t>ในระหว่างปี 2563 บริษัทมีสัญญาเช่าสำนักงาน ได้จัดประเภทใหม่เป็นหนี้สินตามสัญญาเช่าในวันที่ 1 มกราคม 2563 ซึ่งเป็นส่วนหนึ่งของกระบวนการนำมาตรฐาน เรื่องสัญญาเช่า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</si>
  <si>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</si>
  <si>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</si>
  <si>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</si>
  <si>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(หน่วย : บาท)</t>
  </si>
  <si>
    <t>กำไร (ขาดทุน) เบ็ดเสร็จรวมสำหรับปี</t>
  </si>
  <si>
    <t>ยอดคงเหลือ ณ วันที่ 31 ธันวาคม 2562</t>
  </si>
  <si>
    <t>ยอดคงเหลือ ณ วันที่ 31 ธันวาคม 2563</t>
  </si>
  <si>
    <t>กำไร (ขาดทุน) สำหรับปี</t>
  </si>
  <si>
    <t>ผลกำไร (ขาดทุน) จากการตีมูลค่าสินทรัพย์ใหม่</t>
  </si>
  <si>
    <t>การแบ่งปันกำไร (ขาดทุน) สำหรับปี</t>
  </si>
  <si>
    <t>เงินสดจ่ายเพื่อไถ่ถอนหุ้นกู้</t>
  </si>
  <si>
    <t>10 , 11, 12 , 13, 15.1</t>
  </si>
  <si>
    <t>จำนวนหุ้นสามัญถัวเฉลี่ยถ่วงน้ำหนัก (หุ้น)</t>
  </si>
  <si>
    <t>กำไร (ขาดทุน) ก่อนภาษีเงินได้สำหรับปี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</si>
  <si>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</si>
  <si>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</si>
  <si>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กระแสเงินสดสุทธิได้มาจาก (ใช้ไป) การดำเนินงาน</t>
  </si>
  <si>
    <t>ในระหว่างปี 2563 บริษัทมีการซื้อยานพาหนะจำนวน 4 คัน โดยการทำสัญญาเช่าทางการเงินจำนวน 13.94 ล้านบาท</t>
  </si>
  <si>
    <t>การเปลี่ยนแปลงส่วนได้เสียโดยอำนาจการควบคุมไม่เปลี่ยนแปลง</t>
  </si>
  <si>
    <t>เงินสดจ่ายเพื่อซื้อสินทรัพย์ไม่หมุนเวียนอื่น</t>
  </si>
  <si>
    <t>- (กำไร) ขาดทุนจากการตัดจำหน่ายสินทรัพย์ไม่มีตัวตน</t>
  </si>
  <si>
    <t>6 , 30.1.1 , 30.1.3</t>
  </si>
  <si>
    <t>30.1.2</t>
  </si>
  <si>
    <t>30.1.4</t>
  </si>
  <si>
    <t>30.1.6</t>
  </si>
  <si>
    <t>23</t>
  </si>
  <si>
    <t>รายได้ (ค่าใช้จ่าย) ภาษีเงินได้</t>
  </si>
  <si>
    <t>เงินสดรับ (จ่าย) อื่นจากกิจกรรมลงทุน - สินทรัพย์ทางการเงิน</t>
  </si>
  <si>
    <t xml:space="preserve">มาใช้เป็นครั้งแรก โดยมีสัญญาเช่าทางการเงินในงบการเงินรวม จำนวน 32.01 ล้านบาท และในงบการเงินเฉพาะของบริษัท 23.37 ล้านบาท ตามลำดับ (ตามหมายเหตุ 2.4.2) </t>
  </si>
  <si>
    <t>- เงินกู้ยืมจากบุคคลที่เกี่ยวข้องกัน</t>
  </si>
  <si>
    <t xml:space="preserve"> 30.1.2</t>
  </si>
  <si>
    <t>เงินสดรับจากเงินกู้ยืมจากบุคคลอื่นหรือกิจการที่เกี่ยวข้องกัน</t>
  </si>
  <si>
    <t>เงินสดจ่ายเพื่อชำระเงินกู้ยืมระยะยาวจากบุคคลอื่นหรือกิจการที่เกี่ยวข้องกัน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</si>
</sst>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\t&quot;฿&quot;#,##0.00_);[Red]\(\t&quot;฿&quot;#,##0.00\)"/>
    <numFmt numFmtId="173" formatCode="0.0%"/>
    <numFmt numFmtId="174" formatCode="_-* #,##0_-;\-* #,##0_-;_-* &quot;-&quot;??_-;_-@_-"/>
    <numFmt numFmtId="175" formatCode="dd\-mmm\-yy_)"/>
    <numFmt numFmtId="176" formatCode="#,##0.00\ &quot;F&quot;;\-#,##0.00\ &quot;F&quot;"/>
    <numFmt numFmtId="177" formatCode="#,###.00;\(#,###.00\)"/>
    <numFmt numFmtId="178" formatCode="#,##0_ ;\-#,##0\ "/>
    <numFmt numFmtId="179" formatCode="#,##0.00_ ;\-#,##0.00\ "/>
    <numFmt numFmtId="180" formatCode="#,##0;\(#,##0\)"/>
    <numFmt numFmtId="181" formatCode="_(* #,##0_);_(* \(#,##0\);_(* &quot;-&quot;??_);_(@_)"/>
    <numFmt numFmtId="182" formatCode="#,###;\(#,###\)"/>
    <numFmt numFmtId="183" formatCode="_(* #,##0.00000_);_(* \(#,##0.00000\);_(* &quot;-&quot;??_);_(@_)"/>
    <numFmt numFmtId="184" formatCode="#,#00,"/>
    <numFmt numFmtId="185" formatCode="_-* #,##0_-;_-* \(#,##0\);_-* &quot;-&quot;??_-;_-@_-"/>
    <numFmt numFmtId="186" formatCode="_-* #,##0_-;_-* \(#,##0\);&quot;–&quot;"/>
    <numFmt numFmtId="187" formatCode="#,##0.00;\(#,##0.00\)"/>
    <numFmt numFmtId="188" formatCode="[$-F800]dddd\,\ mmmm\ dd\,\ yyyy"/>
    <numFmt numFmtId="189" formatCode="_(* #,##0.0000_);_(* \(#,##0.0000\);_(* &quot;-&quot;??_);_(@_)"/>
    <numFmt numFmtId="190" formatCode="0.000"/>
    <numFmt numFmtId="191" formatCode="\$#,##0.00;\(\$#,##0.00\)"/>
    <numFmt numFmtId="192" formatCode="\$#,##0;\(\$#,##0\)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#.\ \ "/>
    <numFmt numFmtId="196" formatCode="##.\ \ "/>
    <numFmt numFmtId="197" formatCode="###0_);[Red]\(###0\)"/>
    <numFmt numFmtId="198" formatCode="General_)"/>
    <numFmt numFmtId="199" formatCode="#,##0.0_);[Red]\(#,##0.0\)"/>
    <numFmt numFmtId="200" formatCode="&quot;฿&quot;#,##0.00_);\(&quot;฿&quot;#,##0.00\)"/>
    <numFmt numFmtId="201" formatCode="\ว\ \ด\ด\ด\ด\ &quot;ค.ศ.&quot;\ \ค\ค\ค\ค"/>
    <numFmt numFmtId="202" formatCode="#,##0_);[Red]\(#,##0\);"/>
    <numFmt numFmtId="203" formatCode="_-[$€-2]* #,##0.00_-;\-[$€-2]* #,##0.00_-;_-[$€-2]* &quot;-&quot;??_-"/>
    <numFmt numFmtId="204" formatCode="#,##0\ \ ;\(#,##0\)\ ;\—\ \ \ \ "/>
    <numFmt numFmtId="205" formatCode=";;;"/>
    <numFmt numFmtId="206" formatCode="&quot;฿&quot;\t#,##0_);[Red]\(&quot;฿&quot;\t#,##0\)"/>
    <numFmt numFmtId="207" formatCode="#,##0.0;[Red]\-#,##0.0"/>
    <numFmt numFmtId="208" formatCode="0.00_);[Red]\(0.00\)"/>
    <numFmt numFmtId="209" formatCode="#,##0&quot;£&quot;_);[Red]\(#,##0&quot;£&quot;\)"/>
    <numFmt numFmtId="210" formatCode="_ * #,##0_)\ _฿_ ;_ * \(#,##0\)\ _฿_ ;_ * &quot;-&quot;_)\ _฿_ ;_ @_ "/>
    <numFmt numFmtId="211" formatCode="_(&quot;฿&quot;* \t#,##0_);_(&quot;฿&quot;* \(\t#,##0\);_(&quot;฿&quot;* &quot;-&quot;_);_(@_)"/>
    <numFmt numFmtId="212" formatCode="\t#\ ?/?"/>
    <numFmt numFmtId="213" formatCode="\t0%"/>
    <numFmt numFmtId="214" formatCode="&quot;True&quot;;&quot;True&quot;;&quot;False&quot;"/>
    <numFmt numFmtId="215" formatCode="\t&quot;$&quot;#,##0_);\(\t&quot;$&quot;#,##0\)"/>
    <numFmt numFmtId="216" formatCode="#,##0.00;[Red]\(#,##0.00\)"/>
    <numFmt numFmtId="217" formatCode="#,##0;[Red]\(#,##0\)"/>
    <numFmt numFmtId="218" formatCode="[$-409]d\-mmm\-yy;@"/>
    <numFmt numFmtId="219" formatCode="#,##0;[Red]\(#,##0\);\-"/>
    <numFmt numFmtId="220" formatCode="d/mm/yy\ "/>
    <numFmt numFmtId="221" formatCode="#,###.00"/>
    <numFmt numFmtId="222" formatCode="#,##0.000"/>
  </numFmts>
  <fonts count="15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/>
    <xf numFmtId="0" fontId="5" fillId="0" borderId="0"/>
    <xf numFmtId="171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5" fontId="41" fillId="0" borderId="0"/>
    <xf numFmtId="196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7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43" fontId="3" fillId="0" borderId="0" applyFont="0" applyFill="0" applyBorder="0" applyAlignment="0" applyProtection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8" fontId="39" fillId="0" borderId="0"/>
    <xf numFmtId="199" fontId="47" fillId="0" borderId="0" applyFill="0" applyBorder="0" applyAlignment="0" applyProtection="0"/>
    <xf numFmtId="40" fontId="47" fillId="0" borderId="0" applyFill="0" applyBorder="0" applyAlignment="0" applyProtection="0"/>
    <xf numFmtId="200" fontId="48" fillId="38" borderId="0" applyFill="0" applyBorder="0" applyAlignment="0">
      <alignment vertical="top"/>
    </xf>
    <xf numFmtId="190" fontId="48" fillId="0" borderId="0" applyFill="0" applyBorder="0" applyAlignment="0" applyProtection="0"/>
    <xf numFmtId="169" fontId="5" fillId="0" borderId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7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18" fillId="0" borderId="0" applyFont="0" applyFill="0" applyBorder="0" applyAlignment="0" applyProtection="0"/>
    <xf numFmtId="174" fontId="118" fillId="0" borderId="0" applyFont="0" applyFill="0" applyBorder="0" applyAlignment="0" applyProtection="0"/>
    <xf numFmtId="192" fontId="11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5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4" fillId="0" borderId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2" fontId="5" fillId="0" borderId="0" applyFont="0" applyFill="0" applyBorder="0" applyAlignment="0" applyProtection="0"/>
    <xf numFmtId="220" fontId="14" fillId="0" borderId="0" applyFont="0" applyFill="0" applyBorder="0" applyAlignment="0" applyProtection="0"/>
    <xf numFmtId="176" fontId="9" fillId="0" borderId="0"/>
    <xf numFmtId="180" fontId="29" fillId="0" borderId="0"/>
    <xf numFmtId="0" fontId="24" fillId="0" borderId="0"/>
    <xf numFmtId="0" fontId="24" fillId="0" borderId="0"/>
    <xf numFmtId="0" fontId="24" fillId="0" borderId="0"/>
    <xf numFmtId="43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44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5" fillId="0" borderId="0" applyFont="0" applyFill="0" applyBorder="0" applyAlignment="0" applyProtection="0"/>
    <xf numFmtId="201" fontId="48" fillId="0" borderId="0" applyFont="0" applyFill="0" applyBorder="0" applyAlignment="0" applyProtection="0"/>
    <xf numFmtId="175" fontId="9" fillId="0" borderId="0"/>
    <xf numFmtId="191" fontId="29" fillId="0" borderId="0"/>
    <xf numFmtId="0" fontId="24" fillId="0" borderId="0"/>
    <xf numFmtId="0" fontId="24" fillId="0" borderId="0"/>
    <xf numFmtId="0" fontId="24" fillId="0" borderId="0"/>
    <xf numFmtId="202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9" fillId="0" borderId="0"/>
    <xf numFmtId="192" fontId="29" fillId="0" borderId="0"/>
    <xf numFmtId="173" fontId="24" fillId="0" borderId="0"/>
    <xf numFmtId="173" fontId="24" fillId="0" borderId="0"/>
    <xf numFmtId="173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3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4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5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6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7" fontId="48" fillId="38" borderId="0" applyFill="0" applyBorder="0" applyAlignment="0" applyProtection="0">
      <alignment vertical="top"/>
    </xf>
    <xf numFmtId="208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9" fontId="5" fillId="0" borderId="0" applyNumberFormat="0" applyFill="0" applyBorder="0" applyAlignment="0" applyProtection="0">
      <alignment horizontal="left"/>
    </xf>
    <xf numFmtId="199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8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8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8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8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8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8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8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10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11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165" fontId="74" fillId="0" borderId="0" applyFont="0" applyFill="0" applyBorder="0" applyAlignment="0" applyProtection="0"/>
    <xf numFmtId="167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169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5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216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71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16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221" fontId="1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89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8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8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8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8" fontId="23" fillId="0" borderId="0"/>
    <xf numFmtId="0" fontId="118" fillId="0" borderId="0"/>
    <xf numFmtId="218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8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8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169" fontId="89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168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2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0" fontId="112" fillId="0" borderId="17" applyNumberFormat="0" applyFill="0" applyAlignment="0" applyProtection="0"/>
    <xf numFmtId="43" fontId="1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66" fontId="48" fillId="38" borderId="0" applyFill="0" applyBorder="0" applyAlignment="0">
      <alignment vertical="top"/>
    </xf>
    <xf numFmtId="169" fontId="5" fillId="0" borderId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" fillId="0" borderId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9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17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45">
    <xf numFmtId="0" fontId="0" fillId="0" borderId="0" xfId="0"/>
    <xf numFmtId="0" fontId="20" fillId="0" borderId="0" xfId="0" applyFont="1" applyFill="1" applyAlignment="1">
      <alignment horizontal="center"/>
    </xf>
    <xf numFmtId="181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1" fontId="145" fillId="0" borderId="11" xfId="96" applyNumberFormat="1" applyFont="1" applyFill="1" applyBorder="1"/>
    <xf numFmtId="181" fontId="145" fillId="0" borderId="0" xfId="96" applyNumberFormat="1" applyFont="1" applyFill="1"/>
    <xf numFmtId="3" fontId="145" fillId="0" borderId="0" xfId="0" applyNumberFormat="1" applyFont="1" applyFill="1"/>
    <xf numFmtId="181" fontId="20" fillId="0" borderId="29" xfId="96" applyNumberFormat="1" applyFont="1" applyFill="1" applyBorder="1"/>
    <xf numFmtId="181" fontId="20" fillId="0" borderId="0" xfId="96" applyNumberFormat="1" applyFont="1" applyFill="1"/>
    <xf numFmtId="181" fontId="23" fillId="0" borderId="0" xfId="96" applyNumberFormat="1" applyFont="1" applyFill="1"/>
    <xf numFmtId="181" fontId="20" fillId="0" borderId="0" xfId="96" applyNumberFormat="1" applyFont="1" applyFill="1" applyAlignment="1">
      <alignment horizontal="right"/>
    </xf>
    <xf numFmtId="185" fontId="151" fillId="0" borderId="0" xfId="553" applyNumberFormat="1" applyFont="1" applyFill="1" applyAlignment="1">
      <alignment horizontal="center" vertical="center"/>
    </xf>
    <xf numFmtId="181" fontId="151" fillId="0" borderId="7" xfId="96" applyNumberFormat="1" applyFont="1" applyFill="1" applyBorder="1"/>
    <xf numFmtId="186" fontId="151" fillId="0" borderId="0" xfId="1586" applyNumberFormat="1" applyFont="1" applyFill="1" applyAlignment="1">
      <alignment horizontal="center"/>
    </xf>
    <xf numFmtId="185" fontId="20" fillId="0" borderId="0" xfId="553" applyNumberFormat="1" applyFont="1" applyFill="1" applyAlignment="1">
      <alignment horizontal="center" vertical="center"/>
    </xf>
    <xf numFmtId="43" fontId="151" fillId="0" borderId="0" xfId="96" applyFont="1" applyFill="1"/>
    <xf numFmtId="181" fontId="145" fillId="0" borderId="7" xfId="96" applyNumberFormat="1" applyFont="1" applyFill="1" applyBorder="1"/>
    <xf numFmtId="0" fontId="145" fillId="0" borderId="0" xfId="0" applyFont="1" applyFill="1" applyAlignment="1">
      <alignment horizontal="center"/>
    </xf>
    <xf numFmtId="49" fontId="145" fillId="0" borderId="29" xfId="0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center"/>
    </xf>
    <xf numFmtId="0" fontId="145" fillId="0" borderId="0" xfId="0" applyFont="1" applyFill="1" applyAlignment="1">
      <alignment horizontal="center" vertical="top"/>
    </xf>
    <xf numFmtId="177" fontId="145" fillId="0" borderId="0" xfId="0" applyNumberFormat="1" applyFont="1" applyFill="1" applyAlignment="1">
      <alignment horizontal="center"/>
    </xf>
    <xf numFmtId="49" fontId="145" fillId="0" borderId="0" xfId="0" quotePrefix="1" applyNumberFormat="1" applyFont="1" applyFill="1" applyAlignment="1">
      <alignment horizontal="center"/>
    </xf>
    <xf numFmtId="49" fontId="145" fillId="0" borderId="29" xfId="0" quotePrefix="1" applyNumberFormat="1" applyFont="1" applyFill="1" applyBorder="1" applyAlignment="1">
      <alignment horizontal="center"/>
    </xf>
    <xf numFmtId="3" fontId="145" fillId="0" borderId="0" xfId="0" applyNumberFormat="1" applyFont="1" applyFill="1" applyAlignment="1">
      <alignment horizontal="center"/>
    </xf>
    <xf numFmtId="181" fontId="145" fillId="0" borderId="31" xfId="96" applyNumberFormat="1" applyFont="1" applyFill="1" applyBorder="1"/>
    <xf numFmtId="43" fontId="145" fillId="0" borderId="0" xfId="96" applyFont="1" applyFill="1"/>
    <xf numFmtId="4" fontId="145" fillId="0" borderId="0" xfId="0" applyNumberFormat="1" applyFont="1" applyFill="1"/>
    <xf numFmtId="222" fontId="145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1" fontId="20" fillId="0" borderId="11" xfId="96" applyNumberFormat="1" applyFont="1" applyFill="1" applyBorder="1"/>
    <xf numFmtId="181" fontId="16" fillId="0" borderId="0" xfId="96" applyNumberFormat="1" applyFont="1" applyFill="1"/>
    <xf numFmtId="181" fontId="20" fillId="0" borderId="7" xfId="96" applyNumberFormat="1" applyFont="1" applyFill="1" applyBorder="1"/>
    <xf numFmtId="181" fontId="20" fillId="0" borderId="0" xfId="0" applyNumberFormat="1" applyFont="1" applyFill="1"/>
    <xf numFmtId="186" fontId="20" fillId="0" borderId="0" xfId="1586" applyNumberFormat="1" applyFont="1" applyFill="1" applyAlignment="1">
      <alignment horizontal="center"/>
    </xf>
    <xf numFmtId="43" fontId="20" fillId="0" borderId="0" xfId="96" applyFont="1" applyFill="1"/>
    <xf numFmtId="181" fontId="20" fillId="0" borderId="0" xfId="1584" applyNumberFormat="1" applyFont="1" applyFill="1" applyAlignment="1">
      <alignment horizontal="right"/>
    </xf>
    <xf numFmtId="189" fontId="20" fillId="0" borderId="0" xfId="1584" applyNumberFormat="1" applyFont="1" applyFill="1" applyAlignment="1">
      <alignment horizontal="right"/>
    </xf>
    <xf numFmtId="43" fontId="20" fillId="0" borderId="0" xfId="0" applyNumberFormat="1" applyFont="1" applyFill="1"/>
    <xf numFmtId="3" fontId="20" fillId="0" borderId="0" xfId="0" applyNumberFormat="1" applyFont="1" applyFill="1"/>
    <xf numFmtId="181" fontId="11" fillId="0" borderId="0" xfId="96" applyNumberFormat="1" applyFont="1" applyFill="1" applyAlignment="1">
      <alignment horizontal="right"/>
    </xf>
    <xf numFmtId="181" fontId="13" fillId="0" borderId="0" xfId="96" applyNumberFormat="1" applyFont="1" applyFill="1" applyAlignment="1">
      <alignment horizontal="right"/>
    </xf>
    <xf numFmtId="43" fontId="11" fillId="0" borderId="0" xfId="96" applyFont="1" applyFill="1"/>
    <xf numFmtId="181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81" fontId="23" fillId="0" borderId="0" xfId="96" applyNumberFormat="1" applyFont="1" applyFill="1" applyAlignment="1">
      <alignment vertical="top"/>
    </xf>
    <xf numFmtId="181" fontId="23" fillId="0" borderId="0" xfId="0" applyNumberFormat="1" applyFont="1" applyFill="1"/>
    <xf numFmtId="171" fontId="20" fillId="0" borderId="0" xfId="1459" applyFont="1" applyFill="1"/>
    <xf numFmtId="43" fontId="23" fillId="0" borderId="0" xfId="96" applyFont="1" applyFill="1"/>
    <xf numFmtId="181" fontId="23" fillId="0" borderId="29" xfId="96" applyNumberFormat="1" applyFont="1" applyFill="1" applyBorder="1"/>
    <xf numFmtId="181" fontId="20" fillId="0" borderId="0" xfId="1459" applyNumberFormat="1" applyFont="1" applyFill="1"/>
    <xf numFmtId="181" fontId="24" fillId="0" borderId="11" xfId="96" applyNumberFormat="1" applyFont="1" applyFill="1" applyBorder="1" applyAlignment="1">
      <alignment horizontal="right"/>
    </xf>
    <xf numFmtId="181" fontId="24" fillId="0" borderId="11" xfId="96" applyNumberFormat="1" applyFont="1" applyFill="1" applyBorder="1"/>
    <xf numFmtId="181" fontId="24" fillId="0" borderId="0" xfId="96" applyNumberFormat="1" applyFont="1" applyFill="1"/>
    <xf numFmtId="181" fontId="23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181" fontId="20" fillId="0" borderId="7" xfId="1584" applyNumberFormat="1" applyFont="1" applyFill="1" applyBorder="1" applyAlignment="1">
      <alignment horizontal="right"/>
    </xf>
    <xf numFmtId="181" fontId="155" fillId="0" borderId="0" xfId="1459" applyNumberFormat="1" applyFont="1" applyFill="1"/>
    <xf numFmtId="181" fontId="145" fillId="0" borderId="29" xfId="96" applyNumberFormat="1" applyFont="1" applyFill="1" applyBorder="1"/>
    <xf numFmtId="0" fontId="145" fillId="0" borderId="0" xfId="0" applyFont="1" applyFill="1"/>
    <xf numFmtId="181" fontId="155" fillId="0" borderId="0" xfId="0" applyNumberFormat="1" applyFont="1" applyFill="1"/>
    <xf numFmtId="181" fontId="155" fillId="0" borderId="0" xfId="96" applyNumberFormat="1" applyFont="1" applyFill="1"/>
    <xf numFmtId="0" fontId="145" fillId="0" borderId="0" xfId="0" applyFont="1" applyFill="1" applyAlignment="1">
      <alignment horizontal="center" wrapText="1"/>
    </xf>
    <xf numFmtId="0" fontId="16" fillId="0" borderId="0" xfId="0" applyFont="1" applyFill="1"/>
    <xf numFmtId="186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80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81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1" fillId="0" borderId="0" xfId="0" applyFont="1" applyFill="1"/>
    <xf numFmtId="43" fontId="20" fillId="0" borderId="0" xfId="0" applyNumberFormat="1" applyFont="1" applyFill="1" applyAlignment="1">
      <alignment horizontal="center"/>
    </xf>
    <xf numFmtId="171" fontId="20" fillId="0" borderId="0" xfId="1459" applyFont="1" applyFill="1" applyAlignment="1">
      <alignment horizontal="center"/>
    </xf>
    <xf numFmtId="43" fontId="20" fillId="0" borderId="0" xfId="96" applyFont="1" applyFill="1" applyAlignment="1">
      <alignment horizontal="center"/>
    </xf>
    <xf numFmtId="179" fontId="20" fillId="0" borderId="0" xfId="1459" applyNumberFormat="1" applyFont="1" applyFill="1"/>
    <xf numFmtId="181" fontId="20" fillId="0" borderId="0" xfId="561" applyNumberFormat="1" applyFont="1" applyFill="1"/>
    <xf numFmtId="182" fontId="23" fillId="0" borderId="0" xfId="96" applyNumberFormat="1" applyFont="1" applyFill="1" applyAlignment="1">
      <alignment horizontal="right"/>
    </xf>
    <xf numFmtId="181" fontId="23" fillId="0" borderId="0" xfId="1459" applyNumberFormat="1" applyFont="1" applyFill="1"/>
    <xf numFmtId="181" fontId="23" fillId="0" borderId="0" xfId="561" applyNumberFormat="1" applyFont="1" applyFill="1" applyAlignment="1">
      <alignment horizontal="right"/>
    </xf>
    <xf numFmtId="182" fontId="23" fillId="0" borderId="0" xfId="96" applyNumberFormat="1" applyFont="1" applyFill="1"/>
    <xf numFmtId="181" fontId="23" fillId="0" borderId="0" xfId="561" applyNumberFormat="1" applyFont="1" applyFill="1"/>
    <xf numFmtId="180" fontId="23" fillId="0" borderId="0" xfId="96" applyNumberFormat="1" applyFont="1" applyFill="1"/>
    <xf numFmtId="177" fontId="20" fillId="0" borderId="0" xfId="0" applyNumberFormat="1" applyFont="1" applyFill="1"/>
    <xf numFmtId="171" fontId="20" fillId="0" borderId="0" xfId="0" applyNumberFormat="1" applyFont="1" applyFill="1"/>
    <xf numFmtId="181" fontId="20" fillId="0" borderId="0" xfId="0" applyNumberFormat="1" applyFont="1" applyFill="1" applyAlignment="1">
      <alignment horizontal="center"/>
    </xf>
    <xf numFmtId="181" fontId="23" fillId="0" borderId="0" xfId="96" applyNumberFormat="1" applyFont="1" applyFill="1" applyAlignment="1">
      <alignment horizontal="right"/>
    </xf>
    <xf numFmtId="174" fontId="20" fillId="0" borderId="0" xfId="1459" applyNumberFormat="1" applyFont="1" applyFill="1"/>
    <xf numFmtId="187" fontId="23" fillId="0" borderId="0" xfId="96" applyNumberFormat="1" applyFont="1" applyFill="1"/>
    <xf numFmtId="183" fontId="20" fillId="0" borderId="0" xfId="96" applyNumberFormat="1" applyFont="1" applyFill="1"/>
    <xf numFmtId="0" fontId="22" fillId="0" borderId="0" xfId="0" applyFont="1" applyFill="1"/>
    <xf numFmtId="171" fontId="22" fillId="0" borderId="0" xfId="1459" applyFont="1" applyFill="1"/>
    <xf numFmtId="181" fontId="11" fillId="0" borderId="0" xfId="96" applyNumberFormat="1" applyFont="1" applyFill="1"/>
    <xf numFmtId="0" fontId="145" fillId="0" borderId="0" xfId="0" applyFont="1" applyFill="1" applyAlignment="1">
      <alignment vertical="top"/>
    </xf>
    <xf numFmtId="0" fontId="145" fillId="0" borderId="0" xfId="0" applyFont="1" applyFill="1" applyAlignment="1">
      <alignment horizontal="left" vertical="top"/>
    </xf>
    <xf numFmtId="181" fontId="145" fillId="0" borderId="0" xfId="96" applyNumberFormat="1" applyFont="1" applyFill="1" applyAlignment="1">
      <alignment horizontal="right"/>
    </xf>
    <xf numFmtId="0" fontId="145" fillId="0" borderId="0" xfId="0" quotePrefix="1" applyFont="1" applyFill="1" applyAlignment="1">
      <alignment vertical="top"/>
    </xf>
    <xf numFmtId="0" fontId="145" fillId="0" borderId="0" xfId="0" applyFont="1" applyFill="1" applyAlignment="1">
      <alignment horizontal="left"/>
    </xf>
    <xf numFmtId="0" fontId="148" fillId="0" borderId="0" xfId="0" applyFont="1" applyFill="1" applyAlignment="1">
      <alignment vertical="center"/>
    </xf>
    <xf numFmtId="177" fontId="145" fillId="0" borderId="31" xfId="0" applyNumberFormat="1" applyFont="1" applyFill="1" applyBorder="1"/>
    <xf numFmtId="177" fontId="145" fillId="0" borderId="0" xfId="0" quotePrefix="1" applyNumberFormat="1" applyFont="1" applyFill="1" applyAlignment="1">
      <alignment horizontal="center"/>
    </xf>
    <xf numFmtId="188" fontId="145" fillId="0" borderId="0" xfId="0" applyNumberFormat="1" applyFont="1" applyFill="1" applyAlignment="1">
      <alignment horizontal="center"/>
    </xf>
    <xf numFmtId="181" fontId="153" fillId="0" borderId="0" xfId="96" applyNumberFormat="1" applyFont="1" applyFill="1"/>
    <xf numFmtId="177" fontId="145" fillId="0" borderId="0" xfId="96" applyNumberFormat="1" applyFont="1" applyFill="1"/>
    <xf numFmtId="181" fontId="145" fillId="0" borderId="30" xfId="1663" applyNumberFormat="1" applyFont="1" applyFill="1" applyBorder="1"/>
    <xf numFmtId="177" fontId="145" fillId="0" borderId="0" xfId="0" applyNumberFormat="1" applyFont="1" applyFill="1"/>
    <xf numFmtId="184" fontId="145" fillId="0" borderId="0" xfId="96" applyNumberFormat="1" applyFont="1" applyFill="1"/>
    <xf numFmtId="178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4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1" fontId="151" fillId="0" borderId="0" xfId="96" applyNumberFormat="1" applyFont="1" applyFill="1"/>
    <xf numFmtId="180" fontId="20" fillId="0" borderId="0" xfId="96" applyNumberFormat="1" applyFont="1" applyFill="1" applyAlignment="1">
      <alignment horizont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49" fontId="20" fillId="0" borderId="0" xfId="1664" quotePrefix="1" applyNumberFormat="1" applyFont="1" applyFill="1" applyAlignment="1">
      <alignment horizontal="right"/>
    </xf>
    <xf numFmtId="177" fontId="145" fillId="0" borderId="0" xfId="0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left"/>
    </xf>
    <xf numFmtId="181" fontId="145" fillId="0" borderId="0" xfId="1220" applyNumberFormat="1" applyFont="1" applyFill="1"/>
    <xf numFmtId="171" fontId="145" fillId="0" borderId="0" xfId="0" applyNumberFormat="1" applyFont="1" applyFill="1"/>
    <xf numFmtId="181" fontId="145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5" fillId="0" borderId="0" xfId="0" applyFont="1" applyFill="1"/>
    <xf numFmtId="43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43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81" fontId="20" fillId="0" borderId="0" xfId="96" applyNumberFormat="1" applyFont="1" applyFill="1" applyAlignment="1">
      <alignment horizontal="center"/>
    </xf>
    <xf numFmtId="186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43" fontId="20" fillId="0" borderId="0" xfId="1584" applyNumberFormat="1" applyFont="1" applyFill="1"/>
    <xf numFmtId="43" fontId="20" fillId="0" borderId="0" xfId="1584" applyNumberFormat="1" applyFont="1" applyFill="1" applyAlignment="1">
      <alignment horizontal="right"/>
    </xf>
    <xf numFmtId="181" fontId="20" fillId="0" borderId="0" xfId="1584" applyNumberFormat="1" applyFont="1" applyFill="1"/>
    <xf numFmtId="43" fontId="20" fillId="0" borderId="0" xfId="96" applyFont="1" applyFill="1" applyAlignment="1">
      <alignment horizontal="right"/>
    </xf>
    <xf numFmtId="181" fontId="11" fillId="0" borderId="0" xfId="0" quotePrefix="1" applyNumberFormat="1" applyFont="1" applyFill="1"/>
    <xf numFmtId="181" fontId="20" fillId="0" borderId="0" xfId="96" applyNumberFormat="1" applyFont="1" applyFill="1" applyBorder="1"/>
    <xf numFmtId="181" fontId="145" fillId="0" borderId="0" xfId="0" applyNumberFormat="1" applyFont="1" applyFill="1" applyAlignment="1">
      <alignment horizontal="center"/>
    </xf>
    <xf numFmtId="181" fontId="145" fillId="0" borderId="29" xfId="0" quotePrefix="1" applyNumberFormat="1" applyFont="1" applyFill="1" applyBorder="1" applyAlignment="1">
      <alignment horizontal="center"/>
    </xf>
    <xf numFmtId="181" fontId="145" fillId="0" borderId="0" xfId="0" quotePrefix="1" applyNumberFormat="1" applyFont="1" applyFill="1" applyAlignment="1">
      <alignment horizontal="center"/>
    </xf>
    <xf numFmtId="43" fontId="20" fillId="0" borderId="0" xfId="96" applyNumberFormat="1" applyFont="1" applyFill="1" applyAlignment="1">
      <alignment horizontal="right"/>
    </xf>
    <xf numFmtId="43" fontId="20" fillId="0" borderId="0" xfId="0" applyNumberFormat="1" applyFont="1" applyFill="1" applyAlignment="1">
      <alignment horizontal="right"/>
    </xf>
    <xf numFmtId="181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/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top"/>
    </xf>
    <xf numFmtId="181" fontId="13" fillId="0" borderId="0" xfId="96" applyNumberFormat="1" applyFont="1" applyFill="1" applyAlignment="1">
      <alignment horizontal="right" vertical="center"/>
    </xf>
    <xf numFmtId="181" fontId="13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/>
    <xf numFmtId="181" fontId="11" fillId="0" borderId="0" xfId="0" applyNumberFormat="1" applyFont="1" applyFill="1"/>
    <xf numFmtId="0" fontId="15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top"/>
    </xf>
    <xf numFmtId="0" fontId="3" fillId="0" borderId="0" xfId="2094" applyFill="1"/>
    <xf numFmtId="49" fontId="16" fillId="0" borderId="0" xfId="2094" applyNumberFormat="1" applyFont="1" applyFill="1" applyAlignment="1">
      <alignment horizontal="right"/>
    </xf>
    <xf numFmtId="49" fontId="146" fillId="0" borderId="0" xfId="2094" applyNumberFormat="1" applyFont="1" applyFill="1"/>
    <xf numFmtId="0" fontId="149" fillId="0" borderId="0" xfId="2094" applyFont="1" applyFill="1"/>
    <xf numFmtId="0" fontId="146" fillId="0" borderId="0" xfId="2094" applyFont="1" applyFill="1"/>
    <xf numFmtId="0" fontId="12" fillId="0" borderId="0" xfId="2094" applyFont="1" applyFill="1"/>
    <xf numFmtId="0" fontId="146" fillId="0" borderId="0" xfId="2094" applyFont="1" applyFill="1" applyAlignment="1">
      <alignment horizontal="center"/>
    </xf>
    <xf numFmtId="49" fontId="150" fillId="0" borderId="0" xfId="2094" applyNumberFormat="1" applyFont="1" applyFill="1" applyAlignment="1">
      <alignment horizontal="center"/>
    </xf>
    <xf numFmtId="49" fontId="11" fillId="0" borderId="0" xfId="2094" applyNumberFormat="1" applyFont="1" applyFill="1" applyAlignment="1">
      <alignment horizontal="right"/>
    </xf>
    <xf numFmtId="2" fontId="145" fillId="0" borderId="0" xfId="2094" applyNumberFormat="1" applyFont="1" applyFill="1"/>
    <xf numFmtId="49" fontId="151" fillId="0" borderId="0" xfId="2094" applyNumberFormat="1" applyFont="1" applyFill="1"/>
    <xf numFmtId="49" fontId="145" fillId="0" borderId="0" xfId="2094" applyNumberFormat="1" applyFont="1" applyFill="1" applyAlignment="1">
      <alignment horizontal="center"/>
    </xf>
    <xf numFmtId="49" fontId="145" fillId="0" borderId="0" xfId="2094" applyNumberFormat="1" applyFont="1" applyFill="1"/>
    <xf numFmtId="49" fontId="151" fillId="0" borderId="0" xfId="2094" applyNumberFormat="1" applyFont="1" applyFill="1" applyAlignment="1">
      <alignment vertical="center"/>
    </xf>
    <xf numFmtId="49" fontId="151" fillId="0" borderId="0" xfId="2094" applyNumberFormat="1" applyFont="1" applyFill="1" applyAlignment="1">
      <alignment horizontal="center"/>
    </xf>
    <xf numFmtId="49" fontId="151" fillId="0" borderId="0" xfId="2094" applyNumberFormat="1" applyFont="1" applyFill="1" applyAlignment="1">
      <alignment horizontal="center" vertical="center"/>
    </xf>
    <xf numFmtId="49" fontId="145" fillId="0" borderId="0" xfId="2094" applyNumberFormat="1" applyFont="1" applyFill="1" applyAlignment="1">
      <alignment horizontal="center" vertical="center"/>
    </xf>
    <xf numFmtId="43" fontId="155" fillId="0" borderId="0" xfId="96" applyFont="1" applyFill="1"/>
    <xf numFmtId="49" fontId="151" fillId="0" borderId="0" xfId="2094" applyNumberFormat="1" applyFont="1" applyFill="1" applyAlignment="1">
      <alignment horizontal="center" vertical="top"/>
    </xf>
    <xf numFmtId="49" fontId="145" fillId="0" borderId="0" xfId="2094" applyNumberFormat="1" applyFont="1" applyFill="1" applyAlignment="1">
      <alignment horizontal="center" vertical="top"/>
    </xf>
    <xf numFmtId="49" fontId="151" fillId="0" borderId="0" xfId="2094" applyNumberFormat="1" applyFont="1" applyFill="1" applyAlignment="1">
      <alignment horizontal="left" vertical="center"/>
    </xf>
    <xf numFmtId="181" fontId="151" fillId="0" borderId="0" xfId="96" applyNumberFormat="1" applyFont="1" applyFill="1" applyAlignment="1">
      <alignment horizontal="right"/>
    </xf>
    <xf numFmtId="49" fontId="20" fillId="0" borderId="0" xfId="2094" applyNumberFormat="1" applyFont="1" applyFill="1" applyAlignment="1">
      <alignment vertical="center"/>
    </xf>
    <xf numFmtId="181" fontId="151" fillId="0" borderId="31" xfId="96" applyNumberFormat="1" applyFont="1" applyFill="1" applyBorder="1" applyAlignment="1">
      <alignment horizontal="right"/>
    </xf>
    <xf numFmtId="181" fontId="151" fillId="0" borderId="0" xfId="96" applyNumberFormat="1" applyFont="1" applyFill="1" applyBorder="1" applyAlignment="1">
      <alignment horizontal="right"/>
    </xf>
    <xf numFmtId="181" fontId="149" fillId="0" borderId="0" xfId="2094" applyNumberFormat="1" applyFont="1" applyFill="1"/>
    <xf numFmtId="181" fontId="151" fillId="0" borderId="7" xfId="96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/>
    </xf>
    <xf numFmtId="181" fontId="12" fillId="0" borderId="0" xfId="0" applyNumberFormat="1" applyFont="1" applyFill="1" applyAlignment="1">
      <alignment horizontal="center"/>
    </xf>
    <xf numFmtId="43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29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 wrapText="1"/>
    </xf>
    <xf numFmtId="43" fontId="13" fillId="0" borderId="0" xfId="96" applyFont="1" applyFill="1" applyAlignment="1">
      <alignment horizontal="right" vertical="center"/>
    </xf>
    <xf numFmtId="181" fontId="11" fillId="0" borderId="31" xfId="96" applyNumberFormat="1" applyFont="1" applyFill="1" applyBorder="1" applyAlignment="1">
      <alignment horizontal="right"/>
    </xf>
    <xf numFmtId="43" fontId="145" fillId="62" borderId="0" xfId="96" applyFont="1" applyFill="1"/>
    <xf numFmtId="0" fontId="20" fillId="0" borderId="0" xfId="0" applyFont="1" applyFill="1" applyAlignment="1">
      <alignment horizontal="left"/>
    </xf>
    <xf numFmtId="181" fontId="145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horizontal="left"/>
    </xf>
    <xf numFmtId="0" fontId="154" fillId="0" borderId="0" xfId="0" applyFont="1" applyFill="1" applyAlignment="1">
      <alignment horizontal="center"/>
    </xf>
    <xf numFmtId="0" fontId="154" fillId="0" borderId="0" xfId="0" applyFont="1" applyFill="1" applyAlignment="1">
      <alignment horizontal="center"/>
    </xf>
    <xf numFmtId="177" fontId="145" fillId="0" borderId="29" xfId="0" applyNumberFormat="1" applyFont="1" applyFill="1" applyBorder="1" applyAlignment="1">
      <alignment horizontal="right"/>
    </xf>
    <xf numFmtId="177" fontId="145" fillId="0" borderId="11" xfId="0" applyNumberFormat="1" applyFont="1" applyFill="1" applyBorder="1" applyAlignment="1">
      <alignment horizontal="center"/>
    </xf>
    <xf numFmtId="0" fontId="146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51" fillId="0" borderId="0" xfId="2094" applyNumberFormat="1" applyFont="1" applyFill="1" applyAlignment="1">
      <alignment horizontal="left" vertical="center"/>
    </xf>
    <xf numFmtId="49" fontId="151" fillId="0" borderId="31" xfId="2094" applyNumberFormat="1" applyFont="1" applyFill="1" applyBorder="1" applyAlignment="1">
      <alignment horizontal="center" wrapText="1"/>
    </xf>
    <xf numFmtId="0" fontId="152" fillId="0" borderId="29" xfId="2094" applyFont="1" applyFill="1" applyBorder="1"/>
    <xf numFmtId="49" fontId="151" fillId="0" borderId="29" xfId="2094" applyNumberFormat="1" applyFont="1" applyFill="1" applyBorder="1" applyAlignment="1">
      <alignment horizontal="center" wrapText="1"/>
    </xf>
    <xf numFmtId="49" fontId="151" fillId="0" borderId="0" xfId="2094" applyNumberFormat="1" applyFont="1" applyFill="1" applyAlignment="1">
      <alignment horizontal="center" vertical="center" wrapText="1"/>
    </xf>
    <xf numFmtId="49" fontId="151" fillId="0" borderId="29" xfId="2094" applyNumberFormat="1" applyFont="1" applyFill="1" applyBorder="1" applyAlignment="1">
      <alignment horizontal="center" vertical="center" wrapText="1"/>
    </xf>
    <xf numFmtId="49" fontId="151" fillId="0" borderId="0" xfId="2094" applyNumberFormat="1" applyFont="1" applyFill="1" applyAlignment="1">
      <alignment horizontal="center" wrapText="1"/>
    </xf>
    <xf numFmtId="49" fontId="146" fillId="0" borderId="0" xfId="2094" applyNumberFormat="1" applyFont="1" applyFill="1" applyAlignment="1">
      <alignment horizontal="center"/>
    </xf>
    <xf numFmtId="0" fontId="146" fillId="0" borderId="0" xfId="2094" applyFont="1" applyFill="1" applyAlignment="1">
      <alignment horizontal="center"/>
    </xf>
    <xf numFmtId="49" fontId="151" fillId="0" borderId="11" xfId="2094" applyNumberFormat="1" applyFont="1" applyFill="1" applyBorder="1" applyAlignment="1">
      <alignment horizontal="center"/>
    </xf>
    <xf numFmtId="49" fontId="151" fillId="0" borderId="29" xfId="2094" applyNumberFormat="1" applyFont="1" applyFill="1" applyBorder="1" applyAlignment="1">
      <alignment horizontal="center"/>
    </xf>
    <xf numFmtId="49" fontId="151" fillId="0" borderId="11" xfId="2094" applyNumberFormat="1" applyFont="1" applyFill="1" applyBorder="1" applyAlignment="1">
      <alignment horizontal="center" wrapText="1"/>
    </xf>
    <xf numFmtId="49" fontId="151" fillId="0" borderId="31" xfId="2094" applyNumberFormat="1" applyFont="1" applyFill="1" applyBorder="1" applyAlignment="1">
      <alignment horizontal="center"/>
    </xf>
    <xf numFmtId="49" fontId="151" fillId="0" borderId="0" xfId="2094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เครื่องหมายเปอร์เซ็นต์_Sheet1" xfId="1460" xr:uid="{00000000-0005-0000-0000-00004809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งบการเงิน ISD Q2'49_APURE Q109 T02" xfId="1586" xr:uid="{00000000-0005-0000-0000-0000E709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7"/>
  <sheetViews>
    <sheetView view="pageBreakPreview" zoomScale="80" zoomScaleNormal="98" zoomScaleSheetLayoutView="80" zoomScalePageLayoutView="70" workbookViewId="0">
      <pane xSplit="4" ySplit="10" topLeftCell="E14" activePane="bottomRight" state="frozen"/>
      <selection pane="topRight" activeCell="E1" sqref="E1"/>
      <selection pane="bottomLeft" activeCell="A11" sqref="A11"/>
      <selection pane="bottomRight" activeCell="M56" sqref="M56"/>
    </sheetView>
  </sheetViews>
  <sheetFormatPr defaultColWidth="9.125" defaultRowHeight="17.399999999999999"/>
  <cols>
    <col min="1" max="1" width="2.75" style="62" customWidth="1"/>
    <col min="2" max="2" width="2.625" style="100" customWidth="1"/>
    <col min="3" max="3" width="2.625" style="62" customWidth="1"/>
    <col min="4" max="4" width="40.5" style="62" customWidth="1"/>
    <col min="5" max="5" width="8.25" style="17" customWidth="1"/>
    <col min="6" max="6" width="1.75" style="17" customWidth="1"/>
    <col min="7" max="7" width="14" style="6" customWidth="1"/>
    <col min="8" max="8" width="1.75" style="108" customWidth="1"/>
    <col min="9" max="9" width="14" style="6" customWidth="1"/>
    <col min="10" max="10" width="1.75" style="108" customWidth="1"/>
    <col min="11" max="11" width="14" style="124" customWidth="1"/>
    <col min="12" max="12" width="1.75" style="108" customWidth="1"/>
    <col min="13" max="13" width="14.25" style="6" customWidth="1"/>
    <col min="14" max="14" width="15" style="62" customWidth="1"/>
    <col min="15" max="15" width="12.25" style="62" bestFit="1" customWidth="1"/>
    <col min="16" max="16" width="12.25" style="62" customWidth="1"/>
    <col min="17" max="17" width="11.25" style="62" customWidth="1"/>
    <col min="18" max="16384" width="9.125" style="62"/>
  </cols>
  <sheetData>
    <row r="1" spans="1:14" ht="18" customHeight="1">
      <c r="A1" s="211" t="s">
        <v>28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4" ht="18" customHeight="1">
      <c r="A2" s="211" t="s">
        <v>45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4" ht="18" customHeight="1">
      <c r="A3" s="211" t="s">
        <v>183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4" ht="18" customHeight="1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4" ht="18" customHeight="1">
      <c r="D5" s="101"/>
      <c r="G5" s="209" t="s">
        <v>186</v>
      </c>
      <c r="H5" s="209"/>
      <c r="I5" s="209"/>
      <c r="J5" s="209"/>
      <c r="K5" s="209"/>
      <c r="L5" s="209"/>
      <c r="M5" s="209"/>
    </row>
    <row r="6" spans="1:14" ht="18" customHeight="1">
      <c r="D6" s="101"/>
      <c r="G6" s="210" t="s">
        <v>37</v>
      </c>
      <c r="H6" s="210"/>
      <c r="I6" s="210"/>
      <c r="J6" s="102"/>
      <c r="K6" s="210" t="s">
        <v>38</v>
      </c>
      <c r="L6" s="210"/>
      <c r="M6" s="210"/>
    </row>
    <row r="7" spans="1:14" ht="18" customHeight="1">
      <c r="D7" s="124"/>
      <c r="G7" s="21" t="s">
        <v>57</v>
      </c>
      <c r="H7" s="21"/>
      <c r="I7" s="21" t="s">
        <v>57</v>
      </c>
      <c r="J7" s="21"/>
      <c r="K7" s="142" t="s">
        <v>57</v>
      </c>
      <c r="L7" s="21"/>
      <c r="M7" s="21" t="s">
        <v>57</v>
      </c>
    </row>
    <row r="8" spans="1:14" ht="18" customHeight="1">
      <c r="D8" s="101"/>
      <c r="E8" s="18" t="s">
        <v>4</v>
      </c>
      <c r="F8" s="113"/>
      <c r="G8" s="23" t="s">
        <v>184</v>
      </c>
      <c r="H8" s="120"/>
      <c r="I8" s="23" t="s">
        <v>155</v>
      </c>
      <c r="J8" s="120"/>
      <c r="K8" s="143" t="s">
        <v>184</v>
      </c>
      <c r="L8" s="120"/>
      <c r="M8" s="23" t="s">
        <v>155</v>
      </c>
    </row>
    <row r="9" spans="1:14" ht="18" hidden="1" customHeight="1">
      <c r="D9" s="101"/>
      <c r="G9" s="22" t="s">
        <v>127</v>
      </c>
      <c r="H9" s="21"/>
      <c r="I9" s="103" t="s">
        <v>126</v>
      </c>
      <c r="J9" s="21"/>
      <c r="K9" s="144" t="s">
        <v>127</v>
      </c>
      <c r="L9" s="21"/>
      <c r="M9" s="103" t="s">
        <v>126</v>
      </c>
    </row>
    <row r="10" spans="1:14" ht="18" hidden="1" customHeight="1">
      <c r="D10" s="101"/>
      <c r="E10" s="18" t="s">
        <v>4</v>
      </c>
      <c r="G10" s="23" t="s">
        <v>128</v>
      </c>
      <c r="H10" s="21"/>
      <c r="I10" s="23"/>
      <c r="J10" s="104"/>
      <c r="K10" s="143" t="s">
        <v>128</v>
      </c>
      <c r="L10" s="21"/>
      <c r="M10" s="23"/>
    </row>
    <row r="11" spans="1:14" s="19" customFormat="1" ht="13.5" customHeight="1">
      <c r="B11" s="121"/>
      <c r="G11" s="24"/>
      <c r="I11" s="24"/>
      <c r="K11" s="142"/>
      <c r="M11" s="24"/>
    </row>
    <row r="12" spans="1:14" ht="18" customHeight="1">
      <c r="A12" s="96" t="s">
        <v>5</v>
      </c>
      <c r="B12" s="97"/>
      <c r="C12" s="96"/>
      <c r="D12" s="96"/>
      <c r="E12" s="20"/>
      <c r="F12" s="20"/>
      <c r="G12" s="3"/>
      <c r="H12" s="106"/>
      <c r="I12" s="3" t="s">
        <v>2</v>
      </c>
      <c r="J12" s="106"/>
      <c r="K12" s="5"/>
      <c r="L12" s="106"/>
      <c r="M12" s="3"/>
    </row>
    <row r="13" spans="1:14" ht="18" customHeight="1">
      <c r="A13" s="96"/>
      <c r="B13" s="97" t="s">
        <v>29</v>
      </c>
      <c r="C13" s="96"/>
      <c r="D13" s="96"/>
      <c r="E13" s="65">
        <v>5</v>
      </c>
      <c r="F13" s="65"/>
      <c r="G13" s="2">
        <v>90115156</v>
      </c>
      <c r="H13" s="5"/>
      <c r="I13" s="2">
        <v>49804251</v>
      </c>
      <c r="J13" s="5"/>
      <c r="K13" s="2">
        <v>65438515</v>
      </c>
      <c r="L13" s="5"/>
      <c r="M13" s="2">
        <v>20558873</v>
      </c>
      <c r="N13" s="109"/>
    </row>
    <row r="14" spans="1:14" ht="18" customHeight="1">
      <c r="A14" s="96"/>
      <c r="B14" s="96" t="s">
        <v>96</v>
      </c>
      <c r="C14" s="96"/>
      <c r="D14" s="96"/>
      <c r="E14" s="17" t="s">
        <v>204</v>
      </c>
      <c r="F14" s="65"/>
      <c r="G14" s="2">
        <v>686914382</v>
      </c>
      <c r="H14" s="5"/>
      <c r="I14" s="2">
        <v>531544409</v>
      </c>
      <c r="J14" s="5"/>
      <c r="K14" s="2">
        <v>612190638</v>
      </c>
      <c r="L14" s="5"/>
      <c r="M14" s="2">
        <v>466259803</v>
      </c>
    </row>
    <row r="15" spans="1:14" ht="18" customHeight="1">
      <c r="A15" s="96"/>
      <c r="B15" s="97" t="s">
        <v>95</v>
      </c>
      <c r="C15" s="96"/>
      <c r="D15" s="96"/>
      <c r="E15" s="65" t="s">
        <v>205</v>
      </c>
      <c r="F15" s="65"/>
      <c r="G15" s="2">
        <v>0</v>
      </c>
      <c r="H15" s="5"/>
      <c r="I15" s="122">
        <v>0</v>
      </c>
      <c r="J15" s="5"/>
      <c r="K15" s="2">
        <v>45043010</v>
      </c>
      <c r="L15" s="5"/>
      <c r="M15" s="2">
        <v>60043010</v>
      </c>
    </row>
    <row r="16" spans="1:14" ht="18" customHeight="1">
      <c r="A16" s="96"/>
      <c r="B16" s="97" t="s">
        <v>97</v>
      </c>
      <c r="C16" s="96"/>
      <c r="D16" s="96"/>
      <c r="E16" s="65">
        <v>7</v>
      </c>
      <c r="F16" s="62"/>
      <c r="G16" s="2">
        <v>645571265</v>
      </c>
      <c r="H16" s="5"/>
      <c r="I16" s="2">
        <v>725201091</v>
      </c>
      <c r="J16" s="5"/>
      <c r="K16" s="2">
        <v>438139016</v>
      </c>
      <c r="L16" s="5"/>
      <c r="M16" s="2">
        <v>491773732</v>
      </c>
      <c r="N16" s="6"/>
    </row>
    <row r="17" spans="1:15" ht="18" customHeight="1">
      <c r="A17" s="96"/>
      <c r="B17" s="97" t="s">
        <v>82</v>
      </c>
      <c r="C17" s="96"/>
      <c r="D17" s="96"/>
      <c r="E17" s="65">
        <v>8</v>
      </c>
      <c r="F17" s="62"/>
      <c r="G17" s="2">
        <v>24425534</v>
      </c>
      <c r="H17" s="5"/>
      <c r="I17" s="122">
        <v>22253405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96"/>
      <c r="B18" s="97" t="s">
        <v>43</v>
      </c>
      <c r="C18" s="96"/>
      <c r="D18" s="96"/>
      <c r="E18" s="65"/>
      <c r="F18" s="65"/>
      <c r="G18" s="2">
        <f>4208780-1</f>
        <v>4208779</v>
      </c>
      <c r="H18" s="5"/>
      <c r="I18" s="2">
        <v>9250845</v>
      </c>
      <c r="J18" s="5"/>
      <c r="K18" s="2">
        <v>154296</v>
      </c>
      <c r="L18" s="5"/>
      <c r="M18" s="2">
        <v>4936911</v>
      </c>
    </row>
    <row r="19" spans="1:15" ht="18" customHeight="1">
      <c r="A19" s="96"/>
      <c r="B19" s="97"/>
      <c r="C19" s="96"/>
      <c r="D19" s="96" t="s">
        <v>6</v>
      </c>
      <c r="G19" s="4">
        <f>SUM(G13:G18)</f>
        <v>1451235116</v>
      </c>
      <c r="H19" s="5"/>
      <c r="I19" s="4">
        <f>SUM(I13:I18)</f>
        <v>1338054001</v>
      </c>
      <c r="J19" s="5"/>
      <c r="K19" s="4">
        <f>SUM(K13:K18)</f>
        <v>1160965475</v>
      </c>
      <c r="L19" s="5"/>
      <c r="M19" s="4">
        <f>SUM(M13:M18)</f>
        <v>1043572329</v>
      </c>
    </row>
    <row r="20" spans="1:15">
      <c r="A20" s="96" t="s">
        <v>21</v>
      </c>
      <c r="B20" s="97"/>
      <c r="C20" s="96"/>
      <c r="D20" s="96"/>
      <c r="G20" s="5"/>
      <c r="H20" s="5"/>
      <c r="I20" s="5"/>
      <c r="J20" s="5"/>
      <c r="K20" s="5"/>
      <c r="L20" s="5"/>
      <c r="M20" s="5"/>
    </row>
    <row r="21" spans="1:15" ht="18" customHeight="1">
      <c r="A21" s="96"/>
      <c r="B21" s="96" t="s">
        <v>98</v>
      </c>
      <c r="D21" s="96"/>
      <c r="E21" s="17">
        <v>9.1</v>
      </c>
      <c r="G21" s="2">
        <v>0</v>
      </c>
      <c r="H21" s="5"/>
      <c r="I21" s="2">
        <v>0</v>
      </c>
      <c r="J21" s="98"/>
      <c r="K21" s="2">
        <v>0</v>
      </c>
      <c r="L21" s="5"/>
      <c r="M21" s="98">
        <v>0</v>
      </c>
      <c r="O21" s="6"/>
    </row>
    <row r="22" spans="1:15" ht="18" customHeight="1">
      <c r="A22" s="96"/>
      <c r="B22" s="96" t="s">
        <v>99</v>
      </c>
      <c r="D22" s="96"/>
      <c r="E22" s="17">
        <v>9.1999999999999993</v>
      </c>
      <c r="G22" s="2">
        <v>0</v>
      </c>
      <c r="H22" s="98"/>
      <c r="I22" s="2">
        <v>0</v>
      </c>
      <c r="J22" s="98"/>
      <c r="K22" s="2">
        <v>168795167</v>
      </c>
      <c r="L22" s="5"/>
      <c r="M22" s="2">
        <v>247124388</v>
      </c>
      <c r="O22" s="6"/>
    </row>
    <row r="23" spans="1:15" ht="18" customHeight="1">
      <c r="A23" s="96"/>
      <c r="B23" s="97" t="s">
        <v>141</v>
      </c>
      <c r="C23" s="96"/>
      <c r="D23" s="96"/>
      <c r="E23" s="17" t="s">
        <v>206</v>
      </c>
      <c r="F23" s="20"/>
      <c r="G23" s="2">
        <v>0</v>
      </c>
      <c r="H23" s="5"/>
      <c r="I23" s="2">
        <v>0</v>
      </c>
      <c r="J23" s="98"/>
      <c r="K23" s="43">
        <v>0</v>
      </c>
      <c r="L23" s="5"/>
      <c r="M23" s="43">
        <v>49102081</v>
      </c>
      <c r="N23" s="2"/>
      <c r="O23" s="6"/>
    </row>
    <row r="24" spans="1:15" ht="18" customHeight="1">
      <c r="A24" s="96"/>
      <c r="B24" s="97" t="s">
        <v>113</v>
      </c>
      <c r="C24" s="96"/>
      <c r="D24" s="96"/>
      <c r="E24" s="17">
        <v>10</v>
      </c>
      <c r="G24" s="2">
        <f>44597163-4740000</f>
        <v>39857163</v>
      </c>
      <c r="H24" s="5"/>
      <c r="I24" s="2">
        <v>40713257</v>
      </c>
      <c r="J24" s="98"/>
      <c r="K24" s="2">
        <v>824277</v>
      </c>
      <c r="L24" s="5"/>
      <c r="M24" s="2">
        <v>824277</v>
      </c>
      <c r="O24" s="6"/>
    </row>
    <row r="25" spans="1:15" ht="18" customHeight="1">
      <c r="A25" s="96"/>
      <c r="B25" s="97" t="s">
        <v>114</v>
      </c>
      <c r="C25" s="96"/>
      <c r="D25" s="96"/>
      <c r="E25" s="17">
        <v>11</v>
      </c>
      <c r="G25" s="2">
        <v>1492229297</v>
      </c>
      <c r="H25" s="5"/>
      <c r="I25" s="2">
        <v>1593252596</v>
      </c>
      <c r="J25" s="98"/>
      <c r="K25" s="2">
        <v>661136198</v>
      </c>
      <c r="L25" s="5"/>
      <c r="M25" s="2">
        <v>716469286</v>
      </c>
      <c r="O25" s="6"/>
    </row>
    <row r="26" spans="1:15" ht="18" customHeight="1">
      <c r="A26" s="96"/>
      <c r="B26" s="97" t="s">
        <v>160</v>
      </c>
      <c r="C26" s="96"/>
      <c r="D26" s="96"/>
      <c r="E26" s="17">
        <v>12</v>
      </c>
      <c r="G26" s="2">
        <v>20039190</v>
      </c>
      <c r="H26" s="5"/>
      <c r="I26" s="2">
        <v>0</v>
      </c>
      <c r="J26" s="98"/>
      <c r="K26" s="2">
        <v>14970919</v>
      </c>
      <c r="L26" s="5"/>
      <c r="M26" s="2">
        <v>0</v>
      </c>
      <c r="O26" s="6"/>
    </row>
    <row r="27" spans="1:15" ht="18" customHeight="1">
      <c r="A27" s="96"/>
      <c r="B27" s="97" t="s">
        <v>115</v>
      </c>
      <c r="C27" s="96"/>
      <c r="D27" s="96"/>
      <c r="E27" s="17">
        <v>13</v>
      </c>
      <c r="G27" s="2">
        <v>20166025</v>
      </c>
      <c r="H27" s="5"/>
      <c r="I27" s="2">
        <v>27228946</v>
      </c>
      <c r="J27" s="98"/>
      <c r="K27" s="2">
        <v>16444580</v>
      </c>
      <c r="L27" s="5"/>
      <c r="M27" s="5">
        <v>22064686</v>
      </c>
      <c r="O27" s="6"/>
    </row>
    <row r="28" spans="1:15" ht="18" customHeight="1">
      <c r="A28" s="96"/>
      <c r="B28" s="97" t="s">
        <v>104</v>
      </c>
      <c r="C28" s="96"/>
      <c r="D28" s="96"/>
      <c r="E28" s="17">
        <v>14</v>
      </c>
      <c r="G28" s="2">
        <f>2985749+1</f>
        <v>2985750</v>
      </c>
      <c r="H28" s="5"/>
      <c r="I28" s="2">
        <v>2985750</v>
      </c>
      <c r="J28" s="98"/>
      <c r="K28" s="2">
        <v>24753476</v>
      </c>
      <c r="L28" s="5"/>
      <c r="M28" s="2">
        <v>23862401</v>
      </c>
      <c r="N28" s="26"/>
      <c r="O28" s="6"/>
    </row>
    <row r="29" spans="1:15" ht="18" customHeight="1">
      <c r="A29" s="96"/>
      <c r="B29" s="97" t="s">
        <v>172</v>
      </c>
      <c r="C29" s="96"/>
      <c r="D29" s="96"/>
      <c r="F29" s="20"/>
      <c r="G29" s="2">
        <f>10455200+8909427</f>
        <v>19364627</v>
      </c>
      <c r="H29" s="5"/>
      <c r="I29" s="2">
        <f>2000000+6632450+6503185</f>
        <v>15135635</v>
      </c>
      <c r="J29" s="98"/>
      <c r="K29" s="2">
        <v>10455200</v>
      </c>
      <c r="L29" s="5"/>
      <c r="M29" s="2">
        <v>8632450</v>
      </c>
      <c r="O29" s="6"/>
    </row>
    <row r="30" spans="1:15" ht="18" customHeight="1">
      <c r="A30" s="96"/>
      <c r="B30" s="97" t="s">
        <v>18</v>
      </c>
      <c r="C30" s="96"/>
      <c r="D30" s="96"/>
      <c r="E30" s="114"/>
      <c r="G30" s="2"/>
      <c r="H30" s="5"/>
      <c r="I30" s="2"/>
      <c r="J30" s="98"/>
      <c r="K30" s="95"/>
      <c r="L30" s="5"/>
      <c r="M30" s="95"/>
      <c r="O30" s="6"/>
    </row>
    <row r="31" spans="1:15" ht="18" customHeight="1">
      <c r="A31" s="96"/>
      <c r="B31" s="97"/>
      <c r="C31" s="99" t="s">
        <v>136</v>
      </c>
      <c r="D31" s="96"/>
      <c r="E31" s="114">
        <v>15.1</v>
      </c>
      <c r="G31" s="2">
        <v>30803667</v>
      </c>
      <c r="H31" s="5"/>
      <c r="I31" s="2">
        <v>37640238</v>
      </c>
      <c r="J31" s="98"/>
      <c r="K31" s="95">
        <v>0</v>
      </c>
      <c r="L31" s="5"/>
      <c r="M31" s="95">
        <v>0</v>
      </c>
      <c r="O31" s="6"/>
    </row>
    <row r="32" spans="1:15" ht="18" customHeight="1">
      <c r="A32" s="96"/>
      <c r="B32" s="97"/>
      <c r="C32" s="99" t="s">
        <v>137</v>
      </c>
      <c r="D32" s="96"/>
      <c r="E32" s="114">
        <v>15.2</v>
      </c>
      <c r="G32" s="2">
        <v>0</v>
      </c>
      <c r="H32" s="5"/>
      <c r="I32" s="2">
        <v>0</v>
      </c>
      <c r="J32" s="98"/>
      <c r="K32" s="95">
        <v>0</v>
      </c>
      <c r="L32" s="5"/>
      <c r="M32" s="95">
        <v>0</v>
      </c>
      <c r="N32" s="124"/>
      <c r="O32" s="6"/>
    </row>
    <row r="33" spans="1:32" ht="18" customHeight="1">
      <c r="A33" s="96"/>
      <c r="B33" s="97"/>
      <c r="C33" s="99" t="s">
        <v>138</v>
      </c>
      <c r="D33" s="96"/>
      <c r="E33" s="114">
        <v>15.3</v>
      </c>
      <c r="G33" s="2">
        <f>19201248+4740000</f>
        <v>23941248</v>
      </c>
      <c r="H33" s="5"/>
      <c r="I33" s="2">
        <f>28553651-6503185</f>
        <v>22050466</v>
      </c>
      <c r="J33" s="98"/>
      <c r="K33" s="2">
        <v>5283600</v>
      </c>
      <c r="L33" s="5"/>
      <c r="M33" s="2">
        <v>5628200</v>
      </c>
      <c r="O33" s="6"/>
    </row>
    <row r="34" spans="1:32" ht="18" customHeight="1">
      <c r="A34" s="96"/>
      <c r="B34" s="97"/>
      <c r="C34" s="96"/>
      <c r="D34" s="96" t="s">
        <v>22</v>
      </c>
      <c r="E34" s="20"/>
      <c r="F34" s="20"/>
      <c r="G34" s="4">
        <f>SUM(G21:G33)</f>
        <v>1649386967</v>
      </c>
      <c r="H34" s="5"/>
      <c r="I34" s="4">
        <f>SUM(I21:I33)</f>
        <v>1739006888</v>
      </c>
      <c r="J34" s="98"/>
      <c r="K34" s="4">
        <f>SUM(K21:K33)</f>
        <v>902663417</v>
      </c>
      <c r="L34" s="5"/>
      <c r="M34" s="4">
        <f>SUM(M21:M33)</f>
        <v>1073707769</v>
      </c>
      <c r="N34" s="26"/>
    </row>
    <row r="35" spans="1:32" ht="18" customHeight="1" thickBot="1">
      <c r="A35" s="96" t="s">
        <v>7</v>
      </c>
      <c r="B35" s="97"/>
      <c r="C35" s="96"/>
      <c r="D35" s="96"/>
      <c r="E35" s="20"/>
      <c r="F35" s="20"/>
      <c r="G35" s="16">
        <f>+G19+G34</f>
        <v>3100622083</v>
      </c>
      <c r="H35" s="5"/>
      <c r="I35" s="16">
        <f>+I19+I34</f>
        <v>3077060889</v>
      </c>
      <c r="J35" s="98"/>
      <c r="K35" s="16">
        <f>+K19+K34</f>
        <v>2063628892</v>
      </c>
      <c r="L35" s="5"/>
      <c r="M35" s="16">
        <f>+M19+M34</f>
        <v>2117280098</v>
      </c>
      <c r="N35" s="26"/>
    </row>
    <row r="36" spans="1:32" ht="18" customHeight="1" thickTop="1">
      <c r="A36" s="96"/>
      <c r="B36" s="97"/>
      <c r="C36" s="96"/>
      <c r="D36" s="205"/>
      <c r="E36" s="20"/>
      <c r="F36" s="20"/>
      <c r="G36" s="5"/>
      <c r="H36" s="5"/>
      <c r="I36" s="5"/>
      <c r="J36" s="98"/>
      <c r="K36" s="5"/>
      <c r="L36" s="5"/>
      <c r="M36" s="5"/>
      <c r="N36" s="26"/>
    </row>
    <row r="37" spans="1:32" ht="17.7" customHeight="1">
      <c r="A37" s="211" t="s">
        <v>28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6"/>
    </row>
    <row r="38" spans="1:32" ht="17.7" customHeight="1">
      <c r="A38" s="211" t="s">
        <v>60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6"/>
    </row>
    <row r="39" spans="1:32" ht="17.7" customHeight="1">
      <c r="A39" s="211" t="str">
        <f>+A3</f>
        <v>ณ วันที่ 31 ธันวาคม 2563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6"/>
    </row>
    <row r="40" spans="1:32" ht="19.2">
      <c r="A40" s="212" t="s">
        <v>67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5"/>
    </row>
    <row r="41" spans="1:32" ht="18" customHeight="1">
      <c r="D41" s="101"/>
      <c r="G41" s="209" t="str">
        <f>G5</f>
        <v>(หน่วย : บาท)</v>
      </c>
      <c r="H41" s="209"/>
      <c r="I41" s="209"/>
      <c r="J41" s="209"/>
      <c r="K41" s="209"/>
      <c r="L41" s="209"/>
      <c r="M41" s="209"/>
    </row>
    <row r="42" spans="1:32" ht="18" customHeight="1">
      <c r="D42" s="101"/>
      <c r="G42" s="210" t="s">
        <v>37</v>
      </c>
      <c r="H42" s="210"/>
      <c r="I42" s="210"/>
      <c r="J42" s="102"/>
      <c r="K42" s="210" t="s">
        <v>38</v>
      </c>
      <c r="L42" s="210"/>
      <c r="M42" s="210"/>
    </row>
    <row r="43" spans="1:32" ht="18" customHeight="1">
      <c r="D43" s="101"/>
      <c r="G43" s="21" t="s">
        <v>57</v>
      </c>
      <c r="H43" s="21"/>
      <c r="I43" s="21" t="s">
        <v>57</v>
      </c>
      <c r="J43" s="21"/>
      <c r="K43" s="142" t="s">
        <v>57</v>
      </c>
      <c r="L43" s="21"/>
      <c r="M43" s="21" t="s">
        <v>57</v>
      </c>
    </row>
    <row r="44" spans="1:32" ht="18" customHeight="1">
      <c r="D44" s="101"/>
      <c r="E44" s="18" t="s">
        <v>4</v>
      </c>
      <c r="G44" s="23" t="s">
        <v>184</v>
      </c>
      <c r="H44" s="120"/>
      <c r="I44" s="23" t="s">
        <v>155</v>
      </c>
      <c r="J44" s="120"/>
      <c r="K44" s="143" t="s">
        <v>184</v>
      </c>
      <c r="L44" s="120"/>
      <c r="M44" s="23" t="s">
        <v>155</v>
      </c>
    </row>
    <row r="45" spans="1:32" ht="18" hidden="1" customHeight="1">
      <c r="D45" s="101"/>
      <c r="G45" s="22" t="s">
        <v>127</v>
      </c>
      <c r="H45" s="21"/>
      <c r="I45" s="103" t="s">
        <v>126</v>
      </c>
      <c r="J45" s="21"/>
      <c r="K45" s="144" t="s">
        <v>127</v>
      </c>
      <c r="L45" s="21"/>
      <c r="M45" s="103" t="s">
        <v>126</v>
      </c>
    </row>
    <row r="46" spans="1:32" ht="18" hidden="1" customHeight="1">
      <c r="D46" s="101"/>
      <c r="E46" s="18" t="s">
        <v>4</v>
      </c>
      <c r="G46" s="23" t="s">
        <v>128</v>
      </c>
      <c r="H46" s="21"/>
      <c r="I46" s="23"/>
      <c r="J46" s="104"/>
      <c r="K46" s="143" t="s">
        <v>128</v>
      </c>
      <c r="L46" s="21"/>
      <c r="M46" s="23"/>
    </row>
    <row r="47" spans="1:32" s="17" customFormat="1" ht="12.75" customHeight="1">
      <c r="B47" s="100"/>
      <c r="H47" s="19"/>
      <c r="I47" s="24"/>
      <c r="J47" s="19"/>
      <c r="K47" s="142"/>
      <c r="L47" s="19"/>
      <c r="M47" s="24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</row>
    <row r="48" spans="1:32" ht="18" customHeight="1">
      <c r="A48" s="96" t="s">
        <v>8</v>
      </c>
      <c r="B48" s="97"/>
      <c r="C48" s="96"/>
      <c r="D48" s="96"/>
      <c r="E48" s="20"/>
      <c r="F48" s="20"/>
      <c r="H48" s="62"/>
      <c r="J48" s="62"/>
      <c r="L48" s="62"/>
    </row>
    <row r="49" spans="1:18" ht="18" customHeight="1">
      <c r="A49" s="96"/>
      <c r="B49" s="97" t="s">
        <v>83</v>
      </c>
      <c r="C49" s="96"/>
      <c r="D49" s="96"/>
      <c r="E49" s="114">
        <v>16</v>
      </c>
      <c r="G49" s="2">
        <f>64529473+1</f>
        <v>64529474</v>
      </c>
      <c r="H49" s="5"/>
      <c r="I49" s="2">
        <v>94007369</v>
      </c>
      <c r="J49" s="5"/>
      <c r="K49" s="2">
        <v>63801832</v>
      </c>
      <c r="L49" s="5"/>
      <c r="M49" s="2">
        <v>94007369</v>
      </c>
      <c r="N49" s="124"/>
    </row>
    <row r="50" spans="1:18" ht="18" customHeight="1">
      <c r="A50" s="96"/>
      <c r="B50" s="97" t="s">
        <v>84</v>
      </c>
      <c r="C50" s="96"/>
      <c r="D50" s="96"/>
      <c r="E50" s="114">
        <v>17</v>
      </c>
      <c r="G50" s="2">
        <v>438791839</v>
      </c>
      <c r="H50" s="5"/>
      <c r="I50" s="2">
        <v>271578360</v>
      </c>
      <c r="J50" s="5"/>
      <c r="K50" s="2">
        <v>256161133</v>
      </c>
      <c r="L50" s="5"/>
      <c r="M50" s="2">
        <v>196691552</v>
      </c>
    </row>
    <row r="51" spans="1:18" ht="18" customHeight="1">
      <c r="A51" s="96"/>
      <c r="B51" s="97" t="s">
        <v>100</v>
      </c>
      <c r="C51" s="96"/>
      <c r="D51" s="96"/>
      <c r="E51" s="114"/>
      <c r="G51" s="2"/>
      <c r="H51" s="5"/>
      <c r="I51" s="105"/>
      <c r="J51" s="5"/>
      <c r="K51" s="2"/>
      <c r="L51" s="5"/>
      <c r="M51" s="5"/>
      <c r="O51" s="208"/>
      <c r="P51" s="208"/>
      <c r="Q51" s="208"/>
      <c r="R51" s="208"/>
    </row>
    <row r="52" spans="1:18" ht="18" customHeight="1">
      <c r="A52" s="96"/>
      <c r="B52" s="97"/>
      <c r="C52" s="99" t="s">
        <v>144</v>
      </c>
      <c r="D52" s="96"/>
      <c r="E52" s="17">
        <v>19</v>
      </c>
      <c r="G52" s="2">
        <v>722339101</v>
      </c>
      <c r="H52" s="5"/>
      <c r="I52" s="5">
        <v>723531142</v>
      </c>
      <c r="J52" s="5"/>
      <c r="K52" s="5">
        <v>0</v>
      </c>
      <c r="L52" s="5"/>
      <c r="M52" s="5">
        <v>0</v>
      </c>
      <c r="O52" s="208"/>
      <c r="P52" s="208"/>
      <c r="Q52" s="208"/>
      <c r="R52" s="208"/>
    </row>
    <row r="53" spans="1:18" ht="18" customHeight="1">
      <c r="A53" s="96"/>
      <c r="B53" s="97"/>
      <c r="C53" s="99" t="s">
        <v>145</v>
      </c>
      <c r="D53" s="96"/>
      <c r="E53" s="17">
        <v>20</v>
      </c>
      <c r="G53" s="2">
        <v>37336427</v>
      </c>
      <c r="H53" s="5"/>
      <c r="I53" s="5">
        <v>60537749</v>
      </c>
      <c r="J53" s="5"/>
      <c r="K53" s="2">
        <v>37275000</v>
      </c>
      <c r="L53" s="5"/>
      <c r="M53" s="5">
        <v>59820000</v>
      </c>
      <c r="N53" s="124"/>
      <c r="O53" s="208"/>
      <c r="P53" s="208"/>
      <c r="Q53" s="208"/>
      <c r="R53" s="208"/>
    </row>
    <row r="54" spans="1:18" ht="18" customHeight="1">
      <c r="A54" s="96"/>
      <c r="B54" s="97"/>
      <c r="C54" s="99" t="s">
        <v>212</v>
      </c>
      <c r="D54" s="96"/>
      <c r="E54" s="17" t="s">
        <v>207</v>
      </c>
      <c r="G54" s="2">
        <v>11890000</v>
      </c>
      <c r="H54" s="5"/>
      <c r="I54" s="5">
        <v>14090000</v>
      </c>
      <c r="J54" s="5"/>
      <c r="K54" s="2">
        <v>0</v>
      </c>
      <c r="L54" s="5"/>
      <c r="M54" s="5">
        <v>0</v>
      </c>
      <c r="N54" s="124"/>
      <c r="O54" s="207"/>
      <c r="P54" s="207"/>
      <c r="Q54" s="207"/>
      <c r="R54" s="207"/>
    </row>
    <row r="55" spans="1:18" ht="18" hidden="1" customHeight="1">
      <c r="A55" s="96"/>
      <c r="B55" s="97" t="s">
        <v>161</v>
      </c>
      <c r="C55" s="99"/>
      <c r="D55" s="96"/>
      <c r="G55" s="2"/>
      <c r="H55" s="5"/>
      <c r="I55" s="5">
        <v>0</v>
      </c>
      <c r="J55" s="5"/>
      <c r="K55" s="2"/>
      <c r="L55" s="5"/>
      <c r="M55" s="5">
        <v>0</v>
      </c>
      <c r="O55" s="159"/>
      <c r="P55" s="159"/>
      <c r="Q55" s="159"/>
      <c r="R55" s="159"/>
    </row>
    <row r="56" spans="1:18" ht="18" customHeight="1">
      <c r="A56" s="96"/>
      <c r="B56" s="97" t="s">
        <v>101</v>
      </c>
      <c r="C56" s="96"/>
      <c r="D56" s="96"/>
      <c r="G56" s="2">
        <v>855711</v>
      </c>
      <c r="H56" s="5"/>
      <c r="I56" s="5">
        <v>1354755</v>
      </c>
      <c r="J56" s="5"/>
      <c r="K56" s="5">
        <v>0</v>
      </c>
      <c r="L56" s="5"/>
      <c r="M56" s="5">
        <v>0</v>
      </c>
    </row>
    <row r="57" spans="1:18" ht="18" customHeight="1">
      <c r="A57" s="96"/>
      <c r="B57" s="97" t="s">
        <v>86</v>
      </c>
      <c r="C57" s="96"/>
      <c r="E57" s="17">
        <v>21</v>
      </c>
      <c r="G57" s="2">
        <f>6551844</f>
        <v>6551844</v>
      </c>
      <c r="H57" s="5"/>
      <c r="I57" s="5">
        <v>4502484</v>
      </c>
      <c r="J57" s="5"/>
      <c r="K57" s="2">
        <v>5249244</v>
      </c>
      <c r="L57" s="5"/>
      <c r="M57" s="5">
        <v>3609184</v>
      </c>
    </row>
    <row r="58" spans="1:18" ht="18" customHeight="1">
      <c r="A58" s="96"/>
      <c r="B58" s="96" t="s">
        <v>122</v>
      </c>
      <c r="C58" s="96"/>
      <c r="E58" s="17">
        <v>19</v>
      </c>
      <c r="G58" s="2">
        <f>61068383</f>
        <v>61068383</v>
      </c>
      <c r="H58" s="5"/>
      <c r="I58" s="5">
        <v>4918395</v>
      </c>
      <c r="J58" s="5"/>
      <c r="K58" s="2">
        <v>0</v>
      </c>
      <c r="L58" s="5"/>
      <c r="M58" s="5">
        <v>0</v>
      </c>
    </row>
    <row r="59" spans="1:18" ht="18" customHeight="1">
      <c r="A59" s="96"/>
      <c r="B59" s="96" t="s">
        <v>180</v>
      </c>
      <c r="C59" s="96"/>
      <c r="E59" s="17">
        <v>22</v>
      </c>
      <c r="G59" s="2">
        <v>13216192</v>
      </c>
      <c r="H59" s="5"/>
      <c r="I59" s="5">
        <v>3076004</v>
      </c>
      <c r="J59" s="5"/>
      <c r="K59" s="2">
        <v>7610866</v>
      </c>
      <c r="L59" s="5"/>
      <c r="M59" s="5">
        <v>1926793</v>
      </c>
    </row>
    <row r="60" spans="1:18" ht="18" customHeight="1">
      <c r="A60" s="96"/>
      <c r="B60" s="97" t="s">
        <v>9</v>
      </c>
      <c r="C60" s="96"/>
      <c r="D60" s="96"/>
      <c r="G60" s="2">
        <f>598878+1</f>
        <v>598879</v>
      </c>
      <c r="H60" s="5"/>
      <c r="I60" s="2">
        <v>2499186</v>
      </c>
      <c r="J60" s="5"/>
      <c r="K60" s="2">
        <v>0</v>
      </c>
      <c r="L60" s="5"/>
      <c r="M60" s="2">
        <v>0</v>
      </c>
    </row>
    <row r="61" spans="1:18" ht="18" customHeight="1">
      <c r="A61" s="96"/>
      <c r="B61" s="97"/>
      <c r="D61" s="96" t="s">
        <v>10</v>
      </c>
      <c r="G61" s="4">
        <f>SUM(G49:G60)</f>
        <v>1357177850</v>
      </c>
      <c r="H61" s="5"/>
      <c r="I61" s="4">
        <f>SUM(I49:I60)</f>
        <v>1180095444</v>
      </c>
      <c r="J61" s="5"/>
      <c r="K61" s="4">
        <f>SUM(K49:K60)</f>
        <v>370098075</v>
      </c>
      <c r="L61" s="5"/>
      <c r="M61" s="4">
        <f>SUM(M49:M60)</f>
        <v>356054898</v>
      </c>
      <c r="O61" s="26"/>
    </row>
    <row r="62" spans="1:18" ht="18" customHeight="1">
      <c r="A62" s="96" t="s">
        <v>11</v>
      </c>
      <c r="B62" s="97"/>
      <c r="C62" s="96"/>
      <c r="D62" s="96"/>
      <c r="G62" s="25"/>
      <c r="H62" s="5"/>
      <c r="I62" s="5"/>
      <c r="J62" s="5"/>
      <c r="K62" s="5"/>
      <c r="L62" s="5"/>
      <c r="M62" s="5"/>
    </row>
    <row r="63" spans="1:18" ht="18" customHeight="1">
      <c r="A63" s="96"/>
      <c r="B63" s="97" t="s">
        <v>102</v>
      </c>
      <c r="C63" s="96"/>
      <c r="D63" s="96"/>
      <c r="G63" s="2"/>
      <c r="H63" s="5"/>
      <c r="I63" s="5"/>
      <c r="J63" s="5"/>
      <c r="K63" s="2"/>
      <c r="L63" s="5"/>
      <c r="M63" s="5"/>
      <c r="O63" s="6"/>
    </row>
    <row r="64" spans="1:18" ht="18" hidden="1" customHeight="1">
      <c r="A64" s="96"/>
      <c r="B64" s="97"/>
      <c r="C64" s="99" t="s">
        <v>143</v>
      </c>
      <c r="D64" s="96"/>
      <c r="G64" s="2">
        <v>0</v>
      </c>
      <c r="H64" s="5"/>
      <c r="I64" s="5">
        <v>0</v>
      </c>
      <c r="J64" s="5"/>
      <c r="K64" s="2"/>
      <c r="L64" s="5"/>
      <c r="M64" s="5">
        <v>0</v>
      </c>
      <c r="O64" s="6"/>
    </row>
    <row r="65" spans="1:15" ht="18" customHeight="1">
      <c r="A65" s="96"/>
      <c r="B65" s="97"/>
      <c r="C65" s="99" t="s">
        <v>144</v>
      </c>
      <c r="D65" s="96"/>
      <c r="E65" s="17">
        <v>19</v>
      </c>
      <c r="G65" s="2">
        <v>0</v>
      </c>
      <c r="H65" s="5"/>
      <c r="I65" s="2">
        <v>0</v>
      </c>
      <c r="J65" s="5"/>
      <c r="K65" s="2">
        <v>0</v>
      </c>
      <c r="L65" s="5"/>
      <c r="M65" s="2">
        <v>0</v>
      </c>
      <c r="O65" s="6"/>
    </row>
    <row r="66" spans="1:15" ht="18" customHeight="1">
      <c r="A66" s="96"/>
      <c r="B66" s="97"/>
      <c r="C66" s="99" t="s">
        <v>145</v>
      </c>
      <c r="D66" s="96"/>
      <c r="E66" s="114">
        <v>20</v>
      </c>
      <c r="G66" s="2">
        <v>216610000</v>
      </c>
      <c r="H66" s="5"/>
      <c r="I66" s="2">
        <v>208856427</v>
      </c>
      <c r="J66" s="5"/>
      <c r="K66" s="2">
        <v>216610000</v>
      </c>
      <c r="L66" s="5"/>
      <c r="M66" s="2">
        <v>208795000</v>
      </c>
      <c r="O66" s="6"/>
    </row>
    <row r="67" spans="1:15" ht="18" customHeight="1">
      <c r="A67" s="96"/>
      <c r="B67" s="97"/>
      <c r="C67" s="99" t="s">
        <v>212</v>
      </c>
      <c r="D67" s="96"/>
      <c r="E67" s="17" t="s">
        <v>207</v>
      </c>
      <c r="G67" s="2">
        <v>3500000</v>
      </c>
      <c r="H67" s="5"/>
      <c r="I67" s="2">
        <v>2000000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96"/>
      <c r="B68" s="97" t="s">
        <v>103</v>
      </c>
      <c r="C68" s="96"/>
      <c r="D68" s="96"/>
      <c r="E68" s="114">
        <v>14</v>
      </c>
      <c r="G68" s="2">
        <v>65169347</v>
      </c>
      <c r="H68" s="5"/>
      <c r="I68" s="2">
        <v>79127538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96"/>
      <c r="B69" s="97" t="s">
        <v>85</v>
      </c>
      <c r="C69" s="96"/>
      <c r="D69" s="96"/>
      <c r="E69" s="17">
        <v>21</v>
      </c>
      <c r="G69" s="2">
        <f>92818753</f>
        <v>92818753</v>
      </c>
      <c r="H69" s="5"/>
      <c r="I69" s="2">
        <v>106344448</v>
      </c>
      <c r="J69" s="5"/>
      <c r="K69" s="2">
        <v>77120698</v>
      </c>
      <c r="L69" s="5"/>
      <c r="M69" s="2">
        <v>89907939</v>
      </c>
      <c r="O69" s="6"/>
    </row>
    <row r="70" spans="1:15" ht="18" customHeight="1">
      <c r="A70" s="96"/>
      <c r="B70" s="97" t="s">
        <v>179</v>
      </c>
      <c r="C70" s="96"/>
      <c r="D70" s="96"/>
      <c r="E70" s="17">
        <v>22</v>
      </c>
      <c r="G70" s="2">
        <v>17140575</v>
      </c>
      <c r="H70" s="5"/>
      <c r="I70" s="2">
        <v>1425851</v>
      </c>
      <c r="J70" s="5"/>
      <c r="K70" s="2">
        <v>17484724</v>
      </c>
      <c r="L70" s="5"/>
      <c r="M70" s="2">
        <v>0</v>
      </c>
      <c r="O70" s="6"/>
    </row>
    <row r="71" spans="1:15" ht="18" customHeight="1">
      <c r="A71" s="96"/>
      <c r="B71" s="97" t="s">
        <v>23</v>
      </c>
      <c r="C71" s="96"/>
      <c r="D71" s="96"/>
      <c r="G71" s="2">
        <f>10932673+1</f>
        <v>10932674</v>
      </c>
      <c r="H71" s="5"/>
      <c r="I71" s="2">
        <v>10217282</v>
      </c>
      <c r="J71" s="5"/>
      <c r="K71" s="2">
        <v>0</v>
      </c>
      <c r="L71" s="5"/>
      <c r="M71" s="2">
        <v>0</v>
      </c>
      <c r="O71" s="6"/>
    </row>
    <row r="72" spans="1:15" ht="18" customHeight="1">
      <c r="A72" s="96"/>
      <c r="B72" s="97"/>
      <c r="D72" s="96" t="s">
        <v>121</v>
      </c>
      <c r="E72" s="20"/>
      <c r="F72" s="20"/>
      <c r="G72" s="4">
        <f>SUM(G63:G71)</f>
        <v>406171349</v>
      </c>
      <c r="H72" s="5"/>
      <c r="I72" s="4">
        <f>SUM(I63:I71)</f>
        <v>407971546</v>
      </c>
      <c r="J72" s="5"/>
      <c r="K72" s="4">
        <f>SUM(K63:K71)</f>
        <v>311215422</v>
      </c>
      <c r="L72" s="5"/>
      <c r="M72" s="4">
        <f>SUM(M63:M71)</f>
        <v>298702939</v>
      </c>
    </row>
    <row r="73" spans="1:15" ht="18" customHeight="1">
      <c r="A73" s="96"/>
      <c r="D73" s="96" t="s">
        <v>12</v>
      </c>
      <c r="E73" s="20"/>
      <c r="F73" s="20"/>
      <c r="G73" s="4">
        <f>+G61+G72</f>
        <v>1763349199</v>
      </c>
      <c r="H73" s="5"/>
      <c r="I73" s="4">
        <f>+I61+I72</f>
        <v>1588066990</v>
      </c>
      <c r="J73" s="5"/>
      <c r="K73" s="4">
        <f>+K61+K72</f>
        <v>681313497</v>
      </c>
      <c r="L73" s="5"/>
      <c r="M73" s="4">
        <f>+M61+M72</f>
        <v>654757837</v>
      </c>
      <c r="N73" s="123"/>
    </row>
    <row r="74" spans="1:15" ht="18" customHeight="1">
      <c r="A74" s="96"/>
      <c r="B74" s="97"/>
      <c r="C74" s="96"/>
      <c r="D74" s="96"/>
      <c r="E74" s="20"/>
      <c r="F74" s="20"/>
      <c r="G74" s="3"/>
      <c r="H74" s="3"/>
      <c r="I74" s="3"/>
      <c r="J74" s="3"/>
      <c r="K74" s="5"/>
      <c r="L74" s="3"/>
      <c r="M74" s="3"/>
    </row>
    <row r="75" spans="1:15">
      <c r="A75" s="62" t="s">
        <v>50</v>
      </c>
      <c r="H75" s="106"/>
      <c r="I75" s="3"/>
      <c r="J75" s="106"/>
      <c r="L75" s="106"/>
      <c r="M75" s="3"/>
    </row>
    <row r="76" spans="1:15">
      <c r="B76" s="100" t="s">
        <v>15</v>
      </c>
      <c r="H76" s="106"/>
      <c r="I76" s="3"/>
      <c r="J76" s="106"/>
      <c r="L76" s="106"/>
      <c r="M76" s="3"/>
    </row>
    <row r="77" spans="1:15">
      <c r="C77" s="62" t="s">
        <v>30</v>
      </c>
      <c r="H77" s="106"/>
      <c r="I77" s="3"/>
      <c r="J77" s="106"/>
      <c r="L77" s="106"/>
      <c r="M77" s="3"/>
    </row>
    <row r="78" spans="1:15" ht="18" thickBot="1">
      <c r="D78" s="62" t="s">
        <v>63</v>
      </c>
      <c r="G78" s="107">
        <v>836504795</v>
      </c>
      <c r="H78" s="5"/>
      <c r="I78" s="107">
        <v>836504795</v>
      </c>
      <c r="J78" s="5"/>
      <c r="K78" s="107">
        <v>836504795</v>
      </c>
      <c r="L78" s="5"/>
      <c r="M78" s="107">
        <v>836504795</v>
      </c>
    </row>
    <row r="79" spans="1:15" ht="18" thickTop="1">
      <c r="C79" s="62" t="s">
        <v>31</v>
      </c>
      <c r="G79" s="5"/>
      <c r="H79" s="5"/>
      <c r="I79" s="5"/>
      <c r="J79" s="5"/>
      <c r="K79" s="5"/>
      <c r="L79" s="5"/>
      <c r="M79" s="5"/>
    </row>
    <row r="80" spans="1:15">
      <c r="D80" s="62" t="s">
        <v>59</v>
      </c>
      <c r="G80" s="5">
        <v>836504741</v>
      </c>
      <c r="H80" s="5"/>
      <c r="I80" s="5">
        <v>836504741</v>
      </c>
      <c r="J80" s="5"/>
      <c r="K80" s="5">
        <v>836504741</v>
      </c>
      <c r="L80" s="5"/>
      <c r="M80" s="5">
        <v>836504741</v>
      </c>
    </row>
    <row r="81" spans="1:15">
      <c r="B81" s="100" t="s">
        <v>32</v>
      </c>
      <c r="G81" s="5"/>
      <c r="H81" s="5"/>
      <c r="I81" s="5"/>
      <c r="J81" s="5"/>
      <c r="K81" s="5"/>
      <c r="L81" s="5"/>
      <c r="M81" s="5"/>
      <c r="O81" s="124"/>
    </row>
    <row r="82" spans="1:15">
      <c r="C82" s="62" t="s">
        <v>42</v>
      </c>
      <c r="G82" s="5">
        <v>15500685</v>
      </c>
      <c r="H82" s="5"/>
      <c r="I82" s="5">
        <v>15500685</v>
      </c>
      <c r="J82" s="5"/>
      <c r="K82" s="5">
        <v>15500685</v>
      </c>
      <c r="L82" s="5"/>
      <c r="M82" s="5">
        <v>15500685</v>
      </c>
      <c r="O82" s="124"/>
    </row>
    <row r="83" spans="1:15">
      <c r="B83" s="100" t="s">
        <v>44</v>
      </c>
      <c r="G83" s="5"/>
      <c r="H83" s="5"/>
      <c r="I83" s="5"/>
      <c r="J83" s="5"/>
      <c r="K83" s="5"/>
      <c r="L83" s="5"/>
      <c r="M83" s="5"/>
      <c r="O83" s="124"/>
    </row>
    <row r="84" spans="1:15">
      <c r="C84" s="62" t="s">
        <v>33</v>
      </c>
      <c r="G84" s="5"/>
      <c r="H84" s="5"/>
      <c r="I84" s="5"/>
      <c r="J84" s="5"/>
      <c r="K84" s="5"/>
      <c r="L84" s="5"/>
      <c r="M84" s="5"/>
      <c r="O84" s="124"/>
    </row>
    <row r="85" spans="1:15">
      <c r="D85" s="62" t="s">
        <v>41</v>
      </c>
      <c r="E85" s="17">
        <v>24</v>
      </c>
      <c r="G85" s="5">
        <v>83650474</v>
      </c>
      <c r="H85" s="5"/>
      <c r="I85" s="5">
        <v>83650474</v>
      </c>
      <c r="J85" s="5"/>
      <c r="K85" s="5">
        <v>83650474</v>
      </c>
      <c r="L85" s="5"/>
      <c r="M85" s="5">
        <v>83650474</v>
      </c>
      <c r="N85" s="124"/>
      <c r="O85" s="124"/>
    </row>
    <row r="86" spans="1:15">
      <c r="C86" s="62" t="s">
        <v>34</v>
      </c>
      <c r="G86" s="5">
        <f>+SOE_T!M19</f>
        <v>144729449</v>
      </c>
      <c r="H86" s="5"/>
      <c r="I86" s="5">
        <v>242953857</v>
      </c>
      <c r="J86" s="5"/>
      <c r="K86" s="5">
        <f>SOE_T2!L16</f>
        <v>281514823</v>
      </c>
      <c r="L86" s="5"/>
      <c r="M86" s="5">
        <v>363544439</v>
      </c>
      <c r="O86" s="124"/>
    </row>
    <row r="87" spans="1:15">
      <c r="B87" s="100" t="s">
        <v>51</v>
      </c>
      <c r="G87" s="61">
        <f>+SOE_T!W19</f>
        <v>176717306</v>
      </c>
      <c r="H87" s="5"/>
      <c r="I87" s="61">
        <v>177897840</v>
      </c>
      <c r="J87" s="5"/>
      <c r="K87" s="61">
        <f>SOE_T2!T16</f>
        <v>165144672</v>
      </c>
      <c r="L87" s="5"/>
      <c r="M87" s="61">
        <v>163321922</v>
      </c>
      <c r="O87" s="124"/>
    </row>
    <row r="88" spans="1:15" ht="17.25" customHeight="1">
      <c r="C88" s="62" t="s">
        <v>56</v>
      </c>
      <c r="G88" s="5">
        <f>SUM(G80:G87)</f>
        <v>1257102655</v>
      </c>
      <c r="H88" s="5"/>
      <c r="I88" s="5">
        <f>SUM(I80:I87)</f>
        <v>1356507597</v>
      </c>
      <c r="J88" s="5"/>
      <c r="K88" s="5">
        <f>SUM(K80:K87)</f>
        <v>1382315395</v>
      </c>
      <c r="L88" s="5"/>
      <c r="M88" s="5">
        <f>SUM(M80:M87)</f>
        <v>1462522261</v>
      </c>
    </row>
    <row r="89" spans="1:15" ht="17.25" customHeight="1">
      <c r="B89" s="100" t="s">
        <v>87</v>
      </c>
      <c r="G89" s="5">
        <f>+SOE_T!AA19</f>
        <v>80170229</v>
      </c>
      <c r="H89" s="5"/>
      <c r="I89" s="5">
        <v>132486302</v>
      </c>
      <c r="J89" s="5"/>
      <c r="K89" s="5">
        <v>0</v>
      </c>
      <c r="L89" s="5"/>
      <c r="M89" s="61">
        <v>0</v>
      </c>
    </row>
    <row r="90" spans="1:15">
      <c r="D90" s="62" t="s">
        <v>52</v>
      </c>
      <c r="G90" s="4">
        <f>+G88+G89</f>
        <v>1337272884</v>
      </c>
      <c r="H90" s="5"/>
      <c r="I90" s="4">
        <f>+I88+I89</f>
        <v>1488993899</v>
      </c>
      <c r="J90" s="5"/>
      <c r="K90" s="4">
        <f>+K88+K89</f>
        <v>1382315395</v>
      </c>
      <c r="L90" s="5"/>
      <c r="M90" s="4">
        <f>+M88+M89</f>
        <v>1462522261</v>
      </c>
    </row>
    <row r="91" spans="1:15" ht="19.2" customHeight="1" thickBot="1">
      <c r="A91" s="62" t="s">
        <v>53</v>
      </c>
      <c r="G91" s="16">
        <f>G73+G90</f>
        <v>3100622083</v>
      </c>
      <c r="H91" s="5"/>
      <c r="I91" s="16">
        <f>I73+I90</f>
        <v>3077060889</v>
      </c>
      <c r="J91" s="5"/>
      <c r="K91" s="16">
        <f>K73+K90</f>
        <v>2063628892</v>
      </c>
      <c r="L91" s="5"/>
      <c r="M91" s="16">
        <f>M73+M90</f>
        <v>2117280098</v>
      </c>
      <c r="O91" s="26"/>
    </row>
    <row r="92" spans="1:15" ht="18" thickTop="1">
      <c r="H92" s="27"/>
      <c r="J92" s="27"/>
      <c r="L92" s="27"/>
    </row>
    <row r="93" spans="1:15">
      <c r="F93" s="26"/>
      <c r="G93" s="203">
        <f>+G35-G91</f>
        <v>0</v>
      </c>
      <c r="H93" s="26"/>
      <c r="I93" s="26">
        <f>+I35-I91</f>
        <v>0</v>
      </c>
      <c r="J93" s="26"/>
      <c r="K93" s="5">
        <f>+K35-K91</f>
        <v>0</v>
      </c>
      <c r="L93" s="26"/>
      <c r="M93" s="26">
        <f>+M35-M91</f>
        <v>0</v>
      </c>
      <c r="O93" s="123"/>
    </row>
    <row r="94" spans="1:15">
      <c r="G94" s="27"/>
      <c r="H94" s="27"/>
      <c r="I94" s="27"/>
      <c r="K94" s="27"/>
      <c r="L94" s="27"/>
      <c r="M94" s="27"/>
    </row>
    <row r="95" spans="1:15">
      <c r="D95" s="109"/>
      <c r="F95" s="108"/>
      <c r="G95" s="26"/>
      <c r="H95" s="26"/>
      <c r="I95" s="26"/>
      <c r="J95" s="26"/>
      <c r="K95" s="5"/>
      <c r="M95" s="108"/>
    </row>
    <row r="96" spans="1:15">
      <c r="G96" s="27"/>
      <c r="I96" s="27"/>
    </row>
    <row r="97" spans="7:7">
      <c r="G97" s="28"/>
    </row>
  </sheetData>
  <mergeCells count="15">
    <mergeCell ref="O51:R53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52"/>
  <sheetViews>
    <sheetView view="pageBreakPreview" topLeftCell="A33" zoomScale="90" zoomScaleNormal="140" zoomScaleSheetLayoutView="90" workbookViewId="0">
      <pane xSplit="4" topLeftCell="F1" activePane="topRight" state="frozen"/>
      <selection activeCell="P16" sqref="P16"/>
      <selection pane="topRight" activeCell="M45" sqref="M45"/>
    </sheetView>
  </sheetViews>
  <sheetFormatPr defaultColWidth="9.125" defaultRowHeight="21" customHeight="1"/>
  <cols>
    <col min="1" max="1" width="2.125" style="29" customWidth="1"/>
    <col min="2" max="3" width="2.25" style="29" customWidth="1"/>
    <col min="4" max="4" width="38.25" style="29" customWidth="1"/>
    <col min="5" max="5" width="8" style="29" customWidth="1"/>
    <col min="6" max="6" width="2" style="29" customWidth="1"/>
    <col min="7" max="7" width="14.25" style="29" customWidth="1"/>
    <col min="8" max="8" width="2" style="29" customWidth="1"/>
    <col min="9" max="9" width="14.25" style="29" customWidth="1"/>
    <col min="10" max="10" width="2" style="29" customWidth="1"/>
    <col min="11" max="11" width="14.25" style="29" customWidth="1"/>
    <col min="12" max="12" width="2" style="29" customWidth="1"/>
    <col min="13" max="13" width="14.25" style="29" customWidth="1"/>
    <col min="14" max="14" width="9.125" style="29"/>
    <col min="15" max="15" width="13.875" style="29" bestFit="1" customWidth="1"/>
    <col min="16" max="16384" width="9.125" style="29"/>
  </cols>
  <sheetData>
    <row r="1" spans="1:13" ht="19.2" hidden="1">
      <c r="M1" s="72" t="s">
        <v>127</v>
      </c>
    </row>
    <row r="2" spans="1:13" ht="19.2" hidden="1">
      <c r="M2" s="72" t="s">
        <v>128</v>
      </c>
    </row>
    <row r="3" spans="1:13" s="125" customFormat="1" ht="20.25" customHeight="1">
      <c r="A3" s="213" t="s">
        <v>28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25" customFormat="1" ht="20.25" customHeight="1">
      <c r="A4" s="213" t="s">
        <v>46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s="125" customFormat="1" ht="21" customHeight="1">
      <c r="A5" s="213" t="s">
        <v>185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s="125" customFormat="1" ht="16.5" customHeight="1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3" s="125" customFormat="1" ht="20.25" customHeight="1">
      <c r="A7" s="160"/>
      <c r="B7" s="160"/>
      <c r="C7" s="160"/>
      <c r="D7" s="160"/>
      <c r="E7" s="160"/>
      <c r="F7" s="160"/>
      <c r="G7" s="214" t="str">
        <f>BS_T!G5</f>
        <v>(หน่วย : บาท)</v>
      </c>
      <c r="H7" s="214"/>
      <c r="I7" s="214"/>
      <c r="J7" s="214"/>
      <c r="K7" s="214"/>
      <c r="L7" s="214"/>
      <c r="M7" s="214"/>
    </row>
    <row r="8" spans="1:13" ht="20.100000000000001" customHeight="1">
      <c r="G8" s="215" t="s">
        <v>37</v>
      </c>
      <c r="H8" s="215"/>
      <c r="I8" s="215"/>
      <c r="K8" s="215" t="s">
        <v>38</v>
      </c>
      <c r="L8" s="215"/>
      <c r="M8" s="215"/>
    </row>
    <row r="9" spans="1:13" ht="20.100000000000001" customHeight="1">
      <c r="A9" s="1"/>
      <c r="B9" s="1"/>
      <c r="C9" s="1"/>
      <c r="D9" s="1"/>
      <c r="E9" s="161" t="s">
        <v>4</v>
      </c>
      <c r="F9" s="1"/>
      <c r="G9" s="31" t="s">
        <v>157</v>
      </c>
      <c r="H9" s="32"/>
      <c r="I9" s="31" t="s">
        <v>149</v>
      </c>
      <c r="J9" s="32"/>
      <c r="K9" s="31" t="s">
        <v>157</v>
      </c>
      <c r="L9" s="32"/>
      <c r="M9" s="31" t="s">
        <v>149</v>
      </c>
    </row>
    <row r="10" spans="1:13" ht="20.100000000000001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3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3" ht="20.100000000000001" customHeight="1">
      <c r="A12" s="29" t="s">
        <v>26</v>
      </c>
      <c r="E12" s="1">
        <v>30.2</v>
      </c>
      <c r="F12" s="1"/>
      <c r="G12" s="8">
        <v>2322348840</v>
      </c>
      <c r="H12" s="8"/>
      <c r="I12" s="8">
        <v>2413888164</v>
      </c>
      <c r="J12" s="8"/>
      <c r="K12" s="8">
        <v>1828256947</v>
      </c>
      <c r="L12" s="8"/>
      <c r="M12" s="8">
        <v>1950653165</v>
      </c>
    </row>
    <row r="13" spans="1:13" ht="20.100000000000001" customHeight="1">
      <c r="A13" s="29" t="s">
        <v>27</v>
      </c>
      <c r="E13" s="1">
        <v>30.2</v>
      </c>
      <c r="F13" s="1"/>
      <c r="G13" s="7">
        <v>-1774527738</v>
      </c>
      <c r="H13" s="8"/>
      <c r="I13" s="7">
        <v>-1871006254</v>
      </c>
      <c r="J13" s="8"/>
      <c r="K13" s="7">
        <v>-1421134934</v>
      </c>
      <c r="L13" s="8"/>
      <c r="M13" s="7">
        <v>-1547631327</v>
      </c>
    </row>
    <row r="14" spans="1:13" ht="20.100000000000001" customHeight="1">
      <c r="A14" s="29" t="s">
        <v>75</v>
      </c>
      <c r="E14" s="1"/>
      <c r="F14" s="1"/>
      <c r="G14" s="7">
        <f>+G12+G13</f>
        <v>547821102</v>
      </c>
      <c r="H14" s="8"/>
      <c r="I14" s="7">
        <f>+I12+I13</f>
        <v>542881910</v>
      </c>
      <c r="J14" s="8"/>
      <c r="K14" s="33">
        <f>+K12+K13</f>
        <v>407122013</v>
      </c>
      <c r="L14" s="8"/>
      <c r="M14" s="7">
        <f>+M12+M13</f>
        <v>403021838</v>
      </c>
    </row>
    <row r="15" spans="1:13" ht="20.100000000000001" customHeight="1">
      <c r="A15" s="29" t="s">
        <v>13</v>
      </c>
      <c r="E15" s="1">
        <v>30.2</v>
      </c>
      <c r="F15" s="1"/>
      <c r="G15" s="8">
        <v>18235162</v>
      </c>
      <c r="H15" s="8"/>
      <c r="I15" s="8">
        <v>54244683</v>
      </c>
      <c r="J15" s="8"/>
      <c r="K15" s="8">
        <v>22719947</v>
      </c>
      <c r="L15" s="8"/>
      <c r="M15" s="8">
        <v>28243127</v>
      </c>
    </row>
    <row r="16" spans="1:13" ht="20.25" customHeight="1">
      <c r="A16" s="29" t="s">
        <v>94</v>
      </c>
      <c r="E16" s="1"/>
      <c r="F16" s="1"/>
      <c r="G16" s="8">
        <v>-297151594</v>
      </c>
      <c r="H16" s="8"/>
      <c r="I16" s="8">
        <v>-341738527</v>
      </c>
      <c r="J16" s="8"/>
      <c r="K16" s="8">
        <v>-229090106</v>
      </c>
      <c r="L16" s="8"/>
      <c r="M16" s="8">
        <v>-274538558</v>
      </c>
    </row>
    <row r="17" spans="1:17" ht="20.100000000000001" customHeight="1">
      <c r="A17" s="29" t="s">
        <v>39</v>
      </c>
      <c r="E17" s="1">
        <v>30.2</v>
      </c>
      <c r="F17" s="1"/>
      <c r="G17" s="8">
        <v>-290073891</v>
      </c>
      <c r="H17" s="8"/>
      <c r="I17" s="8">
        <v>-286478664</v>
      </c>
      <c r="J17" s="8"/>
      <c r="K17" s="8">
        <v>-232057775</v>
      </c>
      <c r="L17" s="8"/>
      <c r="M17" s="8">
        <v>-180263293</v>
      </c>
      <c r="N17" s="36"/>
    </row>
    <row r="18" spans="1:17" ht="20.100000000000001" customHeight="1">
      <c r="A18" s="29" t="s">
        <v>73</v>
      </c>
      <c r="E18" s="1">
        <v>30.2</v>
      </c>
      <c r="F18" s="1"/>
      <c r="G18" s="8">
        <v>-31578640</v>
      </c>
      <c r="H18" s="8"/>
      <c r="I18" s="8">
        <v>-29523640</v>
      </c>
      <c r="J18" s="8"/>
      <c r="K18" s="8">
        <v>-31578640</v>
      </c>
      <c r="L18" s="8"/>
      <c r="M18" s="8">
        <v>-29523640</v>
      </c>
    </row>
    <row r="19" spans="1:17" ht="20.100000000000001" customHeight="1">
      <c r="A19" s="29" t="s">
        <v>120</v>
      </c>
      <c r="G19" s="33">
        <f>SUM(G15:G18)</f>
        <v>-600568963</v>
      </c>
      <c r="H19" s="8"/>
      <c r="I19" s="33">
        <f>SUM(I15:I18)</f>
        <v>-603496148</v>
      </c>
      <c r="J19" s="8"/>
      <c r="K19" s="33">
        <f>SUM(K15:K18)</f>
        <v>-470006574</v>
      </c>
      <c r="L19" s="8"/>
      <c r="M19" s="33">
        <f>SUM(M15:M18)</f>
        <v>-456082364</v>
      </c>
    </row>
    <row r="20" spans="1:17" ht="20.100000000000001" customHeight="1">
      <c r="A20" s="29" t="s">
        <v>76</v>
      </c>
      <c r="G20" s="8">
        <f>SUM(G14,G19)</f>
        <v>-52747861</v>
      </c>
      <c r="H20" s="8"/>
      <c r="I20" s="8">
        <f>SUM(I14,I19)</f>
        <v>-60614238</v>
      </c>
      <c r="J20" s="8"/>
      <c r="K20" s="8">
        <f>SUM(K14,K19)</f>
        <v>-62884561</v>
      </c>
      <c r="L20" s="8"/>
      <c r="M20" s="8">
        <f>SUM(M14,M19)</f>
        <v>-53060526</v>
      </c>
    </row>
    <row r="21" spans="1:17" ht="20.100000000000001" customHeight="1">
      <c r="A21" s="29" t="s">
        <v>40</v>
      </c>
      <c r="E21" s="1">
        <v>30.2</v>
      </c>
      <c r="G21" s="7">
        <v>-83146427</v>
      </c>
      <c r="H21" s="8"/>
      <c r="I21" s="7">
        <v>-37064643</v>
      </c>
      <c r="J21" s="8"/>
      <c r="K21" s="7">
        <v>-20036130</v>
      </c>
      <c r="L21" s="8"/>
      <c r="M21" s="7">
        <v>-21563956</v>
      </c>
    </row>
    <row r="22" spans="1:17" ht="20.100000000000001" customHeight="1">
      <c r="A22" s="29" t="s">
        <v>77</v>
      </c>
      <c r="G22" s="8">
        <f>+G20+G21</f>
        <v>-135894288</v>
      </c>
      <c r="H22" s="8"/>
      <c r="I22" s="8">
        <f>+I20+I21</f>
        <v>-97678881</v>
      </c>
      <c r="J22" s="8"/>
      <c r="K22" s="8">
        <f>+K20+K21</f>
        <v>-82920691</v>
      </c>
      <c r="L22" s="8"/>
      <c r="M22" s="8">
        <f>+M20+M21</f>
        <v>-74624482</v>
      </c>
    </row>
    <row r="23" spans="1:17" ht="20.100000000000001" customHeight="1">
      <c r="A23" s="29" t="s">
        <v>209</v>
      </c>
      <c r="E23" s="1">
        <v>27</v>
      </c>
      <c r="G23" s="7">
        <v>12924023</v>
      </c>
      <c r="H23" s="8"/>
      <c r="I23" s="7">
        <v>4163448</v>
      </c>
      <c r="J23" s="8"/>
      <c r="K23" s="7">
        <v>891075</v>
      </c>
      <c r="L23" s="8"/>
      <c r="M23" s="7">
        <v>15477209</v>
      </c>
    </row>
    <row r="24" spans="1:17" ht="20.100000000000001" customHeight="1">
      <c r="A24" s="126" t="s">
        <v>190</v>
      </c>
      <c r="G24" s="33">
        <f>G22+G23</f>
        <v>-122970265</v>
      </c>
      <c r="H24" s="8"/>
      <c r="I24" s="33">
        <f>I22+I23</f>
        <v>-93515433</v>
      </c>
      <c r="J24" s="8"/>
      <c r="K24" s="33">
        <f>K22+K23</f>
        <v>-82029616</v>
      </c>
      <c r="L24" s="8"/>
      <c r="M24" s="33">
        <f>M22+M23</f>
        <v>-59147273</v>
      </c>
    </row>
    <row r="25" spans="1:17" s="66" customFormat="1" ht="20.100000000000001" customHeight="1">
      <c r="A25" s="66" t="s">
        <v>61</v>
      </c>
      <c r="G25" s="34"/>
      <c r="H25" s="34"/>
      <c r="I25" s="127"/>
      <c r="J25" s="34"/>
      <c r="K25" s="34"/>
      <c r="L25" s="34"/>
      <c r="M25" s="34"/>
    </row>
    <row r="26" spans="1:17" ht="20.100000000000001" customHeight="1">
      <c r="A26" s="66" t="s">
        <v>123</v>
      </c>
      <c r="B26" s="66"/>
      <c r="G26" s="8"/>
      <c r="H26" s="8"/>
      <c r="I26" s="8"/>
      <c r="J26" s="8"/>
      <c r="K26" s="8"/>
      <c r="L26" s="8"/>
      <c r="M26" s="8"/>
    </row>
    <row r="27" spans="1:17" ht="20.100000000000001" customHeight="1">
      <c r="A27" s="66"/>
      <c r="B27" s="66"/>
      <c r="C27" s="66" t="s">
        <v>124</v>
      </c>
    </row>
    <row r="28" spans="1:17" ht="20.100000000000001" customHeight="1">
      <c r="B28" s="29" t="s">
        <v>78</v>
      </c>
      <c r="G28" s="8">
        <f>1824102+2248</f>
        <v>1826350</v>
      </c>
      <c r="H28" s="8"/>
      <c r="I28" s="8">
        <v>-158130</v>
      </c>
      <c r="J28" s="8"/>
      <c r="K28" s="8">
        <v>1822750</v>
      </c>
      <c r="L28" s="8"/>
      <c r="M28" s="115">
        <v>-163050</v>
      </c>
      <c r="P28" s="36"/>
      <c r="Q28" s="36"/>
    </row>
    <row r="29" spans="1:17" ht="20.100000000000001" customHeight="1">
      <c r="A29" s="66" t="s">
        <v>173</v>
      </c>
      <c r="B29" s="66"/>
      <c r="C29" s="66"/>
      <c r="D29" s="66"/>
      <c r="G29" s="8"/>
      <c r="H29" s="8"/>
      <c r="I29" s="8"/>
      <c r="J29" s="8"/>
      <c r="K29" s="8"/>
      <c r="L29" s="8"/>
      <c r="M29" s="8"/>
      <c r="P29" s="36"/>
    </row>
    <row r="30" spans="1:17" ht="20.100000000000001" customHeight="1">
      <c r="A30" s="66"/>
      <c r="B30" s="66"/>
      <c r="C30" s="66" t="s">
        <v>124</v>
      </c>
      <c r="D30" s="66"/>
      <c r="G30" s="8"/>
      <c r="H30" s="8"/>
      <c r="I30" s="8"/>
      <c r="J30" s="8"/>
      <c r="K30" s="8"/>
      <c r="L30" s="8"/>
      <c r="M30" s="8"/>
      <c r="P30" s="36"/>
      <c r="Q30" s="36"/>
    </row>
    <row r="31" spans="1:17" ht="20.100000000000001" customHeight="1">
      <c r="B31" s="29" t="s">
        <v>174</v>
      </c>
      <c r="G31" s="8"/>
      <c r="H31" s="8"/>
      <c r="I31" s="8"/>
      <c r="J31" s="8"/>
      <c r="K31" s="8"/>
      <c r="L31" s="8"/>
      <c r="M31" s="8"/>
    </row>
    <row r="32" spans="1:17" ht="20.100000000000001" customHeight="1">
      <c r="C32" s="29" t="s">
        <v>175</v>
      </c>
      <c r="E32" s="1">
        <v>21</v>
      </c>
      <c r="G32" s="8">
        <v>0</v>
      </c>
      <c r="H32" s="8"/>
      <c r="I32" s="8">
        <v>-3554541</v>
      </c>
      <c r="J32" s="8"/>
      <c r="K32" s="8">
        <v>0</v>
      </c>
      <c r="L32" s="8"/>
      <c r="M32" s="8">
        <v>0</v>
      </c>
      <c r="O32" s="38"/>
    </row>
    <row r="33" spans="1:16" ht="20.100000000000001" customHeight="1">
      <c r="B33" s="29" t="s">
        <v>191</v>
      </c>
      <c r="G33" s="8">
        <v>0</v>
      </c>
      <c r="H33" s="8"/>
      <c r="I33" s="8">
        <v>2089824</v>
      </c>
      <c r="J33" s="8"/>
      <c r="K33" s="8">
        <v>0</v>
      </c>
      <c r="L33" s="8"/>
      <c r="M33" s="8">
        <v>0</v>
      </c>
      <c r="O33" s="36"/>
    </row>
    <row r="34" spans="1:16" ht="20.100000000000001" customHeight="1" thickBot="1">
      <c r="A34" s="29" t="s">
        <v>187</v>
      </c>
      <c r="G34" s="35">
        <f>SUM(G24:G33)</f>
        <v>-121143915</v>
      </c>
      <c r="H34" s="8"/>
      <c r="I34" s="35">
        <f>SUM(I24:I33)</f>
        <v>-95138280</v>
      </c>
      <c r="J34" s="8"/>
      <c r="K34" s="35">
        <f>SUM(K24:K33)</f>
        <v>-80206866</v>
      </c>
      <c r="L34" s="8"/>
      <c r="M34" s="35">
        <f>SUM(M24:M33)</f>
        <v>-59310323</v>
      </c>
    </row>
    <row r="35" spans="1:16" ht="20.100000000000001" customHeight="1" thickTop="1">
      <c r="A35" s="66"/>
      <c r="G35" s="141"/>
      <c r="H35" s="8"/>
      <c r="I35" s="141"/>
      <c r="J35" s="8"/>
      <c r="K35" s="141"/>
      <c r="L35" s="8"/>
      <c r="M35" s="141"/>
    </row>
    <row r="36" spans="1:16" s="68" customFormat="1" ht="21" customHeight="1">
      <c r="A36" s="66" t="s">
        <v>192</v>
      </c>
      <c r="B36" s="128"/>
      <c r="C36" s="129"/>
      <c r="D36" s="129"/>
      <c r="E36" s="14"/>
      <c r="F36" s="67"/>
      <c r="G36" s="14"/>
      <c r="H36" s="67"/>
      <c r="I36" s="14"/>
      <c r="J36" s="67"/>
      <c r="K36" s="11"/>
      <c r="L36" s="130"/>
      <c r="M36" s="36"/>
      <c r="N36" s="131"/>
      <c r="O36" s="131"/>
      <c r="P36" s="37"/>
    </row>
    <row r="37" spans="1:16" s="68" customFormat="1" ht="21" customHeight="1">
      <c r="A37" s="66"/>
      <c r="B37" s="29" t="s">
        <v>48</v>
      </c>
      <c r="C37" s="129"/>
      <c r="D37" s="129"/>
      <c r="G37" s="14">
        <f>+G39-G38</f>
        <v>-98224408</v>
      </c>
      <c r="H37" s="130"/>
      <c r="I37" s="14">
        <v>-68679098</v>
      </c>
      <c r="J37" s="130"/>
      <c r="K37" s="11">
        <f>+K39-K38</f>
        <v>-82029616</v>
      </c>
      <c r="L37" s="14"/>
      <c r="M37" s="14">
        <v>-59147273</v>
      </c>
    </row>
    <row r="38" spans="1:16" s="68" customFormat="1" ht="21" customHeight="1">
      <c r="A38" s="66"/>
      <c r="B38" s="29" t="s">
        <v>47</v>
      </c>
      <c r="C38" s="132"/>
      <c r="D38" s="129"/>
      <c r="G38" s="14">
        <v>-24745857</v>
      </c>
      <c r="H38" s="130"/>
      <c r="I38" s="133">
        <v>-24836335</v>
      </c>
      <c r="J38" s="130"/>
      <c r="K38" s="11">
        <v>0</v>
      </c>
      <c r="L38" s="14"/>
      <c r="M38" s="14">
        <v>0</v>
      </c>
    </row>
    <row r="39" spans="1:16" s="68" customFormat="1" ht="21" customHeight="1" thickBot="1">
      <c r="A39" s="66"/>
      <c r="B39" s="29"/>
      <c r="C39" s="132"/>
      <c r="D39" s="129"/>
      <c r="G39" s="35">
        <f>G24</f>
        <v>-122970265</v>
      </c>
      <c r="H39" s="130"/>
      <c r="I39" s="134">
        <f>I24</f>
        <v>-93515433</v>
      </c>
      <c r="J39" s="130"/>
      <c r="K39" s="12">
        <f>K24</f>
        <v>-82029616</v>
      </c>
      <c r="L39" s="14"/>
      <c r="M39" s="134">
        <f>+M24</f>
        <v>-59147273</v>
      </c>
    </row>
    <row r="40" spans="1:16" s="68" customFormat="1" ht="21" customHeight="1" thickTop="1">
      <c r="A40" s="66" t="s">
        <v>62</v>
      </c>
      <c r="B40" s="128"/>
      <c r="C40" s="129"/>
      <c r="D40" s="129"/>
      <c r="G40" s="37"/>
      <c r="H40" s="130"/>
      <c r="I40" s="37"/>
      <c r="J40" s="130"/>
      <c r="K40" s="13"/>
      <c r="L40" s="130"/>
      <c r="M40" s="37"/>
    </row>
    <row r="41" spans="1:16" s="68" customFormat="1" ht="21" customHeight="1">
      <c r="A41" s="128"/>
      <c r="B41" s="29" t="s">
        <v>48</v>
      </c>
      <c r="C41" s="129"/>
      <c r="D41" s="129"/>
      <c r="G41" s="14">
        <f>-G42+G43</f>
        <v>-96400306</v>
      </c>
      <c r="H41" s="130"/>
      <c r="I41" s="14">
        <v>-69805558</v>
      </c>
      <c r="J41" s="130"/>
      <c r="K41" s="14">
        <f>+K43-K42</f>
        <v>-80206866</v>
      </c>
      <c r="L41" s="14"/>
      <c r="M41" s="14">
        <v>-59310323</v>
      </c>
    </row>
    <row r="42" spans="1:16" s="68" customFormat="1" ht="21" customHeight="1">
      <c r="A42" s="128"/>
      <c r="B42" s="29" t="s">
        <v>47</v>
      </c>
      <c r="C42" s="129"/>
      <c r="D42" s="129"/>
      <c r="G42" s="14">
        <f>+SOE_T!AA16</f>
        <v>-24743609</v>
      </c>
      <c r="H42" s="130"/>
      <c r="I42" s="133">
        <v>-25332722</v>
      </c>
      <c r="J42" s="130"/>
      <c r="K42" s="14">
        <v>0</v>
      </c>
      <c r="L42" s="14"/>
      <c r="M42" s="14">
        <v>0</v>
      </c>
    </row>
    <row r="43" spans="1:16" s="68" customFormat="1" ht="21" customHeight="1" thickBot="1">
      <c r="A43" s="128"/>
      <c r="B43" s="29"/>
      <c r="C43" s="129"/>
      <c r="D43" s="129"/>
      <c r="G43" s="35">
        <f>G34</f>
        <v>-121143915</v>
      </c>
      <c r="H43" s="130"/>
      <c r="I43" s="134">
        <f>I34</f>
        <v>-95138280</v>
      </c>
      <c r="J43" s="130"/>
      <c r="K43" s="12">
        <f>K34</f>
        <v>-80206866</v>
      </c>
      <c r="L43" s="14"/>
      <c r="M43" s="134">
        <f>M34</f>
        <v>-59310323</v>
      </c>
    </row>
    <row r="44" spans="1:16" s="30" customFormat="1" ht="21" customHeight="1" thickTop="1">
      <c r="A44" s="135" t="s">
        <v>65</v>
      </c>
      <c r="C44" s="70"/>
      <c r="D44" s="70"/>
      <c r="E44" s="116"/>
      <c r="F44" s="69"/>
      <c r="G44" s="38"/>
      <c r="H44" s="38"/>
      <c r="I44" s="38"/>
      <c r="J44" s="38"/>
      <c r="K44" s="15"/>
      <c r="L44" s="38"/>
      <c r="M44" s="37"/>
    </row>
    <row r="45" spans="1:16" s="30" customFormat="1" ht="21" customHeight="1">
      <c r="A45" s="30" t="s">
        <v>25</v>
      </c>
      <c r="B45" s="30" t="s">
        <v>66</v>
      </c>
      <c r="C45" s="70"/>
      <c r="D45" s="70"/>
      <c r="E45" s="70">
        <v>29</v>
      </c>
      <c r="G45" s="145">
        <f>G37/G46</f>
        <v>-0.11742241637815176</v>
      </c>
      <c r="H45" s="136"/>
      <c r="I45" s="146">
        <f>I37/I46</f>
        <v>-8.2102461150306852E-2</v>
      </c>
      <c r="J45" s="137"/>
      <c r="K45" s="146">
        <f>K37/K46</f>
        <v>-9.8062344395009229E-2</v>
      </c>
      <c r="L45" s="137"/>
      <c r="M45" s="146">
        <f>M37/M46</f>
        <v>-7.0707636312129396E-2</v>
      </c>
    </row>
    <row r="46" spans="1:16" s="30" customFormat="1" ht="21" customHeight="1" thickBot="1">
      <c r="B46" s="30" t="s">
        <v>195</v>
      </c>
      <c r="C46" s="70"/>
      <c r="D46" s="70"/>
      <c r="E46" s="70"/>
      <c r="G46" s="59">
        <v>836504741</v>
      </c>
      <c r="H46" s="138"/>
      <c r="I46" s="59">
        <v>836504741</v>
      </c>
      <c r="J46" s="39"/>
      <c r="K46" s="59">
        <f>BS_T!K80</f>
        <v>836504741</v>
      </c>
      <c r="L46" s="39"/>
      <c r="M46" s="59">
        <v>836504741</v>
      </c>
    </row>
    <row r="47" spans="1:16" s="30" customFormat="1" ht="21" customHeight="1" thickTop="1">
      <c r="C47" s="70"/>
      <c r="D47" s="70"/>
      <c r="G47" s="39"/>
      <c r="H47" s="138"/>
      <c r="I47" s="39"/>
      <c r="J47" s="39"/>
      <c r="K47" s="39"/>
      <c r="L47" s="39"/>
      <c r="M47" s="39"/>
    </row>
    <row r="48" spans="1:16" s="30" customFormat="1" ht="21" customHeight="1">
      <c r="C48" s="70"/>
      <c r="D48" s="70"/>
      <c r="G48" s="39"/>
      <c r="H48" s="138"/>
      <c r="I48" s="139"/>
      <c r="J48" s="39"/>
      <c r="K48" s="39"/>
      <c r="L48" s="39"/>
      <c r="M48" s="39"/>
    </row>
    <row r="49" spans="3:13" s="30" customFormat="1" ht="21" customHeight="1">
      <c r="C49" s="70"/>
      <c r="D49" s="70"/>
      <c r="G49" s="39"/>
      <c r="H49" s="138"/>
      <c r="I49" s="39"/>
      <c r="J49" s="39"/>
      <c r="K49" s="39"/>
      <c r="L49" s="39"/>
      <c r="M49" s="39"/>
    </row>
    <row r="50" spans="3:13" s="30" customFormat="1" ht="21" customHeight="1">
      <c r="C50" s="70"/>
      <c r="D50" s="70"/>
      <c r="G50" s="40"/>
      <c r="H50" s="138"/>
      <c r="I50" s="39"/>
      <c r="J50" s="39"/>
      <c r="K50" s="39"/>
      <c r="L50" s="39"/>
      <c r="M50" s="39"/>
    </row>
    <row r="51" spans="3:13" ht="8.25" customHeight="1">
      <c r="G51" s="41"/>
      <c r="H51" s="41"/>
      <c r="I51" s="41"/>
      <c r="J51" s="41"/>
      <c r="K51" s="38"/>
      <c r="L51" s="41"/>
      <c r="M51" s="39"/>
    </row>
    <row r="52" spans="3:13" ht="21" customHeight="1">
      <c r="G52" s="42"/>
      <c r="K52" s="42"/>
      <c r="M52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  <pageSetUpPr fitToPage="1"/>
  </sheetPr>
  <dimension ref="A1:AG22"/>
  <sheetViews>
    <sheetView view="pageBreakPreview" zoomScale="85" zoomScaleNormal="100" zoomScaleSheetLayoutView="85" workbookViewId="0">
      <pane xSplit="4" ySplit="11" topLeftCell="X16" activePane="bottomRight" state="frozen"/>
      <selection activeCell="D33" activeCellId="1" sqref="P16 D33"/>
      <selection pane="topRight" activeCell="D33" activeCellId="1" sqref="P16 D33"/>
      <selection pane="bottomLeft" activeCell="D33" activeCellId="1" sqref="P16 D33"/>
      <selection pane="bottomRight" activeCell="AA16" sqref="AA16"/>
    </sheetView>
  </sheetViews>
  <sheetFormatPr defaultColWidth="9.125" defaultRowHeight="17.399999999999999"/>
  <cols>
    <col min="1" max="1" width="1.75" style="148" customWidth="1"/>
    <col min="2" max="3" width="2.25" style="148" customWidth="1"/>
    <col min="4" max="4" width="37" style="148" customWidth="1"/>
    <col min="5" max="5" width="7.625" style="155" bestFit="1" customWidth="1"/>
    <col min="6" max="6" width="1.25" style="148" customWidth="1"/>
    <col min="7" max="7" width="15.75" style="148" customWidth="1"/>
    <col min="8" max="8" width="0.75" style="148" customWidth="1"/>
    <col min="9" max="9" width="15.75" style="148" customWidth="1"/>
    <col min="10" max="10" width="0.75" style="148" customWidth="1"/>
    <col min="11" max="11" width="15.75" style="148" customWidth="1"/>
    <col min="12" max="12" width="0.75" style="148" customWidth="1"/>
    <col min="13" max="13" width="15.75" style="148" customWidth="1"/>
    <col min="14" max="14" width="0.75" style="148" customWidth="1"/>
    <col min="15" max="15" width="15.75" style="148" customWidth="1"/>
    <col min="16" max="16" width="0.75" style="148" customWidth="1"/>
    <col min="17" max="17" width="15.75" style="148" customWidth="1"/>
    <col min="18" max="18" width="0.75" style="148" customWidth="1"/>
    <col min="19" max="19" width="15.75" style="148" customWidth="1"/>
    <col min="20" max="20" width="0.375" style="148" customWidth="1"/>
    <col min="21" max="21" width="15.75" style="148" customWidth="1"/>
    <col min="22" max="22" width="0.75" style="148" customWidth="1"/>
    <col min="23" max="23" width="15.75" style="148" customWidth="1"/>
    <col min="24" max="24" width="0.75" style="148" customWidth="1"/>
    <col min="25" max="25" width="15.75" style="148" customWidth="1"/>
    <col min="26" max="26" width="0.75" style="148" customWidth="1"/>
    <col min="27" max="27" width="15.75" style="148" customWidth="1"/>
    <col min="28" max="28" width="0.75" style="148" customWidth="1"/>
    <col min="29" max="29" width="14" style="148" customWidth="1"/>
    <col min="30" max="30" width="16.25" style="45" customWidth="1"/>
    <col min="31" max="31" width="16.75" style="148" bestFit="1" customWidth="1"/>
    <col min="32" max="32" width="11.75" style="148" customWidth="1"/>
    <col min="33" max="16384" width="9.125" style="148"/>
  </cols>
  <sheetData>
    <row r="1" spans="1:32" hidden="1">
      <c r="Z1" s="191"/>
      <c r="AA1" s="45"/>
      <c r="AB1" s="45"/>
      <c r="AC1" s="191" t="s">
        <v>127</v>
      </c>
      <c r="AD1" s="148"/>
    </row>
    <row r="2" spans="1:32" hidden="1">
      <c r="Z2" s="191"/>
      <c r="AA2" s="45"/>
      <c r="AB2" s="45"/>
      <c r="AC2" s="191" t="s">
        <v>128</v>
      </c>
      <c r="AD2" s="148"/>
    </row>
    <row r="3" spans="1:32" ht="21" customHeight="1">
      <c r="A3" s="220" t="s">
        <v>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</row>
    <row r="4" spans="1:32" ht="21" customHeight="1">
      <c r="A4" s="220" t="s">
        <v>54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</row>
    <row r="5" spans="1:32" ht="21" customHeight="1">
      <c r="A5" s="221" t="s">
        <v>185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148"/>
    </row>
    <row r="6" spans="1:32" ht="15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8"/>
    </row>
    <row r="7" spans="1:32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92"/>
      <c r="N7" s="150"/>
      <c r="O7" s="150"/>
      <c r="P7" s="150"/>
      <c r="Q7" s="191"/>
      <c r="R7" s="150"/>
      <c r="S7" s="150"/>
      <c r="T7" s="150"/>
      <c r="U7" s="193"/>
      <c r="V7" s="150"/>
      <c r="W7" s="150"/>
      <c r="X7" s="150"/>
      <c r="Y7" s="150"/>
      <c r="Z7" s="150"/>
      <c r="AA7" s="150"/>
      <c r="AB7" s="150"/>
      <c r="AC7" s="194" t="s">
        <v>186</v>
      </c>
    </row>
    <row r="8" spans="1:32" ht="19.2" customHeight="1">
      <c r="G8" s="222" t="s">
        <v>37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</row>
    <row r="9" spans="1:32" ht="19.2" customHeight="1">
      <c r="G9" s="222" t="s">
        <v>146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155"/>
      <c r="AA9" s="195"/>
      <c r="AB9" s="155"/>
      <c r="AC9" s="195"/>
    </row>
    <row r="10" spans="1:32" ht="18" customHeight="1">
      <c r="A10" s="156"/>
      <c r="B10" s="156"/>
      <c r="C10" s="156"/>
      <c r="D10" s="196"/>
      <c r="E10" s="216" t="s">
        <v>4</v>
      </c>
      <c r="F10" s="151"/>
      <c r="G10" s="216" t="s">
        <v>125</v>
      </c>
      <c r="H10" s="151"/>
      <c r="I10" s="216" t="s">
        <v>32</v>
      </c>
      <c r="J10" s="151"/>
      <c r="K10" s="223" t="s">
        <v>44</v>
      </c>
      <c r="L10" s="223"/>
      <c r="M10" s="223"/>
      <c r="N10" s="151"/>
      <c r="O10" s="223" t="s">
        <v>51</v>
      </c>
      <c r="P10" s="223"/>
      <c r="Q10" s="223"/>
      <c r="R10" s="223"/>
      <c r="S10" s="223"/>
      <c r="T10" s="223"/>
      <c r="U10" s="223"/>
      <c r="V10" s="223"/>
      <c r="W10" s="223"/>
      <c r="X10" s="151"/>
      <c r="Y10" s="151"/>
      <c r="Z10" s="151"/>
      <c r="AA10" s="216" t="s">
        <v>87</v>
      </c>
      <c r="AB10" s="151"/>
      <c r="AC10" s="218" t="s">
        <v>1</v>
      </c>
    </row>
    <row r="11" spans="1:32" ht="79.8" customHeight="1">
      <c r="A11" s="156"/>
      <c r="B11" s="156"/>
      <c r="C11" s="156"/>
      <c r="D11" s="156"/>
      <c r="E11" s="217" t="s">
        <v>4</v>
      </c>
      <c r="F11" s="151"/>
      <c r="G11" s="217"/>
      <c r="H11" s="152"/>
      <c r="I11" s="217"/>
      <c r="J11" s="152"/>
      <c r="K11" s="197" t="s">
        <v>148</v>
      </c>
      <c r="L11" s="155"/>
      <c r="M11" s="198" t="s">
        <v>24</v>
      </c>
      <c r="N11" s="155"/>
      <c r="O11" s="199" t="s">
        <v>81</v>
      </c>
      <c r="P11" s="155"/>
      <c r="Q11" s="197" t="s">
        <v>72</v>
      </c>
      <c r="R11" s="155"/>
      <c r="S11" s="197" t="s">
        <v>68</v>
      </c>
      <c r="T11" s="155"/>
      <c r="U11" s="197" t="s">
        <v>49</v>
      </c>
      <c r="V11" s="155"/>
      <c r="W11" s="197" t="s">
        <v>55</v>
      </c>
      <c r="X11" s="200"/>
      <c r="Y11" s="197" t="s">
        <v>147</v>
      </c>
      <c r="Z11" s="152"/>
      <c r="AA11" s="217"/>
      <c r="AB11" s="151"/>
      <c r="AC11" s="219"/>
    </row>
    <row r="12" spans="1:32" ht="22.5" customHeight="1">
      <c r="A12" s="156" t="s">
        <v>158</v>
      </c>
      <c r="B12" s="156"/>
      <c r="C12" s="156"/>
      <c r="D12" s="156"/>
      <c r="F12" s="156"/>
      <c r="G12" s="43">
        <v>836504741</v>
      </c>
      <c r="H12" s="44"/>
      <c r="I12" s="43">
        <v>15500685</v>
      </c>
      <c r="J12" s="44"/>
      <c r="K12" s="43">
        <v>83650474</v>
      </c>
      <c r="L12" s="44"/>
      <c r="M12" s="43">
        <v>313999568</v>
      </c>
      <c r="N12" s="43"/>
      <c r="O12" s="43">
        <v>0</v>
      </c>
      <c r="P12" s="43"/>
      <c r="Q12" s="43">
        <v>178748381</v>
      </c>
      <c r="R12" s="43"/>
      <c r="S12" s="43">
        <v>5084547</v>
      </c>
      <c r="T12" s="44"/>
      <c r="U12" s="43">
        <v>-7165291</v>
      </c>
      <c r="V12" s="43"/>
      <c r="W12" s="43">
        <f>SUM(O12:U12)</f>
        <v>176667637</v>
      </c>
      <c r="X12" s="43"/>
      <c r="Y12" s="43">
        <f>SUM(G12,I12,K12,M12,W12)</f>
        <v>1426323105</v>
      </c>
      <c r="Z12" s="44"/>
      <c r="AA12" s="43">
        <v>159386174</v>
      </c>
      <c r="AB12" s="44"/>
      <c r="AC12" s="44">
        <f>SUM(Y12:AA12)</f>
        <v>1585709279</v>
      </c>
      <c r="AE12" s="158"/>
      <c r="AF12" s="201"/>
    </row>
    <row r="13" spans="1:32" ht="22.5" customHeight="1">
      <c r="A13" s="156" t="s">
        <v>187</v>
      </c>
      <c r="B13" s="156"/>
      <c r="C13" s="156"/>
      <c r="D13" s="156"/>
      <c r="E13" s="151"/>
      <c r="F13" s="156"/>
      <c r="G13" s="43">
        <v>0</v>
      </c>
      <c r="H13" s="44"/>
      <c r="I13" s="43">
        <v>0</v>
      </c>
      <c r="J13" s="44"/>
      <c r="K13" s="43">
        <v>0</v>
      </c>
      <c r="L13" s="44"/>
      <c r="M13" s="43">
        <v>-71045711</v>
      </c>
      <c r="N13" s="43"/>
      <c r="O13" s="43">
        <v>0</v>
      </c>
      <c r="P13" s="43"/>
      <c r="Q13" s="43">
        <v>1391404</v>
      </c>
      <c r="R13" s="43"/>
      <c r="S13" s="43">
        <v>0</v>
      </c>
      <c r="T13" s="44"/>
      <c r="U13" s="43">
        <v>-161201</v>
      </c>
      <c r="V13" s="43"/>
      <c r="W13" s="43">
        <f>SUM(O13:U13)</f>
        <v>1230203</v>
      </c>
      <c r="X13" s="43"/>
      <c r="Y13" s="43">
        <f>SUM(G13,I13,K13,M13,W13)</f>
        <v>-69815508</v>
      </c>
      <c r="Z13" s="44"/>
      <c r="AA13" s="43">
        <v>-25322772</v>
      </c>
      <c r="AB13" s="44"/>
      <c r="AC13" s="44">
        <f>SUM(Y13:AA13)</f>
        <v>-95138280</v>
      </c>
      <c r="AE13" s="158"/>
      <c r="AF13" s="201"/>
    </row>
    <row r="14" spans="1:32" ht="22.5" customHeight="1">
      <c r="A14" s="156" t="s">
        <v>129</v>
      </c>
      <c r="B14" s="156"/>
      <c r="C14" s="156"/>
      <c r="D14" s="156"/>
      <c r="E14" s="151" t="s">
        <v>208</v>
      </c>
      <c r="F14" s="156"/>
      <c r="G14" s="43">
        <v>0</v>
      </c>
      <c r="H14" s="153"/>
      <c r="I14" s="43">
        <v>0</v>
      </c>
      <c r="J14" s="153"/>
      <c r="K14" s="43">
        <v>0</v>
      </c>
      <c r="L14" s="153"/>
      <c r="M14" s="43">
        <v>0</v>
      </c>
      <c r="N14" s="43"/>
      <c r="O14" s="43">
        <v>0</v>
      </c>
      <c r="P14" s="43"/>
      <c r="Q14" s="43">
        <v>0</v>
      </c>
      <c r="R14" s="43"/>
      <c r="S14" s="43">
        <v>0</v>
      </c>
      <c r="T14" s="43"/>
      <c r="U14" s="43">
        <v>0</v>
      </c>
      <c r="V14" s="43"/>
      <c r="W14" s="43">
        <f>SUM(O14:U14)</f>
        <v>0</v>
      </c>
      <c r="X14" s="43"/>
      <c r="Y14" s="43">
        <f>SUM(G14,I14,K14,M14,W14)</f>
        <v>0</v>
      </c>
      <c r="Z14" s="44"/>
      <c r="AA14" s="43">
        <v>-1577100</v>
      </c>
      <c r="AB14" s="153"/>
      <c r="AC14" s="44">
        <f>SUM(Y14:AA14)</f>
        <v>-1577100</v>
      </c>
    </row>
    <row r="15" spans="1:32" ht="22.5" customHeight="1">
      <c r="A15" s="156" t="s">
        <v>188</v>
      </c>
      <c r="B15" s="156"/>
      <c r="C15" s="156"/>
      <c r="D15" s="156"/>
      <c r="E15" s="151"/>
      <c r="F15" s="156"/>
      <c r="G15" s="202">
        <f>SUM(G12:G14)</f>
        <v>836504741</v>
      </c>
      <c r="H15" s="154"/>
      <c r="I15" s="202">
        <f>SUM(I12:I14)</f>
        <v>15500685</v>
      </c>
      <c r="J15" s="154"/>
      <c r="K15" s="202">
        <f>SUM(K12:K14)</f>
        <v>83650474</v>
      </c>
      <c r="L15" s="154"/>
      <c r="M15" s="202">
        <f>SUM(M12:M14)</f>
        <v>242953857</v>
      </c>
      <c r="N15" s="147"/>
      <c r="O15" s="202">
        <f>SUM(O12:O14)</f>
        <v>0</v>
      </c>
      <c r="P15" s="147"/>
      <c r="Q15" s="202">
        <f>SUM(Q12:Q14)</f>
        <v>180139785</v>
      </c>
      <c r="R15" s="147"/>
      <c r="S15" s="202">
        <f>SUM(S12:S14)</f>
        <v>5084547</v>
      </c>
      <c r="T15" s="154"/>
      <c r="U15" s="202">
        <f>SUM(U12:U14)</f>
        <v>-7326492</v>
      </c>
      <c r="V15" s="147"/>
      <c r="W15" s="202">
        <f>SUM(W12:W14)</f>
        <v>177897840</v>
      </c>
      <c r="X15" s="147"/>
      <c r="Y15" s="202">
        <f>SUM(Y12:Y14)</f>
        <v>1356507597</v>
      </c>
      <c r="Z15" s="154"/>
      <c r="AA15" s="202">
        <f>SUM(AA12:AA14)</f>
        <v>132486302</v>
      </c>
      <c r="AB15" s="154"/>
      <c r="AC15" s="202">
        <f>SUM(AC12:AC14)</f>
        <v>1488993899</v>
      </c>
      <c r="AE15" s="158"/>
      <c r="AF15" s="201"/>
    </row>
    <row r="16" spans="1:32" ht="22.5" customHeight="1">
      <c r="A16" s="156" t="s">
        <v>187</v>
      </c>
      <c r="B16" s="156"/>
      <c r="C16" s="156"/>
      <c r="D16" s="156"/>
      <c r="E16" s="151"/>
      <c r="F16" s="156"/>
      <c r="G16" s="43">
        <v>0</v>
      </c>
      <c r="H16" s="46"/>
      <c r="I16" s="43">
        <v>0</v>
      </c>
      <c r="J16" s="46"/>
      <c r="K16" s="43">
        <v>0</v>
      </c>
      <c r="L16" s="46"/>
      <c r="M16" s="43">
        <f>PL_T!G37</f>
        <v>-98224408</v>
      </c>
      <c r="N16" s="43"/>
      <c r="O16" s="43">
        <v>0</v>
      </c>
      <c r="P16" s="46"/>
      <c r="Q16" s="43">
        <v>0</v>
      </c>
      <c r="R16" s="43"/>
      <c r="S16" s="43">
        <v>0</v>
      </c>
      <c r="T16" s="46"/>
      <c r="U16" s="43">
        <v>1824102</v>
      </c>
      <c r="V16" s="43"/>
      <c r="W16" s="43">
        <f>SUM(O16:U16)</f>
        <v>1824102</v>
      </c>
      <c r="X16" s="43"/>
      <c r="Y16" s="43">
        <f>SUM(G16,I16,K16,M16,W16)</f>
        <v>-96400306</v>
      </c>
      <c r="Z16" s="44"/>
      <c r="AA16" s="43">
        <f>+PL_T!G38+2248</f>
        <v>-24743609</v>
      </c>
      <c r="AB16" s="46"/>
      <c r="AC16" s="44">
        <f>SUM(Y16:AA16)</f>
        <v>-121143915</v>
      </c>
      <c r="AD16" s="45">
        <f>+AC16-PL_T!G34</f>
        <v>0</v>
      </c>
      <c r="AE16" s="157"/>
      <c r="AF16" s="158"/>
    </row>
    <row r="17" spans="1:33" ht="22.5" customHeight="1">
      <c r="A17" s="156" t="s">
        <v>201</v>
      </c>
      <c r="B17" s="156"/>
      <c r="C17" s="156"/>
      <c r="D17" s="156"/>
      <c r="E17" s="151"/>
      <c r="F17" s="156"/>
      <c r="G17" s="147">
        <v>0</v>
      </c>
      <c r="H17" s="154"/>
      <c r="I17" s="147">
        <v>0</v>
      </c>
      <c r="J17" s="154"/>
      <c r="K17" s="147">
        <v>0</v>
      </c>
      <c r="L17" s="154"/>
      <c r="M17" s="147">
        <v>0</v>
      </c>
      <c r="N17" s="147"/>
      <c r="O17" s="147">
        <v>0</v>
      </c>
      <c r="P17" s="147"/>
      <c r="Q17" s="147">
        <v>0</v>
      </c>
      <c r="R17" s="147"/>
      <c r="S17" s="147">
        <v>-3004636</v>
      </c>
      <c r="T17" s="154"/>
      <c r="U17" s="147">
        <v>0</v>
      </c>
      <c r="V17" s="147"/>
      <c r="W17" s="43">
        <f>SUM(O17:U17)</f>
        <v>-3004636</v>
      </c>
      <c r="X17" s="147"/>
      <c r="Y17" s="43">
        <f>SUM(G17,I17,K17,M17,W17)</f>
        <v>-3004636</v>
      </c>
      <c r="Z17" s="154"/>
      <c r="AA17" s="147">
        <v>-25995364</v>
      </c>
      <c r="AB17" s="154"/>
      <c r="AC17" s="44">
        <f>SUM(Y17:AA17)</f>
        <v>-29000000</v>
      </c>
      <c r="AE17" s="158"/>
      <c r="AF17" s="201"/>
    </row>
    <row r="18" spans="1:33" ht="22.5" customHeight="1">
      <c r="A18" s="156" t="s">
        <v>129</v>
      </c>
      <c r="B18" s="156"/>
      <c r="C18" s="156"/>
      <c r="D18" s="156"/>
      <c r="E18" s="151" t="s">
        <v>208</v>
      </c>
      <c r="F18" s="156"/>
      <c r="G18" s="43">
        <v>0</v>
      </c>
      <c r="H18" s="44"/>
      <c r="I18" s="43">
        <v>0</v>
      </c>
      <c r="J18" s="44"/>
      <c r="K18" s="43">
        <v>0</v>
      </c>
      <c r="L18" s="44"/>
      <c r="M18" s="43">
        <v>0</v>
      </c>
      <c r="N18" s="43"/>
      <c r="O18" s="43">
        <v>0</v>
      </c>
      <c r="P18" s="43"/>
      <c r="Q18" s="43">
        <v>0</v>
      </c>
      <c r="R18" s="43"/>
      <c r="S18" s="43">
        <v>0</v>
      </c>
      <c r="T18" s="44"/>
      <c r="U18" s="43">
        <v>0</v>
      </c>
      <c r="V18" s="43"/>
      <c r="W18" s="43">
        <f>SUM(O18:U18)</f>
        <v>0</v>
      </c>
      <c r="X18" s="43"/>
      <c r="Y18" s="43">
        <f>SUM(G18,I18,K18,M18,W18)</f>
        <v>0</v>
      </c>
      <c r="Z18" s="44"/>
      <c r="AA18" s="43">
        <v>-1577100</v>
      </c>
      <c r="AB18" s="44"/>
      <c r="AC18" s="44">
        <f>SUM(Y18:AA18)</f>
        <v>-1577100</v>
      </c>
      <c r="AE18" s="157"/>
      <c r="AF18" s="158"/>
      <c r="AG18" s="157"/>
    </row>
    <row r="19" spans="1:33" ht="22.5" customHeight="1" thickBot="1">
      <c r="A19" s="156" t="s">
        <v>189</v>
      </c>
      <c r="B19" s="156"/>
      <c r="C19" s="156"/>
      <c r="D19" s="156"/>
      <c r="E19" s="151"/>
      <c r="F19" s="156"/>
      <c r="G19" s="71">
        <f>SUM(G15:G18)</f>
        <v>836504741</v>
      </c>
      <c r="H19" s="44"/>
      <c r="I19" s="71">
        <f>SUM(I15:I18)</f>
        <v>15500685</v>
      </c>
      <c r="J19" s="44"/>
      <c r="K19" s="71">
        <f>SUM(K15:K18)</f>
        <v>83650474</v>
      </c>
      <c r="L19" s="44"/>
      <c r="M19" s="71">
        <f>SUM(M15:M18)</f>
        <v>144729449</v>
      </c>
      <c r="N19" s="43"/>
      <c r="O19" s="71">
        <f>SUM(O15:O18)</f>
        <v>0</v>
      </c>
      <c r="P19" s="43"/>
      <c r="Q19" s="71">
        <f>SUM(Q15:Q18)</f>
        <v>180139785</v>
      </c>
      <c r="R19" s="43"/>
      <c r="S19" s="71">
        <f>SUM(S15:S18)</f>
        <v>2079911</v>
      </c>
      <c r="T19" s="44"/>
      <c r="U19" s="71">
        <f>SUM(U15:U18)</f>
        <v>-5502390</v>
      </c>
      <c r="V19" s="43"/>
      <c r="W19" s="71">
        <f>SUM(W15:W18)</f>
        <v>176717306</v>
      </c>
      <c r="X19" s="43"/>
      <c r="Y19" s="71">
        <f>SUM(Y15:Y18)</f>
        <v>1257102655</v>
      </c>
      <c r="Z19" s="44"/>
      <c r="AA19" s="71">
        <f>SUM(AA15:AA18)</f>
        <v>80170229</v>
      </c>
      <c r="AB19" s="44"/>
      <c r="AC19" s="71">
        <f>SUM(AC15:AC18)</f>
        <v>1337272884</v>
      </c>
      <c r="AD19" s="45">
        <f>+AC19-BS_T!G90</f>
        <v>0</v>
      </c>
      <c r="AE19" s="157"/>
      <c r="AF19" s="158"/>
      <c r="AG19" s="157"/>
    </row>
    <row r="20" spans="1:33" ht="18" thickTop="1"/>
    <row r="21" spans="1:33">
      <c r="U21" s="45"/>
      <c r="Y21" s="45"/>
      <c r="AA21" s="45"/>
    </row>
    <row r="22" spans="1:33">
      <c r="U22" s="45"/>
      <c r="Y22" s="45"/>
      <c r="AA22" s="45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511811023622047" right="0.43307086614173201" top="0.90551181102362199" bottom="0.74803149606299202" header="0.31496062992126" footer="0.31496062992126"/>
  <pageSetup paperSize="9" scale="60" firstPageNumber="4" orientation="landscape" useFirstPageNumber="1" r:id="rId1"/>
  <headerFooter scaleWithDoc="0">
    <oddFooter>&amp;L&amp;"Angsana New,Regular"&amp;10หมายเหตุประกอบงบการเงินเป็นส่วนหนึ่งของงบการเงินนี้&amp;R&amp;"Angsana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17"/>
  <sheetViews>
    <sheetView view="pageBreakPreview" topLeftCell="A3" zoomScale="90" zoomScaleNormal="90" zoomScaleSheetLayoutView="90" workbookViewId="0">
      <selection activeCell="W16" sqref="W16"/>
    </sheetView>
  </sheetViews>
  <sheetFormatPr defaultColWidth="9.125" defaultRowHeight="21"/>
  <cols>
    <col min="1" max="2" width="9.125" style="167"/>
    <col min="3" max="3" width="11.625" style="167" customWidth="1"/>
    <col min="4" max="4" width="8" style="167" hidden="1" customWidth="1"/>
    <col min="5" max="5" width="1.25" style="167" customWidth="1"/>
    <col min="6" max="6" width="16.75" style="167" customWidth="1"/>
    <col min="7" max="7" width="1.25" style="167" customWidth="1"/>
    <col min="8" max="8" width="16.75" style="167" customWidth="1"/>
    <col min="9" max="9" width="1.25" style="167" customWidth="1"/>
    <col min="10" max="10" width="16.75" style="167" customWidth="1"/>
    <col min="11" max="11" width="1.25" style="167" customWidth="1"/>
    <col min="12" max="12" width="16.75" style="167" customWidth="1"/>
    <col min="13" max="13" width="1.25" style="167" customWidth="1"/>
    <col min="14" max="14" width="16.75" style="167" customWidth="1"/>
    <col min="15" max="15" width="1.25" style="167" customWidth="1"/>
    <col min="16" max="16" width="16.75" style="167" customWidth="1"/>
    <col min="17" max="17" width="1.25" style="167" customWidth="1"/>
    <col min="18" max="18" width="16.75" style="167" customWidth="1"/>
    <col min="19" max="19" width="1.25" style="167" customWidth="1"/>
    <col min="20" max="20" width="16.75" style="167" customWidth="1"/>
    <col min="21" max="21" width="1.25" style="167" customWidth="1"/>
    <col min="22" max="22" width="16.75" style="167" customWidth="1"/>
    <col min="23" max="23" width="14.25" style="167" customWidth="1"/>
    <col min="24" max="16384" width="9.125" style="167"/>
  </cols>
  <sheetData>
    <row r="1" spans="1:26" s="164" customFormat="1" hidden="1">
      <c r="T1" s="165"/>
      <c r="V1" s="165" t="s">
        <v>127</v>
      </c>
    </row>
    <row r="2" spans="1:26" s="164" customFormat="1" hidden="1">
      <c r="T2" s="165"/>
      <c r="V2" s="165" t="s">
        <v>128</v>
      </c>
    </row>
    <row r="3" spans="1:26">
      <c r="A3" s="231" t="s">
        <v>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166"/>
      <c r="X3" s="166"/>
      <c r="Y3" s="166"/>
    </row>
    <row r="4" spans="1:26">
      <c r="A4" s="231" t="s">
        <v>58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166"/>
      <c r="X4" s="166"/>
      <c r="Y4" s="166"/>
    </row>
    <row r="5" spans="1:26">
      <c r="A5" s="232" t="str">
        <f>SOE_T!A5</f>
        <v>สำหรับปีสิ้นสุดวันที่ 31 ธันวาคม 2563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168"/>
      <c r="X5" s="169"/>
      <c r="Y5" s="169"/>
      <c r="Z5" s="169"/>
    </row>
    <row r="6" spans="1:26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68"/>
      <c r="X6" s="168"/>
      <c r="Y6" s="168"/>
    </row>
    <row r="7" spans="1:26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2" t="s">
        <v>186</v>
      </c>
      <c r="W7" s="171"/>
      <c r="X7" s="171"/>
      <c r="Y7" s="173"/>
    </row>
    <row r="8" spans="1:26">
      <c r="A8" s="174"/>
      <c r="B8" s="174"/>
      <c r="C8" s="174"/>
      <c r="D8" s="174"/>
      <c r="E8" s="174"/>
      <c r="F8" s="233" t="s">
        <v>38</v>
      </c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175"/>
      <c r="X8" s="176"/>
      <c r="Y8" s="173"/>
    </row>
    <row r="9" spans="1:26" ht="21.75" customHeight="1">
      <c r="A9" s="177"/>
      <c r="B9" s="177"/>
      <c r="C9" s="177"/>
      <c r="D9" s="230" t="s">
        <v>4</v>
      </c>
      <c r="E9" s="177"/>
      <c r="F9" s="225" t="s">
        <v>125</v>
      </c>
      <c r="G9" s="178"/>
      <c r="H9" s="225" t="s">
        <v>32</v>
      </c>
      <c r="I9" s="179"/>
      <c r="J9" s="234" t="s">
        <v>44</v>
      </c>
      <c r="K9" s="234"/>
      <c r="L9" s="234"/>
      <c r="M9" s="178"/>
      <c r="N9" s="235" t="s">
        <v>51</v>
      </c>
      <c r="O9" s="235"/>
      <c r="P9" s="235"/>
      <c r="Q9" s="235"/>
      <c r="R9" s="235"/>
      <c r="S9" s="235"/>
      <c r="T9" s="235"/>
      <c r="U9" s="179"/>
      <c r="V9" s="236" t="s">
        <v>1</v>
      </c>
      <c r="W9" s="180"/>
      <c r="X9" s="26"/>
      <c r="Y9" s="176"/>
    </row>
    <row r="10" spans="1:26">
      <c r="A10" s="177"/>
      <c r="B10" s="177"/>
      <c r="C10" s="177"/>
      <c r="D10" s="230"/>
      <c r="E10" s="177"/>
      <c r="F10" s="230"/>
      <c r="G10" s="178"/>
      <c r="H10" s="230"/>
      <c r="I10" s="179"/>
      <c r="J10" s="225" t="s">
        <v>148</v>
      </c>
      <c r="K10" s="178"/>
      <c r="L10" s="225" t="s">
        <v>24</v>
      </c>
      <c r="M10" s="178"/>
      <c r="N10" s="228" t="s">
        <v>81</v>
      </c>
      <c r="O10" s="178"/>
      <c r="P10" s="230" t="s">
        <v>49</v>
      </c>
      <c r="Q10" s="178"/>
      <c r="R10" s="230" t="s">
        <v>74</v>
      </c>
      <c r="S10" s="178"/>
      <c r="T10" s="230" t="s">
        <v>80</v>
      </c>
      <c r="U10" s="179"/>
      <c r="V10" s="237"/>
      <c r="W10" s="180"/>
      <c r="X10" s="181"/>
      <c r="Y10" s="176"/>
    </row>
    <row r="11" spans="1:26" ht="52.5" customHeight="1">
      <c r="A11" s="177"/>
      <c r="B11" s="177"/>
      <c r="C11" s="177"/>
      <c r="D11" s="227"/>
      <c r="E11" s="177"/>
      <c r="F11" s="227"/>
      <c r="G11" s="178"/>
      <c r="H11" s="227"/>
      <c r="I11" s="182"/>
      <c r="J11" s="226"/>
      <c r="K11" s="178"/>
      <c r="L11" s="227"/>
      <c r="M11" s="178"/>
      <c r="N11" s="229"/>
      <c r="O11" s="178"/>
      <c r="P11" s="227"/>
      <c r="Q11" s="178"/>
      <c r="R11" s="227"/>
      <c r="S11" s="178"/>
      <c r="T11" s="227"/>
      <c r="U11" s="182"/>
      <c r="V11" s="234"/>
      <c r="W11" s="183"/>
      <c r="X11" s="26"/>
      <c r="Y11" s="176"/>
    </row>
    <row r="12" spans="1:26">
      <c r="A12" s="177" t="s">
        <v>158</v>
      </c>
      <c r="B12" s="184"/>
      <c r="C12" s="184"/>
      <c r="D12" s="184"/>
      <c r="E12" s="184"/>
      <c r="F12" s="185">
        <v>836504741</v>
      </c>
      <c r="G12" s="185"/>
      <c r="H12" s="185">
        <v>15500685</v>
      </c>
      <c r="I12" s="185"/>
      <c r="J12" s="185">
        <v>83650474</v>
      </c>
      <c r="K12" s="185"/>
      <c r="L12" s="185">
        <v>422691712</v>
      </c>
      <c r="M12" s="185"/>
      <c r="N12" s="185">
        <v>0</v>
      </c>
      <c r="O12" s="185"/>
      <c r="P12" s="185">
        <v>-6848402</v>
      </c>
      <c r="Q12" s="185"/>
      <c r="R12" s="185">
        <v>170333374</v>
      </c>
      <c r="S12" s="185"/>
      <c r="T12" s="185">
        <f t="shared" ref="T12" si="0">SUM(N12:S12)</f>
        <v>163484972</v>
      </c>
      <c r="U12" s="185"/>
      <c r="V12" s="10">
        <f t="shared" ref="V12" si="1">F12+H12+J12+L12+T12</f>
        <v>1521832584</v>
      </c>
      <c r="W12" s="98"/>
      <c r="X12" s="26"/>
      <c r="Y12" s="176"/>
    </row>
    <row r="13" spans="1:26">
      <c r="A13" s="186" t="s">
        <v>187</v>
      </c>
      <c r="B13" s="177"/>
      <c r="C13" s="177"/>
      <c r="D13" s="179" t="s">
        <v>156</v>
      </c>
      <c r="E13" s="177"/>
      <c r="F13" s="185">
        <v>0</v>
      </c>
      <c r="G13" s="185"/>
      <c r="H13" s="185">
        <v>0</v>
      </c>
      <c r="I13" s="115"/>
      <c r="J13" s="185">
        <v>0</v>
      </c>
      <c r="K13" s="185"/>
      <c r="L13" s="185">
        <v>-59147273</v>
      </c>
      <c r="M13" s="185"/>
      <c r="N13" s="185">
        <v>0</v>
      </c>
      <c r="O13" s="185"/>
      <c r="P13" s="185">
        <v>-163050</v>
      </c>
      <c r="Q13" s="185"/>
      <c r="R13" s="185">
        <v>0</v>
      </c>
      <c r="S13" s="185"/>
      <c r="T13" s="185">
        <f>SUM(N13:S13)</f>
        <v>-163050</v>
      </c>
      <c r="U13" s="185"/>
      <c r="V13" s="10">
        <f>F13+H13+J13+L13+T13</f>
        <v>-59310323</v>
      </c>
      <c r="W13" s="98"/>
      <c r="X13" s="26"/>
      <c r="Y13" s="176"/>
    </row>
    <row r="14" spans="1:26">
      <c r="A14" s="224" t="s">
        <v>188</v>
      </c>
      <c r="B14" s="224"/>
      <c r="C14" s="224"/>
      <c r="D14" s="224"/>
      <c r="E14" s="224"/>
      <c r="F14" s="187">
        <f>SUM(F12:F13)</f>
        <v>836504741</v>
      </c>
      <c r="G14" s="188"/>
      <c r="H14" s="187">
        <f>SUM(H12:H13)</f>
        <v>15500685</v>
      </c>
      <c r="I14" s="188"/>
      <c r="J14" s="187">
        <f>SUM(J12:J13)</f>
        <v>83650474</v>
      </c>
      <c r="K14" s="188"/>
      <c r="L14" s="187">
        <f>SUM(L12:L13)</f>
        <v>363544439</v>
      </c>
      <c r="M14" s="188"/>
      <c r="N14" s="187">
        <f>SUM(N12:N13)</f>
        <v>0</v>
      </c>
      <c r="O14" s="188"/>
      <c r="P14" s="187">
        <f>SUM(P12:P13)</f>
        <v>-7011452</v>
      </c>
      <c r="Q14" s="188"/>
      <c r="R14" s="187">
        <f>SUM(R12:R13)</f>
        <v>170333374</v>
      </c>
      <c r="S14" s="188"/>
      <c r="T14" s="187">
        <f>SUM(T12:T13)</f>
        <v>163321922</v>
      </c>
      <c r="U14" s="188"/>
      <c r="V14" s="187">
        <f>SUM(V12:V13)</f>
        <v>1462522261</v>
      </c>
      <c r="W14" s="189"/>
    </row>
    <row r="15" spans="1:26">
      <c r="A15" s="186" t="s">
        <v>187</v>
      </c>
      <c r="B15" s="177"/>
      <c r="C15" s="177"/>
      <c r="D15" s="179" t="s">
        <v>156</v>
      </c>
      <c r="E15" s="177"/>
      <c r="F15" s="10">
        <v>0</v>
      </c>
      <c r="G15" s="10"/>
      <c r="H15" s="10">
        <v>0</v>
      </c>
      <c r="I15" s="10"/>
      <c r="J15" s="185">
        <v>0</v>
      </c>
      <c r="K15" s="10"/>
      <c r="L15" s="10">
        <f>PL_T!K24</f>
        <v>-82029616</v>
      </c>
      <c r="N15" s="10">
        <v>0</v>
      </c>
      <c r="O15" s="10"/>
      <c r="P15" s="10">
        <f>PL_T!K28</f>
        <v>1822750</v>
      </c>
      <c r="Q15" s="10"/>
      <c r="R15" s="10">
        <v>0</v>
      </c>
      <c r="S15" s="10"/>
      <c r="T15" s="185">
        <f>SUM(N15:S15)</f>
        <v>1822750</v>
      </c>
      <c r="U15" s="10"/>
      <c r="V15" s="10">
        <f>F15+H15+J15+L15+T15</f>
        <v>-80206866</v>
      </c>
      <c r="W15" s="189"/>
    </row>
    <row r="16" spans="1:26" ht="21.6" thickBot="1">
      <c r="A16" s="224" t="s">
        <v>189</v>
      </c>
      <c r="B16" s="224"/>
      <c r="C16" s="224"/>
      <c r="D16" s="224"/>
      <c r="E16" s="224"/>
      <c r="F16" s="190">
        <f>SUM(F14:F15)</f>
        <v>836504741</v>
      </c>
      <c r="G16" s="185"/>
      <c r="H16" s="190">
        <f>SUM(H14:H15)</f>
        <v>15500685</v>
      </c>
      <c r="I16" s="185"/>
      <c r="J16" s="190">
        <f>SUM(J14:J15)</f>
        <v>83650474</v>
      </c>
      <c r="K16" s="185"/>
      <c r="L16" s="190">
        <f>SUM(L14:L15)</f>
        <v>281514823</v>
      </c>
      <c r="M16" s="185"/>
      <c r="N16" s="190">
        <f>SUM(N14:N15)</f>
        <v>0</v>
      </c>
      <c r="O16" s="185"/>
      <c r="P16" s="190">
        <f>SUM(P14:P15)</f>
        <v>-5188702</v>
      </c>
      <c r="Q16" s="185"/>
      <c r="R16" s="190">
        <f>SUM(R14:R15)</f>
        <v>170333374</v>
      </c>
      <c r="S16" s="185"/>
      <c r="T16" s="190">
        <f>SUM(T14:T15)</f>
        <v>165144672</v>
      </c>
      <c r="U16" s="185"/>
      <c r="V16" s="190">
        <f>SUM(V14:V15)</f>
        <v>1382315395</v>
      </c>
      <c r="W16" s="45">
        <f>+V16-BS_T!K90</f>
        <v>0</v>
      </c>
    </row>
    <row r="17" spans="1:23" ht="21.6" thickTop="1">
      <c r="A17" s="184"/>
      <c r="B17" s="184"/>
      <c r="C17" s="184"/>
      <c r="D17" s="184"/>
      <c r="E17" s="184"/>
      <c r="F17" s="10"/>
      <c r="G17" s="10"/>
      <c r="H17" s="10"/>
      <c r="I17" s="10"/>
      <c r="J17" s="10"/>
      <c r="K17" s="10"/>
      <c r="L17" s="10"/>
      <c r="N17" s="10"/>
      <c r="O17" s="10"/>
      <c r="P17" s="10"/>
      <c r="Q17" s="10"/>
      <c r="R17" s="10"/>
      <c r="S17" s="10"/>
      <c r="T17" s="185"/>
      <c r="U17" s="10"/>
      <c r="V17" s="10"/>
      <c r="W17" s="189"/>
    </row>
  </sheetData>
  <mergeCells count="18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A14:E14"/>
    <mergeCell ref="A16:E16"/>
    <mergeCell ref="J10:J11"/>
    <mergeCell ref="L10:L11"/>
    <mergeCell ref="N10:N11"/>
  </mergeCells>
  <pageMargins left="0.511811023622047" right="0.43307086614173201" top="0.90551181102362199" bottom="0.74803149606299202" header="0.31496062992126" footer="0.31496062992126"/>
  <pageSetup paperSize="9" scale="78" firstPageNumber="5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8"/>
  <sheetViews>
    <sheetView tabSelected="1" view="pageBreakPreview" topLeftCell="A7" zoomScale="79" zoomScaleNormal="80" zoomScaleSheetLayoutView="70" workbookViewId="0">
      <pane xSplit="5" topLeftCell="F1" activePane="topRight" state="frozen"/>
      <selection activeCell="D33" activeCellId="1" sqref="P16 D33"/>
      <selection pane="topRight" activeCell="L27" sqref="L27"/>
    </sheetView>
  </sheetViews>
  <sheetFormatPr defaultColWidth="9.125" defaultRowHeight="19.2"/>
  <cols>
    <col min="1" max="1" width="2.75" style="29" customWidth="1"/>
    <col min="2" max="4" width="2.625" style="29" customWidth="1"/>
    <col min="5" max="5" width="47" style="1" customWidth="1"/>
    <col min="6" max="6" width="13.75" style="1" customWidth="1"/>
    <col min="7" max="7" width="2.25" style="1" customWidth="1"/>
    <col min="8" max="8" width="13.75" style="36" customWidth="1"/>
    <col min="9" max="9" width="2.125" style="29" customWidth="1"/>
    <col min="10" max="10" width="13.75" style="29" customWidth="1"/>
    <col min="11" max="11" width="2.125" style="29" customWidth="1"/>
    <col min="12" max="12" width="13.75" style="29" customWidth="1"/>
    <col min="13" max="13" width="2.125" style="29" customWidth="1"/>
    <col min="14" max="14" width="13.75" style="29" customWidth="1"/>
    <col min="15" max="15" width="13" style="29" customWidth="1"/>
    <col min="16" max="16" width="1.75" style="29" customWidth="1"/>
    <col min="17" max="17" width="13.625" style="50" customWidth="1"/>
    <col min="18" max="18" width="10.875" style="50" customWidth="1"/>
    <col min="19" max="19" width="7.25" style="38" bestFit="1" customWidth="1"/>
    <col min="20" max="20" width="1" style="29" customWidth="1"/>
    <col min="21" max="21" width="8.625" style="29" customWidth="1"/>
    <col min="22" max="16384" width="9.125" style="29"/>
  </cols>
  <sheetData>
    <row r="1" spans="1:21" hidden="1">
      <c r="N1" s="72" t="s">
        <v>127</v>
      </c>
    </row>
    <row r="2" spans="1:21" hidden="1">
      <c r="N2" s="72" t="s">
        <v>128</v>
      </c>
    </row>
    <row r="3" spans="1:21" ht="23.1" customHeight="1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21" ht="23.1" customHeight="1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1" s="74" customFormat="1" ht="21" customHeight="1">
      <c r="A5" s="239" t="s">
        <v>185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73"/>
    </row>
    <row r="6" spans="1:21" ht="21" customHeight="1">
      <c r="H6" s="240" t="s">
        <v>186</v>
      </c>
      <c r="I6" s="241"/>
      <c r="J6" s="241"/>
      <c r="K6" s="241"/>
      <c r="L6" s="241"/>
      <c r="M6" s="241"/>
      <c r="N6" s="241"/>
    </row>
    <row r="7" spans="1:21" ht="21" customHeight="1">
      <c r="H7" s="242" t="s">
        <v>37</v>
      </c>
      <c r="I7" s="242"/>
      <c r="J7" s="242"/>
      <c r="L7" s="242" t="s">
        <v>38</v>
      </c>
      <c r="M7" s="242"/>
      <c r="N7" s="242"/>
      <c r="P7" s="38"/>
      <c r="Q7" s="38"/>
      <c r="R7" s="38"/>
      <c r="T7" s="38"/>
      <c r="U7" s="38"/>
    </row>
    <row r="8" spans="1:21" s="1" customFormat="1" ht="21" customHeight="1">
      <c r="F8" s="161" t="s">
        <v>4</v>
      </c>
      <c r="H8" s="31" t="s">
        <v>157</v>
      </c>
      <c r="I8" s="32"/>
      <c r="J8" s="31" t="s">
        <v>149</v>
      </c>
      <c r="K8" s="32"/>
      <c r="L8" s="31" t="s">
        <v>157</v>
      </c>
      <c r="M8" s="32"/>
      <c r="N8" s="31" t="s">
        <v>149</v>
      </c>
      <c r="P8" s="75"/>
      <c r="Q8" s="76"/>
      <c r="R8" s="76"/>
      <c r="S8" s="77"/>
    </row>
    <row r="9" spans="1:21" ht="21" customHeight="1">
      <c r="A9" s="29" t="s">
        <v>17</v>
      </c>
      <c r="H9" s="53"/>
      <c r="I9" s="78"/>
      <c r="J9" s="79"/>
      <c r="K9" s="78"/>
      <c r="M9" s="78"/>
      <c r="N9" s="78"/>
      <c r="P9" s="41"/>
    </row>
    <row r="10" spans="1:21" ht="21" customHeight="1">
      <c r="B10" s="74" t="s">
        <v>196</v>
      </c>
      <c r="H10" s="60">
        <f>+PL_T!G22</f>
        <v>-135894288</v>
      </c>
      <c r="I10" s="80"/>
      <c r="J10" s="81">
        <v>-97678881</v>
      </c>
      <c r="K10" s="80"/>
      <c r="L10" s="60">
        <f>+PL_T!K22</f>
        <v>-82920691</v>
      </c>
      <c r="M10" s="80"/>
      <c r="N10" s="82">
        <v>-74624482</v>
      </c>
    </row>
    <row r="11" spans="1:21" ht="21" customHeight="1">
      <c r="A11" s="29" t="s">
        <v>88</v>
      </c>
      <c r="H11" s="9"/>
      <c r="I11" s="83"/>
      <c r="J11" s="84"/>
      <c r="K11" s="83"/>
      <c r="L11" s="51"/>
      <c r="M11" s="83"/>
      <c r="N11" s="83"/>
    </row>
    <row r="12" spans="1:21" ht="21" customHeight="1">
      <c r="C12" s="29" t="s">
        <v>105</v>
      </c>
      <c r="H12" s="9">
        <v>26996439</v>
      </c>
      <c r="I12" s="83"/>
      <c r="J12" s="9">
        <v>37064643</v>
      </c>
      <c r="K12" s="83"/>
      <c r="L12" s="9">
        <f>-PL_T!K21</f>
        <v>20036130</v>
      </c>
      <c r="M12" s="9"/>
      <c r="N12" s="9">
        <v>21563956</v>
      </c>
    </row>
    <row r="13" spans="1:21" ht="21" customHeight="1">
      <c r="C13" s="29" t="s">
        <v>151</v>
      </c>
      <c r="H13" s="9">
        <v>-157728187</v>
      </c>
      <c r="I13" s="83"/>
      <c r="J13" s="9">
        <v>50433394</v>
      </c>
      <c r="K13" s="83"/>
      <c r="L13" s="9">
        <v>-99075076</v>
      </c>
      <c r="M13" s="9"/>
      <c r="N13" s="9">
        <v>63754386</v>
      </c>
    </row>
    <row r="14" spans="1:21" ht="21" customHeight="1">
      <c r="C14" s="29" t="s">
        <v>106</v>
      </c>
      <c r="H14" s="9">
        <v>80135298</v>
      </c>
      <c r="I14" s="83"/>
      <c r="J14" s="9">
        <v>47061974</v>
      </c>
      <c r="K14" s="83"/>
      <c r="L14" s="9">
        <v>53634715</v>
      </c>
      <c r="M14" s="9"/>
      <c r="N14" s="9">
        <v>36404610</v>
      </c>
    </row>
    <row r="15" spans="1:21" ht="21" customHeight="1">
      <c r="C15" s="29" t="s">
        <v>117</v>
      </c>
      <c r="H15" s="9">
        <v>-23957934</v>
      </c>
      <c r="I15" s="83"/>
      <c r="J15" s="9">
        <v>-6846981</v>
      </c>
      <c r="K15" s="83"/>
      <c r="L15" s="9">
        <v>5127216</v>
      </c>
      <c r="M15" s="9"/>
      <c r="N15" s="9">
        <v>-47296</v>
      </c>
    </row>
    <row r="16" spans="1:21" ht="21" customHeight="1">
      <c r="C16" s="29" t="s">
        <v>152</v>
      </c>
      <c r="H16" s="9">
        <v>166435936</v>
      </c>
      <c r="I16" s="83"/>
      <c r="J16" s="9">
        <v>-94566950</v>
      </c>
      <c r="K16" s="83"/>
      <c r="L16" s="9">
        <v>59216073</v>
      </c>
      <c r="M16" s="83"/>
      <c r="N16" s="9">
        <v>-83189121</v>
      </c>
    </row>
    <row r="17" spans="2:19" ht="21" customHeight="1">
      <c r="C17" s="29" t="s">
        <v>116</v>
      </c>
      <c r="H17" s="9">
        <v>-7164596</v>
      </c>
      <c r="I17" s="83"/>
      <c r="J17" s="9">
        <v>1915785</v>
      </c>
      <c r="K17" s="83"/>
      <c r="L17" s="9">
        <v>0</v>
      </c>
      <c r="M17" s="83"/>
      <c r="N17" s="9">
        <v>0</v>
      </c>
    </row>
    <row r="18" spans="2:19" ht="21" customHeight="1">
      <c r="C18" s="29" t="s">
        <v>130</v>
      </c>
      <c r="D18" s="1"/>
      <c r="E18" s="29"/>
      <c r="F18" s="1" t="s">
        <v>194</v>
      </c>
      <c r="H18" s="9">
        <v>209594976</v>
      </c>
      <c r="I18" s="83"/>
      <c r="J18" s="9">
        <v>213150643</v>
      </c>
      <c r="K18" s="83"/>
      <c r="L18" s="9">
        <v>86347294</v>
      </c>
      <c r="M18" s="83"/>
      <c r="N18" s="9">
        <v>91557409</v>
      </c>
    </row>
    <row r="19" spans="2:19" ht="21" customHeight="1">
      <c r="C19" s="29" t="s">
        <v>131</v>
      </c>
      <c r="D19" s="1"/>
      <c r="E19" s="29"/>
      <c r="F19" s="1">
        <v>9.1999999999999993</v>
      </c>
      <c r="H19" s="9">
        <v>0</v>
      </c>
      <c r="I19" s="83"/>
      <c r="J19" s="9">
        <v>9573630</v>
      </c>
      <c r="K19" s="83"/>
      <c r="L19" s="9">
        <v>107329221</v>
      </c>
      <c r="M19" s="83"/>
      <c r="N19" s="9">
        <v>63346477</v>
      </c>
    </row>
    <row r="20" spans="2:19" ht="21" customHeight="1">
      <c r="C20" s="29" t="s">
        <v>107</v>
      </c>
      <c r="D20" s="1"/>
      <c r="E20" s="29"/>
      <c r="H20" s="9">
        <v>68284444</v>
      </c>
      <c r="I20" s="83"/>
      <c r="J20" s="9">
        <v>37492197</v>
      </c>
      <c r="K20" s="85"/>
      <c r="L20" s="9">
        <v>8324758</v>
      </c>
      <c r="M20" s="85"/>
      <c r="N20" s="9">
        <v>30245916</v>
      </c>
    </row>
    <row r="21" spans="2:19" ht="21" customHeight="1">
      <c r="C21" s="29" t="s">
        <v>119</v>
      </c>
      <c r="E21" s="29"/>
      <c r="F21" s="58"/>
      <c r="G21" s="58"/>
      <c r="H21" s="9">
        <v>246520</v>
      </c>
      <c r="I21" s="83"/>
      <c r="J21" s="9">
        <v>-2446</v>
      </c>
      <c r="K21" s="83"/>
      <c r="L21" s="9">
        <v>290929</v>
      </c>
      <c r="M21" s="83"/>
      <c r="N21" s="9">
        <v>-82506</v>
      </c>
      <c r="Q21" s="29"/>
      <c r="R21" s="29"/>
      <c r="S21" s="29"/>
    </row>
    <row r="22" spans="2:19" ht="21" customHeight="1">
      <c r="C22" s="29" t="s">
        <v>132</v>
      </c>
      <c r="E22" s="29"/>
      <c r="F22" s="1">
        <v>8</v>
      </c>
      <c r="G22" s="58"/>
      <c r="H22" s="9">
        <v>-3600</v>
      </c>
      <c r="I22" s="83"/>
      <c r="J22" s="9">
        <v>-4920</v>
      </c>
      <c r="K22" s="83"/>
      <c r="L22" s="9">
        <v>0</v>
      </c>
      <c r="M22" s="83"/>
      <c r="N22" s="9">
        <v>0</v>
      </c>
      <c r="Q22" s="29"/>
      <c r="R22" s="29"/>
      <c r="S22" s="41"/>
    </row>
    <row r="23" spans="2:19" ht="21" customHeight="1">
      <c r="C23" s="29" t="s">
        <v>108</v>
      </c>
      <c r="D23" s="1"/>
      <c r="E23" s="29"/>
      <c r="F23" s="1">
        <v>6</v>
      </c>
      <c r="H23" s="9">
        <v>3206490</v>
      </c>
      <c r="I23" s="83"/>
      <c r="J23" s="9">
        <v>-910083</v>
      </c>
      <c r="K23" s="83"/>
      <c r="L23" s="9">
        <f>3049754-1</f>
        <v>3049753</v>
      </c>
      <c r="M23" s="83"/>
      <c r="N23" s="9">
        <v>147075</v>
      </c>
      <c r="Q23" s="29"/>
      <c r="R23" s="29"/>
      <c r="S23" s="29"/>
    </row>
    <row r="24" spans="2:19" ht="21" customHeight="1">
      <c r="C24" s="29" t="s">
        <v>109</v>
      </c>
      <c r="D24" s="1"/>
      <c r="E24" s="29"/>
      <c r="F24" s="1">
        <v>7</v>
      </c>
      <c r="H24" s="9">
        <f>-505471-1</f>
        <v>-505472</v>
      </c>
      <c r="I24" s="83"/>
      <c r="J24" s="9">
        <v>-7965093</v>
      </c>
      <c r="K24" s="83"/>
      <c r="L24" s="9">
        <v>0</v>
      </c>
      <c r="M24" s="83"/>
      <c r="N24" s="9">
        <v>-7284237</v>
      </c>
      <c r="Q24" s="29"/>
      <c r="R24" s="38"/>
      <c r="S24" s="36"/>
    </row>
    <row r="25" spans="2:19" ht="21" customHeight="1">
      <c r="C25" s="29" t="s">
        <v>118</v>
      </c>
      <c r="D25" s="58"/>
      <c r="E25" s="29"/>
      <c r="G25" s="58"/>
      <c r="H25" s="9"/>
      <c r="I25" s="83"/>
      <c r="K25" s="83"/>
      <c r="L25" s="9"/>
      <c r="M25" s="83"/>
      <c r="Q25" s="29"/>
      <c r="R25" s="29"/>
      <c r="S25" s="29"/>
    </row>
    <row r="26" spans="2:19" ht="21" customHeight="1">
      <c r="D26" s="117" t="s">
        <v>162</v>
      </c>
      <c r="E26" s="29"/>
      <c r="F26" s="1">
        <v>11</v>
      </c>
      <c r="G26" s="58"/>
      <c r="H26" s="9">
        <f>566192+1</f>
        <v>566193</v>
      </c>
      <c r="I26" s="83"/>
      <c r="J26" s="9">
        <v>134491</v>
      </c>
      <c r="K26" s="83"/>
      <c r="L26" s="9">
        <f>566192+1</f>
        <v>566193</v>
      </c>
      <c r="M26" s="83"/>
      <c r="N26" s="9">
        <v>137947</v>
      </c>
      <c r="Q26" s="29"/>
      <c r="R26" s="29"/>
      <c r="S26" s="29"/>
    </row>
    <row r="27" spans="2:19" ht="21" customHeight="1">
      <c r="D27" s="118" t="s">
        <v>203</v>
      </c>
      <c r="E27" s="29"/>
      <c r="F27" s="1">
        <v>13</v>
      </c>
      <c r="G27" s="58"/>
      <c r="H27" s="9">
        <v>349583</v>
      </c>
      <c r="I27" s="83"/>
      <c r="J27" s="9">
        <v>0</v>
      </c>
      <c r="K27" s="83"/>
      <c r="L27" s="9">
        <v>-492</v>
      </c>
      <c r="M27" s="83"/>
      <c r="N27" s="9">
        <v>0</v>
      </c>
      <c r="Q27" s="29"/>
      <c r="R27" s="29"/>
      <c r="S27" s="29"/>
    </row>
    <row r="28" spans="2:19" ht="21" customHeight="1">
      <c r="C28" s="29" t="s">
        <v>110</v>
      </c>
      <c r="D28" s="58"/>
      <c r="E28" s="29"/>
      <c r="F28" s="58"/>
      <c r="G28" s="58"/>
      <c r="H28" s="52">
        <v>-588043</v>
      </c>
      <c r="I28" s="83"/>
      <c r="J28" s="52">
        <v>-907478</v>
      </c>
      <c r="K28" s="83"/>
      <c r="L28" s="52">
        <v>-7856582</v>
      </c>
      <c r="M28" s="83"/>
      <c r="N28" s="52">
        <v>-8150996</v>
      </c>
      <c r="Q28" s="29"/>
      <c r="R28" s="29"/>
      <c r="S28" s="29"/>
    </row>
    <row r="29" spans="2:19" ht="21" customHeight="1">
      <c r="B29" s="29" t="s">
        <v>199</v>
      </c>
      <c r="E29" s="29"/>
      <c r="F29" s="29"/>
      <c r="G29" s="29"/>
      <c r="H29" s="9">
        <f>SUM(H10:H28)</f>
        <v>229973759</v>
      </c>
      <c r="I29" s="83"/>
      <c r="J29" s="9">
        <f>SUM(J10:J28)</f>
        <v>187943925</v>
      </c>
      <c r="K29" s="83"/>
      <c r="L29" s="9">
        <f>SUM(L10:L28)</f>
        <v>154069441</v>
      </c>
      <c r="M29" s="9"/>
      <c r="N29" s="9">
        <f>SUM(N10:N28)</f>
        <v>133779138</v>
      </c>
      <c r="O29" s="86"/>
      <c r="P29" s="87"/>
      <c r="Q29" s="29"/>
      <c r="R29" s="29"/>
      <c r="S29" s="29"/>
    </row>
    <row r="30" spans="2:19" ht="21" customHeight="1">
      <c r="C30" s="29" t="s">
        <v>178</v>
      </c>
      <c r="E30" s="29"/>
      <c r="F30" s="29"/>
      <c r="G30" s="29"/>
      <c r="H30" s="9">
        <v>0</v>
      </c>
      <c r="I30" s="83"/>
      <c r="J30" s="9">
        <v>0</v>
      </c>
      <c r="K30" s="83"/>
      <c r="L30" s="9">
        <v>0</v>
      </c>
      <c r="M30" s="9"/>
      <c r="N30" s="9">
        <v>0</v>
      </c>
      <c r="O30" s="86"/>
      <c r="P30" s="87"/>
      <c r="Q30" s="29"/>
      <c r="R30" s="29"/>
      <c r="S30" s="29"/>
    </row>
    <row r="31" spans="2:19" ht="21" customHeight="1">
      <c r="C31" s="29" t="s">
        <v>14</v>
      </c>
      <c r="E31" s="29"/>
      <c r="F31" s="29"/>
      <c r="G31" s="29"/>
      <c r="H31" s="9">
        <v>-7038721</v>
      </c>
      <c r="I31" s="83"/>
      <c r="J31" s="9">
        <v>0</v>
      </c>
      <c r="K31" s="83"/>
      <c r="L31" s="9">
        <v>0</v>
      </c>
      <c r="M31" s="9"/>
      <c r="N31" s="9">
        <v>0</v>
      </c>
      <c r="O31" s="86"/>
      <c r="P31" s="87"/>
      <c r="Q31" s="29"/>
      <c r="R31" s="29"/>
      <c r="S31" s="29"/>
    </row>
    <row r="32" spans="2:19" ht="21" customHeight="1">
      <c r="C32" s="29" t="s">
        <v>133</v>
      </c>
      <c r="E32" s="29"/>
      <c r="F32" s="29"/>
      <c r="G32" s="29"/>
      <c r="H32" s="9">
        <v>588043</v>
      </c>
      <c r="I32" s="83"/>
      <c r="J32" s="9">
        <v>907478</v>
      </c>
      <c r="K32" s="83"/>
      <c r="L32" s="9">
        <v>7333682</v>
      </c>
      <c r="M32" s="9"/>
      <c r="N32" s="9">
        <v>8782896</v>
      </c>
      <c r="O32" s="86"/>
      <c r="P32" s="87"/>
      <c r="Q32" s="29"/>
      <c r="R32" s="29"/>
      <c r="S32" s="29"/>
    </row>
    <row r="33" spans="1:19" ht="21" customHeight="1">
      <c r="C33" s="29" t="s">
        <v>90</v>
      </c>
      <c r="D33" s="58"/>
      <c r="E33" s="29"/>
      <c r="F33" s="58"/>
      <c r="G33" s="58"/>
      <c r="H33" s="9">
        <v>-1915019</v>
      </c>
      <c r="I33" s="83"/>
      <c r="J33" s="9">
        <v>10367310</v>
      </c>
      <c r="K33" s="83"/>
      <c r="L33" s="9">
        <v>-840852</v>
      </c>
      <c r="M33" s="83"/>
      <c r="N33" s="9">
        <v>-1577467</v>
      </c>
      <c r="Q33" s="29"/>
      <c r="R33" s="29"/>
      <c r="S33" s="29"/>
    </row>
    <row r="34" spans="1:19" ht="21" customHeight="1">
      <c r="C34" s="29" t="s">
        <v>111</v>
      </c>
      <c r="H34" s="9"/>
      <c r="I34" s="83"/>
      <c r="J34" s="9"/>
      <c r="K34" s="83"/>
      <c r="L34" s="9"/>
      <c r="M34" s="83"/>
      <c r="N34" s="9"/>
      <c r="Q34" s="29"/>
      <c r="R34" s="29"/>
      <c r="S34" s="29"/>
    </row>
    <row r="35" spans="1:19" ht="21" customHeight="1">
      <c r="D35" s="29" t="s">
        <v>112</v>
      </c>
      <c r="F35" s="1">
        <v>21</v>
      </c>
      <c r="H35" s="52">
        <v>-23610791</v>
      </c>
      <c r="I35" s="83"/>
      <c r="J35" s="52">
        <v>-10550045</v>
      </c>
      <c r="K35" s="83"/>
      <c r="L35" s="52">
        <v>-19471939</v>
      </c>
      <c r="M35" s="83"/>
      <c r="N35" s="52">
        <v>-9069185</v>
      </c>
      <c r="Q35" s="29"/>
      <c r="R35" s="29"/>
      <c r="S35" s="29"/>
    </row>
    <row r="36" spans="1:19" ht="21" customHeight="1">
      <c r="A36" s="66" t="s">
        <v>89</v>
      </c>
      <c r="E36" s="162"/>
      <c r="F36" s="162"/>
      <c r="G36" s="162"/>
      <c r="H36" s="52">
        <f>SUM(H29:H35)</f>
        <v>197997271</v>
      </c>
      <c r="I36" s="83"/>
      <c r="J36" s="52">
        <f>SUM(J29:J35)</f>
        <v>188668668</v>
      </c>
      <c r="K36" s="83"/>
      <c r="L36" s="52">
        <f>SUM(L29:L35)</f>
        <v>141090332</v>
      </c>
      <c r="M36" s="83"/>
      <c r="N36" s="52">
        <f>SUM(N29:N35)</f>
        <v>131915382</v>
      </c>
      <c r="Q36" s="29"/>
      <c r="R36" s="29"/>
      <c r="S36" s="29"/>
    </row>
    <row r="37" spans="1:19" ht="21" customHeight="1">
      <c r="E37" s="162"/>
      <c r="F37" s="162"/>
      <c r="G37" s="162"/>
      <c r="H37" s="9"/>
      <c r="I37" s="83"/>
      <c r="J37" s="9"/>
      <c r="K37" s="83"/>
      <c r="L37" s="9"/>
      <c r="M37" s="83"/>
      <c r="N37" s="9"/>
    </row>
    <row r="38" spans="1:19" ht="21" customHeight="1">
      <c r="A38" s="29" t="s">
        <v>19</v>
      </c>
      <c r="H38" s="53" t="s">
        <v>2</v>
      </c>
      <c r="I38" s="53"/>
      <c r="J38" s="53"/>
      <c r="K38" s="53"/>
      <c r="L38" s="53"/>
      <c r="M38" s="53"/>
      <c r="N38" s="88"/>
    </row>
    <row r="39" spans="1:19" ht="21" customHeight="1">
      <c r="B39" s="29" t="s">
        <v>171</v>
      </c>
      <c r="H39" s="53">
        <v>0</v>
      </c>
      <c r="I39" s="53"/>
      <c r="J39" s="53">
        <v>0</v>
      </c>
      <c r="K39" s="53"/>
      <c r="L39" s="9">
        <v>-29000000</v>
      </c>
      <c r="M39" s="53"/>
      <c r="N39" s="9">
        <v>0</v>
      </c>
    </row>
    <row r="40" spans="1:19" ht="21" customHeight="1">
      <c r="B40" s="29" t="s">
        <v>139</v>
      </c>
      <c r="C40" s="47"/>
      <c r="D40" s="47"/>
      <c r="E40" s="47"/>
      <c r="F40" s="163">
        <v>8</v>
      </c>
      <c r="G40" s="47"/>
      <c r="H40" s="53">
        <v>-2164929</v>
      </c>
      <c r="I40" s="48"/>
      <c r="J40" s="48">
        <v>-1706472</v>
      </c>
      <c r="K40" s="48"/>
      <c r="L40" s="9">
        <v>0</v>
      </c>
      <c r="M40" s="48"/>
      <c r="N40" s="9">
        <v>0</v>
      </c>
    </row>
    <row r="41" spans="1:19" ht="21" customHeight="1">
      <c r="B41" s="162" t="s">
        <v>176</v>
      </c>
      <c r="F41" s="1">
        <v>11</v>
      </c>
      <c r="H41" s="9">
        <v>1280895</v>
      </c>
      <c r="I41" s="9"/>
      <c r="J41" s="9">
        <v>6031142</v>
      </c>
      <c r="K41" s="9"/>
      <c r="L41" s="9">
        <v>1280895</v>
      </c>
      <c r="M41" s="9"/>
      <c r="N41" s="9">
        <v>6027684</v>
      </c>
    </row>
    <row r="42" spans="1:19" ht="21" customHeight="1">
      <c r="B42" s="162" t="s">
        <v>177</v>
      </c>
      <c r="C42" s="47"/>
      <c r="D42" s="47"/>
      <c r="E42" s="47"/>
      <c r="F42" s="1">
        <v>11</v>
      </c>
      <c r="H42" s="9">
        <v>-69536426</v>
      </c>
      <c r="I42" s="9"/>
      <c r="J42" s="9">
        <v>-32411087</v>
      </c>
      <c r="K42" s="9"/>
      <c r="L42" s="9">
        <v>-3083683</v>
      </c>
      <c r="M42" s="9"/>
      <c r="N42" s="9">
        <v>-14650483</v>
      </c>
    </row>
    <row r="43" spans="1:19" ht="21" customHeight="1">
      <c r="B43" s="162" t="s">
        <v>159</v>
      </c>
      <c r="C43" s="47"/>
      <c r="D43" s="47"/>
      <c r="E43" s="47"/>
      <c r="F43" s="1">
        <v>13</v>
      </c>
      <c r="H43" s="9">
        <v>134508</v>
      </c>
      <c r="I43" s="9"/>
      <c r="J43" s="9">
        <v>0</v>
      </c>
      <c r="K43" s="9"/>
      <c r="L43" s="9">
        <v>135000</v>
      </c>
      <c r="M43" s="9"/>
      <c r="N43" s="9">
        <v>0</v>
      </c>
    </row>
    <row r="44" spans="1:19" ht="21" customHeight="1">
      <c r="B44" s="162" t="s">
        <v>134</v>
      </c>
      <c r="C44" s="47"/>
      <c r="D44" s="47"/>
      <c r="E44" s="47"/>
      <c r="F44" s="1">
        <v>13</v>
      </c>
      <c r="H44" s="9">
        <v>-1215000</v>
      </c>
      <c r="I44" s="9"/>
      <c r="J44" s="9">
        <v>-1108000</v>
      </c>
      <c r="K44" s="9"/>
      <c r="L44" s="9">
        <v>-1080000</v>
      </c>
      <c r="M44" s="9"/>
      <c r="N44" s="48">
        <v>-1108000</v>
      </c>
    </row>
    <row r="45" spans="1:19" ht="21" customHeight="1">
      <c r="B45" s="162" t="s">
        <v>202</v>
      </c>
      <c r="C45" s="47"/>
      <c r="D45" s="47"/>
      <c r="E45" s="47"/>
      <c r="H45" s="9">
        <v>-1890782</v>
      </c>
      <c r="I45" s="9"/>
      <c r="J45" s="9">
        <v>0</v>
      </c>
      <c r="K45" s="9"/>
      <c r="L45" s="9">
        <v>0</v>
      </c>
      <c r="M45" s="9"/>
      <c r="N45" s="48">
        <v>0</v>
      </c>
    </row>
    <row r="46" spans="1:19" ht="21" customHeight="1">
      <c r="B46" s="162" t="s">
        <v>79</v>
      </c>
      <c r="C46" s="47"/>
      <c r="D46" s="47"/>
      <c r="E46" s="47"/>
      <c r="F46" s="1">
        <v>9.1999999999999993</v>
      </c>
      <c r="G46" s="47"/>
      <c r="H46" s="9">
        <v>0</v>
      </c>
      <c r="I46" s="48"/>
      <c r="J46" s="49">
        <v>0</v>
      </c>
      <c r="K46" s="48"/>
      <c r="L46" s="9">
        <v>522900</v>
      </c>
      <c r="M46" s="48"/>
      <c r="N46" s="48">
        <v>522900</v>
      </c>
    </row>
    <row r="47" spans="1:19" ht="21" customHeight="1">
      <c r="B47" s="162" t="s">
        <v>210</v>
      </c>
      <c r="C47" s="47"/>
      <c r="D47" s="47"/>
      <c r="E47" s="47"/>
      <c r="G47" s="47"/>
      <c r="H47" s="9">
        <v>-2406242</v>
      </c>
      <c r="I47" s="48"/>
      <c r="J47" s="49">
        <v>0</v>
      </c>
      <c r="K47" s="48"/>
      <c r="L47" s="9">
        <v>0</v>
      </c>
      <c r="M47" s="48"/>
      <c r="N47" s="48">
        <v>1232011</v>
      </c>
    </row>
    <row r="48" spans="1:19" ht="21" customHeight="1">
      <c r="B48" s="206" t="s">
        <v>140</v>
      </c>
      <c r="F48" s="1" t="s">
        <v>213</v>
      </c>
      <c r="H48" s="9">
        <v>0</v>
      </c>
      <c r="I48" s="9"/>
      <c r="J48" s="38">
        <v>0</v>
      </c>
      <c r="K48" s="9"/>
      <c r="L48" s="9">
        <v>-5000000</v>
      </c>
      <c r="M48" s="9"/>
      <c r="N48" s="48">
        <v>-5000000</v>
      </c>
    </row>
    <row r="49" spans="1:24" ht="21" customHeight="1">
      <c r="B49" s="206" t="s">
        <v>153</v>
      </c>
      <c r="C49" s="47"/>
      <c r="D49" s="47"/>
      <c r="E49" s="47"/>
      <c r="F49" s="47"/>
      <c r="G49" s="47"/>
      <c r="H49" s="9"/>
      <c r="I49" s="48"/>
      <c r="J49" s="49"/>
      <c r="K49" s="48"/>
      <c r="L49" s="9"/>
      <c r="M49" s="48"/>
      <c r="N49" s="48"/>
      <c r="O49" s="9"/>
    </row>
    <row r="50" spans="1:24" ht="21" customHeight="1">
      <c r="B50" s="206"/>
      <c r="C50" s="47" t="s">
        <v>154</v>
      </c>
      <c r="D50" s="47"/>
      <c r="E50" s="47"/>
      <c r="F50" s="1" t="s">
        <v>213</v>
      </c>
      <c r="G50" s="47"/>
      <c r="H50" s="9">
        <v>0</v>
      </c>
      <c r="I50" s="48"/>
      <c r="J50" s="49">
        <v>0</v>
      </c>
      <c r="K50" s="48"/>
      <c r="L50" s="9">
        <v>20000000</v>
      </c>
      <c r="M50" s="48"/>
      <c r="N50" s="48">
        <v>2000000</v>
      </c>
      <c r="O50" s="9"/>
    </row>
    <row r="51" spans="1:24" ht="21" customHeight="1">
      <c r="A51" s="66" t="s">
        <v>91</v>
      </c>
      <c r="H51" s="54">
        <f>SUM(H39:H50)</f>
        <v>-75797976</v>
      </c>
      <c r="I51" s="89"/>
      <c r="J51" s="54">
        <f>SUM(J39:J50)</f>
        <v>-29194417</v>
      </c>
      <c r="K51" s="89"/>
      <c r="L51" s="54">
        <f>SUM(L39:L50)</f>
        <v>-16224888</v>
      </c>
      <c r="M51" s="89"/>
      <c r="N51" s="54">
        <f>SUM(N39:N50)</f>
        <v>-10975888</v>
      </c>
    </row>
    <row r="52" spans="1:24" hidden="1">
      <c r="N52" s="72" t="s">
        <v>127</v>
      </c>
    </row>
    <row r="53" spans="1:24" hidden="1">
      <c r="N53" s="72" t="s">
        <v>128</v>
      </c>
    </row>
    <row r="54" spans="1:24" ht="21" customHeight="1">
      <c r="A54" s="238" t="str">
        <f>A3</f>
        <v>บริษัท สหโมเสคอุตสาหกรรม จำกัด (มหาชน) และบริษัทย่อย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</row>
    <row r="55" spans="1:24" ht="21" customHeight="1">
      <c r="A55" s="213" t="s">
        <v>35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</row>
    <row r="56" spans="1:24" s="74" customFormat="1" ht="21" customHeight="1">
      <c r="A56" s="244" t="str">
        <f>+A5</f>
        <v>สำหรับปีสิ้นสุดวันที่ 31 ธันวาคม 2563</v>
      </c>
      <c r="B56" s="244"/>
      <c r="C56" s="244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73"/>
    </row>
    <row r="57" spans="1:24" ht="21" customHeight="1">
      <c r="H57" s="241" t="str">
        <f>+H6</f>
        <v>(หน่วย : บาท)</v>
      </c>
      <c r="I57" s="241"/>
      <c r="J57" s="241"/>
      <c r="K57" s="241"/>
      <c r="L57" s="241"/>
      <c r="M57" s="241"/>
      <c r="N57" s="241"/>
      <c r="P57" s="38"/>
      <c r="Q57" s="38"/>
      <c r="R57" s="38"/>
      <c r="T57" s="38"/>
      <c r="U57" s="38"/>
    </row>
    <row r="58" spans="1:24" s="1" customFormat="1" ht="21" customHeight="1">
      <c r="A58" s="29"/>
      <c r="B58" s="29"/>
      <c r="C58" s="29"/>
      <c r="D58" s="29"/>
      <c r="H58" s="242" t="s">
        <v>37</v>
      </c>
      <c r="I58" s="242"/>
      <c r="J58" s="242"/>
      <c r="K58" s="29"/>
      <c r="L58" s="242" t="s">
        <v>38</v>
      </c>
      <c r="M58" s="242"/>
      <c r="N58" s="242"/>
      <c r="P58" s="75"/>
      <c r="Q58" s="76"/>
      <c r="R58" s="76"/>
      <c r="S58" s="77"/>
      <c r="X58" s="1" t="s">
        <v>2</v>
      </c>
    </row>
    <row r="59" spans="1:24" s="1" customFormat="1" ht="21" customHeight="1">
      <c r="F59" s="161" t="s">
        <v>4</v>
      </c>
      <c r="H59" s="31" t="str">
        <f>H8</f>
        <v>2563</v>
      </c>
      <c r="I59" s="32"/>
      <c r="J59" s="31" t="str">
        <f>J8</f>
        <v>2562</v>
      </c>
      <c r="K59" s="32"/>
      <c r="L59" s="31" t="str">
        <f>L8</f>
        <v>2563</v>
      </c>
      <c r="M59" s="32"/>
      <c r="N59" s="31" t="str">
        <f>N8</f>
        <v>2562</v>
      </c>
      <c r="P59" s="75"/>
      <c r="Q59" s="76"/>
      <c r="R59" s="76"/>
      <c r="S59" s="77"/>
    </row>
    <row r="60" spans="1:24" ht="21" customHeight="1">
      <c r="A60" s="29" t="s">
        <v>20</v>
      </c>
      <c r="H60" s="49"/>
      <c r="I60" s="9"/>
      <c r="J60" s="9"/>
      <c r="K60" s="9"/>
      <c r="L60" s="9"/>
      <c r="M60" s="9"/>
      <c r="N60" s="85" t="s">
        <v>2</v>
      </c>
    </row>
    <row r="61" spans="1:24" ht="21" customHeight="1">
      <c r="B61" s="29" t="s">
        <v>166</v>
      </c>
      <c r="H61" s="49">
        <v>0</v>
      </c>
      <c r="I61" s="9"/>
      <c r="J61" s="9">
        <v>312162949</v>
      </c>
      <c r="K61" s="9"/>
      <c r="L61" s="9">
        <v>0</v>
      </c>
      <c r="M61" s="9"/>
      <c r="N61" s="9">
        <v>312162949</v>
      </c>
    </row>
    <row r="62" spans="1:24" ht="21" customHeight="1">
      <c r="B62" s="29" t="s">
        <v>181</v>
      </c>
      <c r="H62" s="49">
        <v>-29477895</v>
      </c>
      <c r="I62" s="9"/>
      <c r="J62" s="49">
        <v>-67330818</v>
      </c>
      <c r="K62" s="9"/>
      <c r="L62" s="9">
        <v>-30205537</v>
      </c>
      <c r="M62" s="9"/>
      <c r="N62" s="9">
        <v>-50213838</v>
      </c>
    </row>
    <row r="63" spans="1:24" ht="22.5" customHeight="1">
      <c r="B63" s="29" t="s">
        <v>168</v>
      </c>
      <c r="H63" s="29"/>
    </row>
    <row r="64" spans="1:24" ht="21" customHeight="1">
      <c r="C64" s="29" t="s">
        <v>169</v>
      </c>
      <c r="F64" s="1">
        <v>19</v>
      </c>
      <c r="H64" s="49">
        <v>-1192041</v>
      </c>
      <c r="I64" s="9"/>
      <c r="J64" s="49">
        <v>0</v>
      </c>
      <c r="K64" s="9"/>
      <c r="L64" s="49">
        <v>0</v>
      </c>
      <c r="M64" s="9"/>
      <c r="N64" s="9">
        <v>0</v>
      </c>
    </row>
    <row r="65" spans="1:22" ht="21" customHeight="1">
      <c r="B65" s="29" t="s">
        <v>167</v>
      </c>
      <c r="F65" s="1">
        <v>20</v>
      </c>
      <c r="H65" s="49">
        <v>-15447749</v>
      </c>
      <c r="I65" s="9"/>
      <c r="J65" s="49">
        <v>0</v>
      </c>
      <c r="K65" s="9"/>
      <c r="L65" s="49">
        <v>-14730000</v>
      </c>
      <c r="M65" s="9"/>
      <c r="N65" s="9">
        <v>0</v>
      </c>
    </row>
    <row r="66" spans="1:22" ht="21" customHeight="1">
      <c r="B66" s="204" t="s">
        <v>214</v>
      </c>
      <c r="C66" s="47"/>
      <c r="D66" s="47"/>
      <c r="E66" s="47"/>
      <c r="F66" s="1" t="s">
        <v>207</v>
      </c>
      <c r="G66" s="47"/>
      <c r="H66" s="9">
        <v>2000000</v>
      </c>
      <c r="I66" s="48"/>
      <c r="J66" s="49">
        <v>0</v>
      </c>
      <c r="K66" s="48"/>
      <c r="L66" s="9">
        <v>0</v>
      </c>
      <c r="M66" s="48"/>
      <c r="N66" s="48">
        <v>0</v>
      </c>
      <c r="O66" s="9"/>
    </row>
    <row r="67" spans="1:22" ht="21" customHeight="1">
      <c r="B67" s="206" t="s">
        <v>215</v>
      </c>
      <c r="F67" s="1" t="s">
        <v>207</v>
      </c>
      <c r="H67" s="9">
        <v>-2700000</v>
      </c>
      <c r="I67" s="9"/>
      <c r="J67" s="38">
        <v>0</v>
      </c>
      <c r="K67" s="9"/>
      <c r="L67" s="9">
        <v>0</v>
      </c>
      <c r="M67" s="9"/>
      <c r="N67" s="48">
        <v>0</v>
      </c>
    </row>
    <row r="68" spans="1:22" ht="21" customHeight="1">
      <c r="B68" s="29" t="s">
        <v>193</v>
      </c>
      <c r="H68" s="49">
        <v>0</v>
      </c>
      <c r="I68" s="9"/>
      <c r="J68" s="49">
        <v>-347500000</v>
      </c>
      <c r="K68" s="9"/>
      <c r="L68" s="49">
        <v>0</v>
      </c>
      <c r="M68" s="9"/>
      <c r="N68" s="9">
        <v>-347500000</v>
      </c>
    </row>
    <row r="69" spans="1:22" ht="21" customHeight="1">
      <c r="B69" s="29" t="s">
        <v>92</v>
      </c>
      <c r="F69" s="1">
        <v>22</v>
      </c>
      <c r="H69" s="49">
        <v>-19580121</v>
      </c>
      <c r="I69" s="9"/>
      <c r="J69" s="49">
        <v>-3195207</v>
      </c>
      <c r="K69" s="9"/>
      <c r="L69" s="49">
        <v>-15014135</v>
      </c>
      <c r="M69" s="9"/>
      <c r="N69" s="9">
        <v>-2358540</v>
      </c>
      <c r="O69" s="53"/>
    </row>
    <row r="70" spans="1:22" ht="21" customHeight="1">
      <c r="B70" s="29" t="s">
        <v>135</v>
      </c>
      <c r="H70" s="49">
        <v>-1577100</v>
      </c>
      <c r="I70" s="9"/>
      <c r="J70" s="49">
        <v>-1577100</v>
      </c>
      <c r="K70" s="9"/>
      <c r="L70" s="49">
        <v>0</v>
      </c>
      <c r="M70" s="9"/>
      <c r="N70" s="9">
        <v>0</v>
      </c>
      <c r="O70" s="53"/>
    </row>
    <row r="71" spans="1:22" ht="21" customHeight="1">
      <c r="B71" s="29" t="s">
        <v>14</v>
      </c>
      <c r="H71" s="49">
        <v>-13913484</v>
      </c>
      <c r="I71" s="9"/>
      <c r="J71" s="49">
        <v>-41272670</v>
      </c>
      <c r="K71" s="9"/>
      <c r="L71" s="49">
        <v>-20036130</v>
      </c>
      <c r="M71" s="9"/>
      <c r="N71" s="85">
        <v>-25771983</v>
      </c>
    </row>
    <row r="72" spans="1:22" ht="21" hidden="1" customHeight="1">
      <c r="B72" s="162" t="s">
        <v>142</v>
      </c>
      <c r="H72" s="29"/>
      <c r="I72" s="9"/>
      <c r="J72" s="49"/>
      <c r="K72" s="9"/>
      <c r="L72" s="49"/>
      <c r="M72" s="9"/>
      <c r="N72" s="85"/>
      <c r="O72" s="49" t="s">
        <v>150</v>
      </c>
    </row>
    <row r="73" spans="1:22" ht="21" customHeight="1">
      <c r="A73" s="66" t="s">
        <v>93</v>
      </c>
      <c r="H73" s="55">
        <f>SUM(H61:H72)</f>
        <v>-81888390</v>
      </c>
      <c r="I73" s="9"/>
      <c r="J73" s="55">
        <f>SUM(J61:J72)</f>
        <v>-148712846</v>
      </c>
      <c r="K73" s="9"/>
      <c r="L73" s="55">
        <f>SUM(L61:L72)</f>
        <v>-79985802</v>
      </c>
      <c r="M73" s="9"/>
      <c r="N73" s="55">
        <f>SUM(N61:N72)</f>
        <v>-113681412</v>
      </c>
      <c r="R73" s="90"/>
    </row>
    <row r="74" spans="1:22" ht="21" customHeight="1">
      <c r="H74" s="56"/>
      <c r="I74" s="9"/>
      <c r="J74" s="56"/>
      <c r="K74" s="9"/>
      <c r="L74" s="56"/>
      <c r="M74" s="9"/>
      <c r="N74" s="56"/>
      <c r="R74" s="90"/>
    </row>
    <row r="75" spans="1:22" ht="21" customHeight="1">
      <c r="A75" s="29" t="s">
        <v>71</v>
      </c>
      <c r="H75" s="63">
        <f>+H73+H51+H36</f>
        <v>40310905</v>
      </c>
      <c r="I75" s="91"/>
      <c r="J75" s="49">
        <f>+J73+J51+J36</f>
        <v>10761405</v>
      </c>
      <c r="K75" s="91"/>
      <c r="L75" s="63">
        <f>+L73+L51+L36</f>
        <v>44879642</v>
      </c>
      <c r="M75" s="91"/>
      <c r="N75" s="49">
        <f>+N73+N51+N36</f>
        <v>7258082</v>
      </c>
      <c r="O75" s="8"/>
      <c r="P75" s="38"/>
      <c r="R75" s="38"/>
      <c r="U75" s="41"/>
      <c r="V75" s="41"/>
    </row>
    <row r="76" spans="1:22" ht="21" customHeight="1">
      <c r="A76" s="29" t="s">
        <v>198</v>
      </c>
      <c r="E76" s="29"/>
      <c r="F76" s="29"/>
      <c r="G76" s="29"/>
      <c r="H76" s="64">
        <f>BS_T!I13</f>
        <v>49804251</v>
      </c>
      <c r="I76" s="91"/>
      <c r="J76" s="9">
        <v>39042846</v>
      </c>
      <c r="K76" s="91"/>
      <c r="L76" s="64">
        <f>BS_T!M13</f>
        <v>20558873</v>
      </c>
      <c r="M76" s="91"/>
      <c r="N76" s="9">
        <v>13300791</v>
      </c>
      <c r="Q76" s="38"/>
      <c r="S76" s="92"/>
    </row>
    <row r="77" spans="1:22" ht="21" customHeight="1" thickBot="1">
      <c r="A77" s="29" t="s">
        <v>197</v>
      </c>
      <c r="E77" s="29"/>
      <c r="F77" s="29"/>
      <c r="G77" s="29"/>
      <c r="H77" s="57">
        <f>SUM(H75:H76)</f>
        <v>90115156</v>
      </c>
      <c r="I77" s="91"/>
      <c r="J77" s="57">
        <f>SUM(J75:J76)</f>
        <v>49804251</v>
      </c>
      <c r="K77" s="91"/>
      <c r="L77" s="57">
        <f>SUM(L75:L76)</f>
        <v>65438515</v>
      </c>
      <c r="M77" s="91"/>
      <c r="N77" s="57">
        <f>SUM(N75:N76)</f>
        <v>20558873</v>
      </c>
      <c r="Q77" s="38"/>
      <c r="S77" s="29"/>
    </row>
    <row r="78" spans="1:22" s="93" customFormat="1" ht="21" customHeight="1" thickTop="1">
      <c r="A78" s="29"/>
      <c r="B78" s="29"/>
      <c r="C78" s="29"/>
      <c r="D78" s="29"/>
      <c r="E78" s="29"/>
      <c r="F78" s="29"/>
      <c r="G78" s="29"/>
      <c r="H78" s="8"/>
      <c r="I78" s="8"/>
      <c r="J78" s="8" t="s">
        <v>2</v>
      </c>
      <c r="K78" s="8"/>
      <c r="L78" s="8"/>
      <c r="M78" s="8"/>
      <c r="N78" s="8"/>
      <c r="P78" s="29"/>
      <c r="Q78" s="38"/>
      <c r="R78" s="94"/>
    </row>
    <row r="79" spans="1:22" ht="21" customHeight="1">
      <c r="A79" s="29" t="s">
        <v>36</v>
      </c>
      <c r="H79" s="53"/>
      <c r="I79" s="53"/>
      <c r="J79" s="53"/>
      <c r="K79" s="53"/>
      <c r="L79" s="53"/>
      <c r="M79" s="53"/>
      <c r="N79" s="53"/>
      <c r="S79" s="29"/>
    </row>
    <row r="80" spans="1:22" ht="21" customHeight="1">
      <c r="B80" s="111" t="s">
        <v>64</v>
      </c>
      <c r="C80" s="243" t="s">
        <v>70</v>
      </c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S80" s="29"/>
    </row>
    <row r="81" spans="1:19" ht="21" customHeight="1">
      <c r="A81" s="93"/>
      <c r="B81" s="112"/>
      <c r="C81" s="29" t="s">
        <v>69</v>
      </c>
      <c r="H81" s="53"/>
      <c r="I81" s="110"/>
      <c r="J81" s="50"/>
      <c r="K81" s="110"/>
      <c r="L81" s="110" t="s">
        <v>2</v>
      </c>
      <c r="M81" s="110"/>
      <c r="N81" s="110"/>
      <c r="S81" s="29"/>
    </row>
    <row r="82" spans="1:19" ht="21" customHeight="1">
      <c r="A82" s="93"/>
      <c r="B82" s="119" t="s">
        <v>163</v>
      </c>
      <c r="C82" s="29" t="s">
        <v>200</v>
      </c>
      <c r="H82" s="53"/>
      <c r="I82" s="110"/>
      <c r="J82" s="50"/>
      <c r="K82" s="110"/>
      <c r="L82" s="110"/>
      <c r="M82" s="110"/>
      <c r="N82" s="110"/>
      <c r="S82" s="29"/>
    </row>
    <row r="83" spans="1:19" ht="21" customHeight="1">
      <c r="A83" s="93"/>
      <c r="B83" s="119" t="s">
        <v>165</v>
      </c>
      <c r="C83" s="29" t="s">
        <v>182</v>
      </c>
      <c r="H83" s="53"/>
      <c r="I83" s="110"/>
      <c r="J83" s="50"/>
      <c r="K83" s="110"/>
      <c r="L83" s="110"/>
      <c r="M83" s="110"/>
      <c r="N83" s="110"/>
      <c r="S83" s="29"/>
    </row>
    <row r="84" spans="1:19" ht="21" customHeight="1">
      <c r="A84" s="93"/>
      <c r="B84" s="140"/>
      <c r="C84" s="29" t="s">
        <v>211</v>
      </c>
      <c r="H84" s="53"/>
      <c r="I84" s="110"/>
      <c r="J84" s="50"/>
      <c r="K84" s="110"/>
      <c r="L84" s="110"/>
      <c r="M84" s="110"/>
      <c r="N84" s="110"/>
      <c r="S84" s="29"/>
    </row>
    <row r="85" spans="1:19" ht="21" customHeight="1">
      <c r="A85" s="93"/>
      <c r="B85" s="119" t="s">
        <v>170</v>
      </c>
      <c r="C85" s="29" t="s">
        <v>164</v>
      </c>
      <c r="H85" s="53"/>
      <c r="I85" s="110"/>
      <c r="J85" s="50"/>
      <c r="K85" s="110"/>
      <c r="L85" s="110"/>
      <c r="M85" s="110"/>
      <c r="N85" s="110"/>
      <c r="S85" s="29"/>
    </row>
    <row r="86" spans="1:19">
      <c r="E86" s="29"/>
      <c r="F86" s="29"/>
      <c r="G86" s="29"/>
      <c r="H86" s="53">
        <f>+H77-BS_T!G13</f>
        <v>0</v>
      </c>
      <c r="I86" s="53"/>
      <c r="J86" s="53">
        <f>J77-BS_T!I13</f>
        <v>0</v>
      </c>
      <c r="K86" s="53"/>
      <c r="L86" s="53">
        <f>+L77-BS_T!K13</f>
        <v>0</v>
      </c>
      <c r="M86" s="53"/>
      <c r="N86" s="53">
        <f>N77-BS_T!M13</f>
        <v>0</v>
      </c>
      <c r="S86" s="29"/>
    </row>
    <row r="88" spans="1:19">
      <c r="S88" s="29"/>
    </row>
  </sheetData>
  <mergeCells count="13">
    <mergeCell ref="C80:N80"/>
    <mergeCell ref="A54:N54"/>
    <mergeCell ref="A55:N55"/>
    <mergeCell ref="A56:N56"/>
    <mergeCell ref="H57:N57"/>
    <mergeCell ref="H58:J58"/>
    <mergeCell ref="L58:N58"/>
    <mergeCell ref="A3:N3"/>
    <mergeCell ref="A4:N4"/>
    <mergeCell ref="A5:N5"/>
    <mergeCell ref="H6:N6"/>
    <mergeCell ref="H7:J7"/>
    <mergeCell ref="L7:N7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D</cp:lastModifiedBy>
  <cp:lastPrinted>2021-01-28T03:02:00Z</cp:lastPrinted>
  <dcterms:created xsi:type="dcterms:W3CDTF">2002-01-18T02:42:11Z</dcterms:created>
  <dcterms:modified xsi:type="dcterms:W3CDTF">2021-02-18T01:29:37Z</dcterms:modified>
</cp:coreProperties>
</file>