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Dhipaya Insurance Public Company Limited\Dhipaya Insurance_Dec2020 (VIV)+News\"/>
    </mc:Choice>
  </mc:AlternateContent>
  <xr:revisionPtr revIDLastSave="0" documentId="13_ncr:1_{886A9824-3268-46E7-AE30-3D21DB036C79}" xr6:coauthVersionLast="45" xr6:coauthVersionMax="45" xr10:uidLastSave="{00000000-0000-0000-0000-000000000000}"/>
  <bookViews>
    <workbookView xWindow="-120" yWindow="-120" windowWidth="21840" windowHeight="13140" tabRatio="371" activeTab="3" xr2:uid="{00000000-000D-0000-FFFF-FFFF00000000}"/>
  </bookViews>
  <sheets>
    <sheet name="BS 9-11" sheetId="7" r:id="rId1"/>
    <sheet name="PL 12-13" sheetId="8" r:id="rId2"/>
    <sheet name="EQ 14-15" sheetId="9" r:id="rId3"/>
    <sheet name="CF 16-17" sheetId="10" r:id="rId4"/>
  </sheets>
  <definedNames>
    <definedName name="_xlnm._FilterDatabase" localSheetId="0" hidden="1">'BS 9-11'!$A$1:$J$116</definedName>
    <definedName name="_xlnm._FilterDatabase" localSheetId="1" hidden="1">'PL 12-13'!$A$4:$J$79</definedName>
    <definedName name="_xlnm.Print_Area" localSheetId="3">'CF 16-17'!$A$1:$H$77</definedName>
    <definedName name="_xlnm.Print_Area" localSheetId="2">'EQ 14-15'!$A$1:$T$64</definedName>
    <definedName name="_xlnm.Print_Area" localSheetId="1">'PL 12-13'!$A$1:$H$82</definedName>
  </definedNames>
  <calcPr calcId="152511" calcOnSave="0"/>
</workbook>
</file>

<file path=xl/calcChain.xml><?xml version="1.0" encoding="utf-8"?>
<calcChain xmlns="http://schemas.openxmlformats.org/spreadsheetml/2006/main">
  <c r="F62" i="10" l="1"/>
  <c r="H20" i="10" l="1"/>
  <c r="H19" i="10"/>
  <c r="L47" i="9"/>
  <c r="T47" i="9" s="1"/>
  <c r="H35" i="8"/>
  <c r="F35" i="8"/>
  <c r="H52" i="10" l="1"/>
  <c r="H35" i="10"/>
  <c r="H29" i="10"/>
  <c r="H23" i="10"/>
  <c r="R25" i="9"/>
  <c r="R45" i="9" s="1"/>
  <c r="R50" i="9" s="1"/>
  <c r="R62" i="9" s="1"/>
  <c r="P25" i="9"/>
  <c r="P45" i="9" s="1"/>
  <c r="P50" i="9" s="1"/>
  <c r="P62" i="9" s="1"/>
  <c r="N25" i="9"/>
  <c r="N45" i="9" s="1"/>
  <c r="N50" i="9" s="1"/>
  <c r="N62" i="9" s="1"/>
  <c r="J25" i="9"/>
  <c r="J45" i="9" s="1"/>
  <c r="J50" i="9" s="1"/>
  <c r="J62" i="9" s="1"/>
  <c r="H25" i="9"/>
  <c r="H45" i="9" s="1"/>
  <c r="H50" i="9" s="1"/>
  <c r="F25" i="9"/>
  <c r="F45" i="9" s="1"/>
  <c r="F50" i="9" s="1"/>
  <c r="F62" i="9" s="1"/>
  <c r="D25" i="9"/>
  <c r="D45" i="9" s="1"/>
  <c r="D50" i="9" s="1"/>
  <c r="L23" i="9"/>
  <c r="T23" i="9" s="1"/>
  <c r="L21" i="9"/>
  <c r="T21" i="9" s="1"/>
  <c r="L19" i="9"/>
  <c r="T19" i="9" s="1"/>
  <c r="L17" i="9"/>
  <c r="T17" i="9" s="1"/>
  <c r="L16" i="9"/>
  <c r="T16" i="9" s="1"/>
  <c r="L15" i="9"/>
  <c r="T15" i="9" s="1"/>
  <c r="L14" i="9"/>
  <c r="H72" i="8"/>
  <c r="H59" i="8"/>
  <c r="H74" i="8" s="1"/>
  <c r="H12" i="8"/>
  <c r="H16" i="8" s="1"/>
  <c r="H23" i="8" s="1"/>
  <c r="H104" i="7"/>
  <c r="H58" i="7"/>
  <c r="H106" i="7" s="1"/>
  <c r="H25" i="7"/>
  <c r="H37" i="10" l="1"/>
  <c r="H54" i="10"/>
  <c r="H57" i="10" s="1"/>
  <c r="D62" i="9"/>
  <c r="L50" i="9"/>
  <c r="T50" i="9" s="1"/>
  <c r="H62" i="9"/>
  <c r="H37" i="8"/>
  <c r="H40" i="8" s="1"/>
  <c r="H76" i="8" s="1"/>
  <c r="L25" i="9"/>
  <c r="T25" i="9" s="1"/>
  <c r="T14" i="9"/>
  <c r="F59" i="8"/>
  <c r="H79" i="8" l="1"/>
  <c r="L60" i="9"/>
  <c r="T60" i="9" s="1"/>
  <c r="L58" i="9"/>
  <c r="T58" i="9" s="1"/>
  <c r="L55" i="9"/>
  <c r="T55" i="9" s="1"/>
  <c r="L53" i="9"/>
  <c r="T53" i="9" s="1"/>
  <c r="L52" i="9"/>
  <c r="T52" i="9" s="1"/>
  <c r="L51" i="9"/>
  <c r="T51" i="9" s="1"/>
  <c r="L45" i="9"/>
  <c r="L62" i="9" l="1"/>
  <c r="T62" i="9" s="1"/>
  <c r="T45" i="9"/>
  <c r="F23" i="10" l="1"/>
  <c r="F52" i="10" l="1"/>
  <c r="F35" i="10"/>
  <c r="F29" i="10"/>
  <c r="F37" i="10" l="1"/>
  <c r="F54" i="10" s="1"/>
  <c r="F57" i="10" s="1"/>
  <c r="F25" i="7" l="1"/>
  <c r="F72" i="8" l="1"/>
  <c r="F12" i="8" l="1"/>
  <c r="F16" i="8" s="1"/>
  <c r="F23" i="8" l="1"/>
  <c r="F37" i="8" s="1"/>
  <c r="F40" i="8" s="1"/>
  <c r="F79" i="8" s="1"/>
  <c r="F104" i="7"/>
  <c r="F58" i="7"/>
  <c r="F74" i="8"/>
  <c r="A41" i="10"/>
  <c r="A42" i="8"/>
  <c r="A82" i="8" s="1"/>
  <c r="A45" i="8"/>
  <c r="A3" i="9" s="1"/>
  <c r="A43" i="8"/>
  <c r="A77" i="7"/>
  <c r="A79" i="7"/>
  <c r="A76" i="7"/>
  <c r="A116" i="7" s="1"/>
  <c r="A40" i="7"/>
  <c r="A38" i="7"/>
  <c r="A64" i="9" l="1"/>
  <c r="A40" i="10" s="1"/>
  <c r="A77" i="10" s="1"/>
  <c r="A30" i="9"/>
  <c r="A3" i="10"/>
  <c r="A43" i="10" s="1"/>
  <c r="A33" i="9"/>
  <c r="F76" i="8"/>
  <c r="F106" i="7"/>
</calcChain>
</file>

<file path=xl/sharedStrings.xml><?xml version="1.0" encoding="utf-8"?>
<sst xmlns="http://schemas.openxmlformats.org/spreadsheetml/2006/main" count="290" uniqueCount="188">
  <si>
    <t>หมายเหตุ</t>
  </si>
  <si>
    <t>สินทรัพย์</t>
  </si>
  <si>
    <t>สินทรัพย์อื่น</t>
  </si>
  <si>
    <t>หนี้สินอื่น</t>
  </si>
  <si>
    <t>บริษัท ทิพยประกันภัย จำกัด (มหาชน)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</si>
  <si>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</si>
  <si>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</si>
  <si>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</si>
  <si>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</si>
  <si>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</si>
  <si>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</si>
  <si>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</si>
  <si>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</si>
  <si>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</si>
  <si>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</si>
  <si>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</si>
  <si>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</si>
  <si>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</si>
  <si>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</si>
  <si>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</si>
  <si>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</si>
  <si>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</si>
  <si>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</si>
  <si>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</si>
  <si>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</si>
  <si>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</si>
  <si>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</si>
  <si>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</si>
  <si>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</si>
  <si>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</si>
  <si>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</si>
  <si>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บาท</t>
  </si>
  <si>
    <t>รวมสินทรัพย์</t>
  </si>
  <si>
    <t>รวมหนี้สิน</t>
  </si>
  <si>
    <t>หนี้สิน</t>
  </si>
  <si>
    <t>กระแสเงินสดได้มา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</si>
  <si>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</si>
  <si>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</si>
  <si>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</si>
  <si>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</si>
  <si>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</si>
  <si>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อื่นๆ</t>
  </si>
  <si>
    <t>กระแสเงินสดใช้ไป</t>
  </si>
  <si>
    <t>เงินสดสุทธิใช้ไปจากกิจกรรมลงทุน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</si>
  <si>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</si>
  <si>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</si>
  <si>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</si>
  <si>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</si>
  <si>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</si>
  <si>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</si>
  <si>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</si>
  <si>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</si>
  <si>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</si>
  <si>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</si>
  <si>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จัดสรรแล้ว</t>
  </si>
  <si>
    <t>สำรองตามกฎหมาย</t>
  </si>
  <si>
    <t>องค์ประกอบอื่นของส่วนของเจ้าของ</t>
  </si>
  <si>
    <t>หมายเหตุประกอบงบการเงินเป็นส่วนหนึ่งของงบการเงินนี้</t>
  </si>
  <si>
    <t>เงินปันผลจ่าย</t>
  </si>
  <si>
    <t xml:space="preserve">           เงินสดสุทธิได้มาจากกิจกรรมลงทุน</t>
  </si>
  <si>
    <t>ค่าสินไหมทดแทนและค่าใช้จ่ายในการจัดการ</t>
  </si>
  <si>
    <t>ค่าสินไหมทดแทน</t>
  </si>
  <si>
    <t>กำไรก่อนภาษีเงินได้</t>
  </si>
  <si>
    <t>กำไรเบ็ดเสร็จรวมสำหรับปี</t>
  </si>
  <si>
    <t>กระแสเงินสดใช้ไปจากกิจกรรมจัดหาเงิน</t>
  </si>
  <si>
    <t>เงินสดสุทธิใช้ไปจากกิจกรรมจัดหาเงิน</t>
  </si>
  <si>
    <t xml:space="preserve">   มูลค่าที่ได้รับชำระแล้วหุ้นละ 1 บาท</t>
  </si>
  <si>
    <t xml:space="preserve">   มูลค่าที่ตราไว้หุ้นละ 1 บาท</t>
  </si>
  <si>
    <t>รายได้</t>
  </si>
  <si>
    <t>ค่าใช้จ่าย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</si>
  <si>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</si>
  <si>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</si>
  <si>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กำไรต่อหุ้น</t>
  </si>
  <si>
    <t>กำไรต่อหุ้นขั้นพื้นฐาน (บาท)</t>
  </si>
  <si>
    <t>กำไรสะสมจัดสรรแล้ว</t>
  </si>
  <si>
    <t>ที่ยังไม่เกิดขึ้นจริงจาก</t>
  </si>
  <si>
    <t>องค์ประกอบอื่น</t>
  </si>
  <si>
    <t>ของส่วนของ</t>
  </si>
  <si>
    <t>เจ้าของ</t>
  </si>
  <si>
    <t>โอนกำไรสะสมที่ยังไม่จัดสรร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</si>
  <si>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</si>
  <si>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</si>
  <si>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เงินสดได้มาจากกิจกรรมลงทุน</t>
  </si>
  <si>
    <t>เงินสดใช้ไปจากกิจกรรมลงทุน</t>
  </si>
  <si>
    <t>ผลกำไร(ขาดทุน)</t>
  </si>
  <si>
    <t>ค่านายหน้าประกันภัยจ่ายล่วงหน้า</t>
  </si>
  <si>
    <t>นักคณิตศาสตร์ประกันภัย</t>
  </si>
  <si>
    <t>สินทรัพย์ภาษีเงินได้รอการตัดบัญชี</t>
  </si>
  <si>
    <t>การประมาณการ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</si>
  <si>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</si>
  <si>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</si>
  <si>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</si>
  <si>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</si>
  <si>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ลูกหนี้จากสัญญาประกันภัยต่อสุทธิ</t>
  </si>
  <si>
    <t>สินทรัพย์ลงทุน</t>
  </si>
  <si>
    <t>เงินลงทุนในหลักทรัพย์สุทธิ</t>
  </si>
  <si>
    <t>เบี้ยประกันภัยรับ</t>
  </si>
  <si>
    <t>เบี้ยประกันภัยรับสุทธิ</t>
  </si>
  <si>
    <t>รวมรายได้</t>
  </si>
  <si>
    <t>รวมค่าใช้จ่าย</t>
  </si>
  <si>
    <t>กำไรสุทธิสำหรับปี</t>
  </si>
  <si>
    <t>เงินสดรับจากการขาย ที่ดิน อาคารและอุปกรณ์</t>
  </si>
  <si>
    <t>เงินสดจ่ายเพื่อซื้อ ที่ดิน อาคารและอุปกรณ์</t>
  </si>
  <si>
    <t>เงินสดจ่ายเพื่อซื้อ สินทรัพย์ไม่มีตัวตน</t>
  </si>
  <si>
    <t>ค่าใช้จ่ายภาษีเงินได้</t>
  </si>
  <si>
    <t>อสังหาริมทรัพย์เพื่อการลงทุนสุทธิ</t>
  </si>
  <si>
    <t>กำไรสุทธิ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</si>
  <si>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</si>
  <si>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</si>
  <si>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รายได้จากการลงทุนค้างรับ</t>
  </si>
  <si>
    <t>สำรองทั่วไป</t>
  </si>
  <si>
    <t>ซื้อสินทรัพย์ไม่มีตัวตนโดยยังไม่ได้ชำระเงิน</t>
  </si>
  <si>
    <t>กำไรจากเงินลงทุน</t>
  </si>
  <si>
    <t>เงินสดสุทธิได้มาจากกิจกรรมดำเนินงาน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</si>
  <si>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</si>
  <si>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</si>
  <si>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</si>
  <si>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</si>
  <si>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>ภาษีเงินได้ที่เกี่ยวกับรายการที่จะจัดประเภทรายการ</t>
  </si>
  <si>
    <t xml:space="preserve">      ค่าสินไหมทดแทนรับคืนจากการประกันภัยต่อ</t>
  </si>
  <si>
    <t>สินทรัพย์จากการประกันภัยต่อสุทธิ</t>
  </si>
  <si>
    <t>กำไร(ขาดทุน)เบ็ดเสร็จอื่นสำหรับปีสุทธิจากภาษี</t>
  </si>
  <si>
    <t xml:space="preserve"> - สุทธิจากภาษี</t>
  </si>
  <si>
    <t>จ่ายเงินปันผล</t>
  </si>
  <si>
    <t>ที่ดิน อาคารและอุปกรณ์สุทธิ</t>
  </si>
  <si>
    <t>มูลค่าหุ้น</t>
  </si>
  <si>
    <t>ส่วนเกิน</t>
  </si>
  <si>
    <t xml:space="preserve">    การประมาณการตามหลักคณิตศาสตร์ประกันภัย - สุทธิจากภาษี</t>
  </si>
  <si>
    <t xml:space="preserve"> </t>
  </si>
  <si>
    <t>ค่าใช้จ่ายในการจัดการสินไหมทดแทนจากการรับประกันภัยโดยตรง</t>
  </si>
  <si>
    <t xml:space="preserve"> พ.ศ. 2562</t>
  </si>
  <si>
    <t>ยอดคงเหลือต้นปี ณ วันที่ 1 มกราคม พ.ศ. 2562</t>
  </si>
  <si>
    <t>ยอดคงเหลือปลายปี ณ วันที่ 31 ธันวาคม พ.ศ. 2562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</si>
  <si>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</si>
  <si>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</si>
  <si>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</si>
  <si>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</si>
  <si>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</si>
  <si>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</si>
  <si>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หุ้นสามัญจำนวน 600,000,000 หุ้น</t>
  </si>
  <si>
    <t xml:space="preserve">หุ้นสามัญจำนวน 600,000,000 หุ้น </t>
  </si>
  <si>
    <t>เงินรับ(จ่าย)เกี่ยวกับการประกันภัยต่อ</t>
  </si>
  <si>
    <t>จัดประเภทเงินลงทุนในหลักทรัพย์ที่มีระยะเวลาครบกำหนด</t>
  </si>
  <si>
    <t xml:space="preserve">    นักคณิตศาสตร์ประกันภัย</t>
  </si>
  <si>
    <t>ขาดทุนที่ยังไม่เกิดขึ้นจริงจากการประมาณการ</t>
  </si>
  <si>
    <t>ณ วันที่ 31 ธันวาคม พ.ศ. 2563</t>
  </si>
  <si>
    <t xml:space="preserve"> พ.ศ. 2563</t>
  </si>
  <si>
    <t>สำหรับปีสิ้นสุดวันที่ 31 ธันวาคม พ.ศ. 2563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</si>
  <si>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</si>
  <si>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</si>
  <si>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ผลขาดทุนด้านเครดิตที่คาดว่าจะเกิดขึ้น</t>
  </si>
  <si>
    <t xml:space="preserve">    มูลค่ายุติธรรมผ่านกำไรขาดทุนเบ็ดเสร็จอื่น</t>
  </si>
  <si>
    <t>(กำไร)ขาดทุนจากการขายเงินลงทุนที่วัด</t>
  </si>
  <si>
    <t xml:space="preserve">    และการด้อยค่าที่โอนเข้าไปยังกำไรหรือขาดทุน</t>
  </si>
  <si>
    <t>ทุนที่ออก</t>
  </si>
  <si>
    <t>การวัดมูลค่าเงินลงทุน</t>
  </si>
  <si>
    <t>ที่วัดมูลค่ายุติธรรมผ่าน</t>
  </si>
  <si>
    <t>กำไรขาดทุนเบ็ดเสร็จอื่น</t>
  </si>
  <si>
    <t>ขาดทุนจากการวัดมูลค่าเงินลงทุนที่วัดมูลค่ายุติธรรมผ่าน</t>
  </si>
  <si>
    <t xml:space="preserve">    กำไรขาดทุนเบ็ดเสร็จอื่น - สุทธิจากภาษี</t>
  </si>
  <si>
    <t xml:space="preserve">    กำไรขาดทุนเบ็ดเสร็จอื่นและการด้อยค่าที่โอนเข้าไปยัง</t>
  </si>
  <si>
    <t xml:space="preserve">    กำไรหรือขาดทุน - สุทธิจากภาษี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</si>
  <si>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</si>
  <si>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</si>
  <si>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จ่ายชำระหนี้ตามสัญญาเช่า</t>
  </si>
  <si>
    <t>เงินสดและรายการเทียบเท่าเงินสดเพิ่มขึ้น(ลดลง)สุทธิ</t>
  </si>
  <si>
    <t>กำไร(ขาดทุน)เบ็ดเสร็จอื่น</t>
  </si>
  <si>
    <t>งบแสดงการเปลี่ยนแปลงส่วนของเจ้าของ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</si>
  <si>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</si>
  <si>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 xml:space="preserve">    - ตามที่รายงานไว้เดิม</t>
  </si>
  <si>
    <t xml:space="preserve">    - ปรับปรุงใหม่</t>
  </si>
  <si>
    <t xml:space="preserve">    มาถือปฏิบัติ </t>
  </si>
  <si>
    <t>ผลกระทบจากการนำมาตรฐานการรายงานทางการเงินใหม่</t>
  </si>
  <si>
    <t xml:space="preserve">    มูลค่าเงินลงทุนเผื่อขาย - สุทธิจากภาษี</t>
  </si>
  <si>
    <t xml:space="preserve">    รับรู้ในกำไรหรือขาดทุน - สุทธิจากภาษี</t>
  </si>
  <si>
    <t>ขาดทุนที่ยังไม่เกิดขึ้นจริงจากการเปลี่ยนแปลง</t>
  </si>
  <si>
    <t>ขาดทุนที่เกิดขึ้นจริงจากการขายเงินลงทุนเผื่อขาย</t>
  </si>
  <si>
    <t>10, 16</t>
  </si>
  <si>
    <t>การได้มาซึ่งสินทรัพย์สิทธิการใช้</t>
  </si>
  <si>
    <t>กำไรจากการขายเงินลงทุนที่วัดมูลค่ายุติธรรมผ่าน</t>
  </si>
  <si>
    <t>ไม่เกิน 3 เดือน นับแต่วันที่ได้มา 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</si>
  <si>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</si>
  <si>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r>
      <rPr>
        <u/>
        <sz val="14"/>
        <rFont val="Browallia New"/>
        <family val="2"/>
      </rPr>
      <t>หัก</t>
    </r>
    <r>
      <rPr>
        <sz val="14"/>
        <rFont val="Browallia New"/>
        <family val="2"/>
      </rPr>
      <t xml:space="preserve"> สำรองเบี้ยประกันภัยที่ยังไม่ถือเป็นรายได้เพิ่ม</t>
    </r>
  </si>
  <si>
    <t xml:space="preserve">      จากปีก่อน</t>
  </si>
  <si>
    <t>กำไรจากการปรับมูลค่ายุติธรรมของเงินลงทุน</t>
  </si>
  <si>
    <t>ขาดทุนจากการวัดมูลค่าเงินลงทุนที่วัด</t>
  </si>
  <si>
    <t>ขาดทุนที่ยังไม่เกิดขึ้นจริงจาก</t>
  </si>
  <si>
    <t>กำไร(ขาดทุน)ที่ยังไม่เกิดขึ้นจริงจาก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</si>
</sst>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\t&quot;฿&quot;#,##0_);[Red]\(\t&quot;฿&quot;#,##0\)"/>
    <numFmt numFmtId="165" formatCode="_(* #,##0.00_);_(* \(#,##0.00\);_(* &quot;-&quot;??_);_(@_)"/>
    <numFmt numFmtId="166" formatCode="#,##0.00;\(#,##0.00\)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0.00_)"/>
    <numFmt numFmtId="172" formatCode="#,##0.00_);\(#,##0.00\)"/>
    <numFmt numFmtId="173" formatCode="#,##0_);\(#,##0\)"/>
    <numFmt numFmtId="174" formatCode="#,##0;\(#,##0\);&quot;-&quot;;@"/>
    <numFmt numFmtId="175" formatCode="#,##0.00;\(#,##0.00\);&quot;-&quot;;@"/>
  </numFmts>
  <fonts count="18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97">
    <xf numFmtId="0" fontId="0" fillId="0" borderId="0" xfId="0"/>
    <xf numFmtId="37" fontId="10" fillId="0" borderId="0" xfId="16" applyNumberFormat="1" applyFont="1" applyFill="1" applyBorder="1" applyAlignment="1">
      <alignment horizontal="left" vertical="center"/>
    </xf>
    <xf numFmtId="172" fontId="11" fillId="0" borderId="0" xfId="0" applyNumberFormat="1" applyFont="1" applyFill="1" applyAlignment="1">
      <alignment horizontal="center" vertical="distributed"/>
    </xf>
    <xf numFmtId="172" fontId="11" fillId="0" borderId="0" xfId="0" applyNumberFormat="1" applyFont="1" applyFill="1"/>
    <xf numFmtId="174" fontId="11" fillId="0" borderId="0" xfId="1" applyNumberFormat="1" applyFont="1" applyFill="1" applyAlignment="1">
      <alignment horizontal="centerContinuous" vertical="distributed"/>
    </xf>
    <xf numFmtId="174" fontId="11" fillId="0" borderId="0" xfId="0" applyNumberFormat="1" applyFont="1" applyFill="1"/>
    <xf numFmtId="168" fontId="10" fillId="0" borderId="0" xfId="0" applyNumberFormat="1" applyFont="1" applyFill="1" applyAlignment="1">
      <alignment vertical="center"/>
    </xf>
    <xf numFmtId="172" fontId="11" fillId="0" borderId="0" xfId="0" applyNumberFormat="1" applyFont="1" applyFill="1" applyAlignment="1">
      <alignment horizontal="center"/>
    </xf>
    <xf numFmtId="174" fontId="11" fillId="0" borderId="0" xfId="1" applyNumberFormat="1" applyFont="1" applyFill="1" applyAlignment="1">
      <alignment horizontal="centerContinuous"/>
    </xf>
    <xf numFmtId="37" fontId="10" fillId="0" borderId="3" xfId="16" applyNumberFormat="1" applyFont="1" applyFill="1" applyBorder="1" applyAlignment="1">
      <alignment horizontal="left" vertical="center"/>
    </xf>
    <xf numFmtId="172" fontId="11" fillId="0" borderId="3" xfId="0" applyNumberFormat="1" applyFont="1" applyFill="1" applyBorder="1" applyAlignment="1">
      <alignment horizontal="center"/>
    </xf>
    <xf numFmtId="172" fontId="11" fillId="0" borderId="3" xfId="0" applyNumberFormat="1" applyFont="1" applyFill="1" applyBorder="1"/>
    <xf numFmtId="174" fontId="11" fillId="0" borderId="3" xfId="1" applyNumberFormat="1" applyFont="1" applyFill="1" applyBorder="1" applyAlignment="1">
      <alignment horizontal="centerContinuous"/>
    </xf>
    <xf numFmtId="174" fontId="11" fillId="0" borderId="3" xfId="0" applyNumberFormat="1" applyFont="1" applyFill="1" applyBorder="1"/>
    <xf numFmtId="172" fontId="11" fillId="0" borderId="0" xfId="0" applyNumberFormat="1" applyFont="1" applyFill="1" applyBorder="1" applyAlignment="1">
      <alignment horizontal="center"/>
    </xf>
    <xf numFmtId="172" fontId="11" fillId="0" borderId="0" xfId="0" applyNumberFormat="1" applyFont="1" applyFill="1" applyBorder="1"/>
    <xf numFmtId="174" fontId="11" fillId="0" borderId="0" xfId="1" applyNumberFormat="1" applyFont="1" applyFill="1" applyBorder="1" applyAlignment="1">
      <alignment horizontal="centerContinuous"/>
    </xf>
    <xf numFmtId="174" fontId="11" fillId="0" borderId="0" xfId="0" applyNumberFormat="1" applyFont="1" applyFill="1" applyBorder="1"/>
    <xf numFmtId="174" fontId="10" fillId="0" borderId="0" xfId="0" applyNumberFormat="1" applyFont="1" applyFill="1" applyAlignment="1">
      <alignment horizontal="right"/>
    </xf>
    <xf numFmtId="0" fontId="10" fillId="0" borderId="3" xfId="0" applyFont="1" applyFill="1" applyBorder="1" applyAlignment="1">
      <alignment horizontal="center"/>
    </xf>
    <xf numFmtId="174" fontId="10" fillId="0" borderId="3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center"/>
    </xf>
    <xf numFmtId="174" fontId="10" fillId="0" borderId="0" xfId="0" applyNumberFormat="1" applyFont="1" applyFill="1" applyBorder="1" applyAlignment="1">
      <alignment horizontal="right"/>
    </xf>
    <xf numFmtId="172" fontId="10" fillId="0" borderId="0" xfId="0" applyNumberFormat="1" applyFont="1" applyFill="1"/>
    <xf numFmtId="174" fontId="11" fillId="0" borderId="0" xfId="1" applyNumberFormat="1" applyFont="1" applyFill="1"/>
    <xf numFmtId="173" fontId="11" fillId="0" borderId="0" xfId="0" quotePrefix="1" applyNumberFormat="1" applyFont="1" applyFill="1" applyAlignment="1">
      <alignment horizontal="center"/>
    </xf>
    <xf numFmtId="173" fontId="11" fillId="0" borderId="0" xfId="0" applyNumberFormat="1" applyFont="1" applyFill="1" applyAlignment="1">
      <alignment horizontal="center"/>
    </xf>
    <xf numFmtId="174" fontId="11" fillId="0" borderId="0" xfId="25" applyNumberFormat="1" applyFont="1" applyFill="1"/>
    <xf numFmtId="174" fontId="11" fillId="0" borderId="0" xfId="1" applyNumberFormat="1" applyFont="1" applyFill="1" applyBorder="1"/>
    <xf numFmtId="174" fontId="11" fillId="0" borderId="3" xfId="1" applyNumberFormat="1" applyFont="1" applyFill="1" applyBorder="1"/>
    <xf numFmtId="172" fontId="11" fillId="0" borderId="0" xfId="0" quotePrefix="1" applyNumberFormat="1" applyFont="1" applyFill="1" applyAlignment="1">
      <alignment horizontal="center"/>
    </xf>
    <xf numFmtId="174" fontId="11" fillId="0" borderId="4" xfId="1" applyNumberFormat="1" applyFont="1" applyFill="1" applyBorder="1"/>
    <xf numFmtId="172" fontId="10" fillId="0" borderId="0" xfId="0" applyNumberFormat="1" applyFont="1" applyFill="1" applyBorder="1" applyAlignment="1">
      <alignment horizontal="left"/>
    </xf>
    <xf numFmtId="172" fontId="11" fillId="0" borderId="0" xfId="0" applyNumberFormat="1" applyFont="1" applyFill="1" applyBorder="1" applyAlignment="1">
      <alignment horizontal="centerContinuous"/>
    </xf>
    <xf numFmtId="172" fontId="10" fillId="0" borderId="3" xfId="0" applyNumberFormat="1" applyFont="1" applyFill="1" applyBorder="1" applyAlignment="1">
      <alignment horizontal="left"/>
    </xf>
    <xf numFmtId="172" fontId="11" fillId="0" borderId="3" xfId="0" applyNumberFormat="1" applyFont="1" applyFill="1" applyBorder="1" applyAlignment="1">
      <alignment horizontal="centerContinuous"/>
    </xf>
    <xf numFmtId="172" fontId="11" fillId="0" borderId="0" xfId="0" applyNumberFormat="1" applyFont="1" applyFill="1" applyAlignment="1">
      <alignment horizontal="centerContinuous"/>
    </xf>
    <xf numFmtId="174" fontId="11" fillId="0" borderId="0" xfId="1" quotePrefix="1" applyNumberFormat="1" applyFont="1" applyFill="1" applyBorder="1" applyAlignment="1">
      <alignment horizontal="center"/>
    </xf>
    <xf numFmtId="39" fontId="11" fillId="0" borderId="0" xfId="16" applyNumberFormat="1" applyFont="1" applyFill="1" applyBorder="1" applyAlignment="1"/>
    <xf numFmtId="39" fontId="10" fillId="0" borderId="0" xfId="16" applyNumberFormat="1" applyFont="1" applyFill="1" applyBorder="1" applyAlignment="1"/>
    <xf numFmtId="39" fontId="10" fillId="0" borderId="0" xfId="16" applyNumberFormat="1" applyFont="1" applyFill="1" applyBorder="1" applyAlignment="1">
      <alignment horizontal="centerContinuous" shrinkToFit="1"/>
    </xf>
    <xf numFmtId="174" fontId="11" fillId="0" borderId="0" xfId="16" quotePrefix="1" applyNumberFormat="1" applyFont="1" applyFill="1" applyBorder="1" applyAlignment="1">
      <alignment horizontal="center"/>
    </xf>
    <xf numFmtId="174" fontId="11" fillId="0" borderId="0" xfId="16" applyNumberFormat="1" applyFont="1" applyFill="1" applyBorder="1" applyAlignment="1">
      <alignment horizontal="center"/>
    </xf>
    <xf numFmtId="172" fontId="11" fillId="0" borderId="0" xfId="16" applyNumberFormat="1" applyFont="1" applyFill="1" applyBorder="1" applyAlignment="1"/>
    <xf numFmtId="174" fontId="11" fillId="0" borderId="0" xfId="18" applyNumberFormat="1" applyFont="1" applyFill="1" applyBorder="1" applyAlignment="1">
      <alignment horizontal="right" shrinkToFit="1"/>
    </xf>
    <xf numFmtId="174" fontId="11" fillId="0" borderId="0" xfId="16" applyNumberFormat="1" applyFont="1" applyFill="1" applyBorder="1" applyAlignment="1">
      <alignment horizontal="right" shrinkToFit="1"/>
    </xf>
    <xf numFmtId="174" fontId="11" fillId="0" borderId="3" xfId="18" applyNumberFormat="1" applyFont="1" applyFill="1" applyBorder="1" applyAlignment="1">
      <alignment horizontal="right" shrinkToFit="1"/>
    </xf>
    <xf numFmtId="174" fontId="11" fillId="0" borderId="0" xfId="3" applyNumberFormat="1" applyFont="1" applyFill="1" applyBorder="1" applyAlignment="1">
      <alignment horizontal="right"/>
    </xf>
    <xf numFmtId="174" fontId="11" fillId="0" borderId="3" xfId="3" applyNumberFormat="1" applyFont="1" applyFill="1" applyBorder="1" applyAlignment="1">
      <alignment horizontal="right"/>
    </xf>
    <xf numFmtId="172" fontId="11" fillId="0" borderId="0" xfId="3" applyNumberFormat="1" applyFont="1" applyFill="1" applyBorder="1" applyAlignment="1"/>
    <xf numFmtId="174" fontId="11" fillId="0" borderId="0" xfId="3" applyNumberFormat="1" applyFont="1" applyFill="1" applyAlignment="1">
      <alignment horizontal="right"/>
    </xf>
    <xf numFmtId="174" fontId="11" fillId="0" borderId="3" xfId="16" applyNumberFormat="1" applyFont="1" applyFill="1" applyBorder="1" applyAlignment="1">
      <alignment horizontal="right" shrinkToFit="1"/>
    </xf>
    <xf numFmtId="172" fontId="10" fillId="0" borderId="0" xfId="16" applyNumberFormat="1" applyFont="1" applyFill="1" applyBorder="1" applyAlignment="1"/>
    <xf numFmtId="166" fontId="11" fillId="0" borderId="0" xfId="3" applyNumberFormat="1" applyFont="1" applyFill="1" applyBorder="1" applyAlignment="1">
      <alignment horizontal="right"/>
    </xf>
    <xf numFmtId="39" fontId="11" fillId="0" borderId="0" xfId="3" applyNumberFormat="1" applyFont="1" applyFill="1" applyBorder="1" applyAlignment="1"/>
    <xf numFmtId="174" fontId="11" fillId="0" borderId="4" xfId="16" applyNumberFormat="1" applyFont="1" applyFill="1" applyBorder="1" applyAlignment="1">
      <alignment horizontal="right" shrinkToFit="1"/>
    </xf>
    <xf numFmtId="39" fontId="11" fillId="0" borderId="3" xfId="16" applyNumberFormat="1" applyFont="1" applyFill="1" applyBorder="1" applyAlignment="1"/>
    <xf numFmtId="39" fontId="11" fillId="0" borderId="3" xfId="3" applyNumberFormat="1" applyFont="1" applyFill="1" applyBorder="1" applyAlignment="1"/>
    <xf numFmtId="39" fontId="10" fillId="0" borderId="3" xfId="16" applyNumberFormat="1" applyFont="1" applyFill="1" applyBorder="1" applyAlignment="1"/>
    <xf numFmtId="39" fontId="10" fillId="0" borderId="0" xfId="3" applyNumberFormat="1" applyFont="1" applyFill="1" applyBorder="1" applyAlignment="1"/>
    <xf numFmtId="39" fontId="13" fillId="0" borderId="0" xfId="3" applyNumberFormat="1" applyFont="1" applyFill="1" applyBorder="1" applyAlignment="1"/>
    <xf numFmtId="39" fontId="13" fillId="0" borderId="0" xfId="16" applyNumberFormat="1" applyFont="1" applyFill="1" applyBorder="1" applyAlignment="1"/>
    <xf numFmtId="39" fontId="11" fillId="0" borderId="0" xfId="3" applyNumberFormat="1" applyFont="1" applyFill="1" applyBorder="1" applyAlignment="1">
      <alignment wrapText="1"/>
    </xf>
    <xf numFmtId="174" fontId="11" fillId="0" borderId="4" xfId="3" applyNumberFormat="1" applyFont="1" applyFill="1" applyBorder="1" applyAlignment="1">
      <alignment horizontal="right"/>
    </xf>
    <xf numFmtId="175" fontId="11" fillId="0" borderId="0" xfId="3" applyNumberFormat="1" applyFont="1" applyFill="1" applyBorder="1" applyAlignment="1">
      <alignment horizontal="right"/>
    </xf>
    <xf numFmtId="39" fontId="11" fillId="0" borderId="0" xfId="16" applyNumberFormat="1" applyFont="1" applyFill="1" applyBorder="1" applyAlignment="1">
      <alignment horizontal="left"/>
    </xf>
    <xf numFmtId="174" fontId="11" fillId="0" borderId="0" xfId="16" applyNumberFormat="1" applyFont="1" applyFill="1" applyBorder="1" applyAlignment="1"/>
    <xf numFmtId="39" fontId="14" fillId="0" borderId="0" xfId="0" applyNumberFormat="1" applyFont="1" applyFill="1"/>
    <xf numFmtId="39" fontId="15" fillId="0" borderId="0" xfId="0" applyNumberFormat="1" applyFont="1" applyFill="1" applyAlignment="1">
      <alignment horizontal="left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Fill="1" applyBorder="1" applyAlignment="1">
      <alignment horizontal="left"/>
    </xf>
    <xf numFmtId="39" fontId="14" fillId="0" borderId="0" xfId="0" applyNumberFormat="1" applyFont="1" applyFill="1" applyAlignment="1">
      <alignment horizontal="center"/>
    </xf>
    <xf numFmtId="39" fontId="15" fillId="0" borderId="0" xfId="0" applyNumberFormat="1" applyFont="1" applyFill="1" applyBorder="1" applyAlignment="1">
      <alignment horizontal="right"/>
    </xf>
    <xf numFmtId="39" fontId="15" fillId="0" borderId="0" xfId="0" applyNumberFormat="1" applyFont="1" applyFill="1" applyAlignment="1">
      <alignment horizontal="right"/>
    </xf>
    <xf numFmtId="39" fontId="15" fillId="0" borderId="3" xfId="0" applyNumberFormat="1" applyFont="1" applyFill="1" applyBorder="1" applyAlignment="1">
      <alignment horizontal="right"/>
    </xf>
    <xf numFmtId="39" fontId="14" fillId="0" borderId="0" xfId="0" applyNumberFormat="1" applyFont="1" applyFill="1" applyAlignment="1">
      <alignment horizontal="right"/>
    </xf>
    <xf numFmtId="37" fontId="14" fillId="0" borderId="0" xfId="0" applyNumberFormat="1" applyFont="1" applyFill="1" applyAlignment="1">
      <alignment horizontal="center"/>
    </xf>
    <xf numFmtId="39" fontId="14" fillId="0" borderId="0" xfId="0" applyNumberFormat="1" applyFont="1" applyFill="1" applyBorder="1"/>
    <xf numFmtId="174" fontId="14" fillId="0" borderId="0" xfId="0" applyNumberFormat="1" applyFont="1" applyFill="1" applyBorder="1" applyAlignment="1">
      <alignment horizontal="right" vertical="center"/>
    </xf>
    <xf numFmtId="174" fontId="14" fillId="0" borderId="0" xfId="0" applyNumberFormat="1" applyFont="1" applyFill="1" applyAlignment="1">
      <alignment horizontal="right"/>
    </xf>
    <xf numFmtId="39" fontId="15" fillId="0" borderId="0" xfId="0" applyNumberFormat="1" applyFont="1" applyFill="1"/>
    <xf numFmtId="37" fontId="15" fillId="0" borderId="0" xfId="0" applyNumberFormat="1" applyFont="1" applyFill="1" applyAlignment="1">
      <alignment horizontal="center"/>
    </xf>
    <xf numFmtId="174" fontId="14" fillId="0" borderId="0" xfId="0" applyNumberFormat="1" applyFont="1" applyFill="1" applyAlignment="1">
      <alignment horizontal="right" vertical="center"/>
    </xf>
    <xf numFmtId="174" fontId="14" fillId="0" borderId="0" xfId="0" applyNumberFormat="1" applyFont="1" applyFill="1" applyBorder="1" applyAlignment="1">
      <alignment horizontal="right"/>
    </xf>
    <xf numFmtId="174" fontId="14" fillId="0" borderId="3" xfId="0" applyNumberFormat="1" applyFont="1" applyFill="1" applyBorder="1" applyAlignment="1">
      <alignment horizontal="right" vertical="center"/>
    </xf>
    <xf numFmtId="174" fontId="14" fillId="0" borderId="4" xfId="0" applyNumberFormat="1" applyFont="1" applyFill="1" applyBorder="1" applyAlignment="1">
      <alignment horizontal="right" vertical="center"/>
    </xf>
    <xf numFmtId="39" fontId="11" fillId="0" borderId="3" xfId="0" applyNumberFormat="1" applyFont="1" applyFill="1" applyBorder="1"/>
    <xf numFmtId="39" fontId="11" fillId="0" borderId="3" xfId="0" applyNumberFormat="1" applyFont="1" applyFill="1" applyBorder="1" applyAlignment="1">
      <alignment horizontal="center"/>
    </xf>
    <xf numFmtId="39" fontId="11" fillId="0" borderId="0" xfId="0" applyNumberFormat="1" applyFont="1" applyFill="1"/>
    <xf numFmtId="0" fontId="14" fillId="0" borderId="0" xfId="0" applyNumberFormat="1" applyFont="1" applyFill="1"/>
    <xf numFmtId="39" fontId="11" fillId="0" borderId="0" xfId="0" applyNumberFormat="1" applyFont="1" applyFill="1" applyAlignment="1">
      <alignment horizontal="centerContinuous"/>
    </xf>
    <xf numFmtId="174" fontId="11" fillId="0" borderId="0" xfId="0" applyNumberFormat="1" applyFont="1" applyFill="1" applyAlignment="1">
      <alignment horizontal="centerContinuous"/>
    </xf>
    <xf numFmtId="39" fontId="11" fillId="0" borderId="3" xfId="0" applyNumberFormat="1" applyFont="1" applyFill="1" applyBorder="1" applyAlignment="1">
      <alignment horizontal="centerContinuous"/>
    </xf>
    <xf numFmtId="174" fontId="11" fillId="0" borderId="3" xfId="0" applyNumberFormat="1" applyFont="1" applyFill="1" applyBorder="1" applyAlignment="1">
      <alignment horizontal="centerContinuous"/>
    </xf>
    <xf numFmtId="39" fontId="11" fillId="0" borderId="0" xfId="0" applyNumberFormat="1" applyFont="1" applyFill="1" applyBorder="1" applyAlignment="1">
      <alignment horizontal="centerContinuous"/>
    </xf>
    <xf numFmtId="174" fontId="11" fillId="0" borderId="0" xfId="0" applyNumberFormat="1" applyFont="1" applyFill="1" applyBorder="1" applyAlignment="1">
      <alignment horizontal="centerContinuous"/>
    </xf>
    <xf numFmtId="174" fontId="10" fillId="0" borderId="0" xfId="0" applyNumberFormat="1" applyFont="1" applyFill="1" applyBorder="1" applyAlignment="1">
      <alignment horizontal="center"/>
    </xf>
    <xf numFmtId="39" fontId="10" fillId="0" borderId="0" xfId="0" applyNumberFormat="1" applyFont="1" applyFill="1"/>
    <xf numFmtId="39" fontId="11" fillId="0" borderId="0" xfId="0" applyNumberFormat="1" applyFont="1" applyFill="1" applyBorder="1"/>
    <xf numFmtId="49" fontId="13" fillId="0" borderId="0" xfId="0" applyNumberFormat="1" applyFont="1" applyFill="1" applyAlignment="1">
      <alignment horizontal="center"/>
    </xf>
    <xf numFmtId="17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"/>
    </xf>
    <xf numFmtId="174" fontId="11" fillId="0" borderId="3" xfId="0" applyNumberFormat="1" applyFont="1" applyFill="1" applyBorder="1" applyAlignment="1">
      <alignment horizontal="right" vertical="center"/>
    </xf>
    <xf numFmtId="174" fontId="11" fillId="0" borderId="0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Alignment="1">
      <alignment horizontal="center"/>
    </xf>
    <xf numFmtId="39" fontId="12" fillId="0" borderId="0" xfId="0" applyNumberFormat="1" applyFont="1" applyFill="1"/>
    <xf numFmtId="0" fontId="11" fillId="0" borderId="0" xfId="0" applyFont="1" applyFill="1" applyAlignment="1">
      <alignment horizontal="left" vertical="center"/>
    </xf>
    <xf numFmtId="174" fontId="11" fillId="0" borderId="0" xfId="0" applyNumberFormat="1" applyFont="1" applyFill="1" applyBorder="1" applyProtection="1"/>
    <xf numFmtId="0" fontId="11" fillId="0" borderId="0" xfId="0" applyFont="1" applyFill="1"/>
    <xf numFmtId="39" fontId="10" fillId="0" borderId="0" xfId="0" applyNumberFormat="1" applyFont="1" applyFill="1" applyBorder="1"/>
    <xf numFmtId="39" fontId="10" fillId="0" borderId="3" xfId="0" applyNumberFormat="1" applyFont="1" applyFill="1" applyBorder="1"/>
    <xf numFmtId="174" fontId="10" fillId="0" borderId="3" xfId="0" applyNumberFormat="1" applyFont="1" applyFill="1" applyBorder="1" applyAlignment="1">
      <alignment horizontal="center"/>
    </xf>
    <xf numFmtId="37" fontId="11" fillId="0" borderId="0" xfId="0" quotePrefix="1" applyNumberFormat="1" applyFont="1" applyFill="1" applyAlignment="1">
      <alignment horizontal="center"/>
    </xf>
    <xf numFmtId="174" fontId="11" fillId="0" borderId="4" xfId="0" applyNumberFormat="1" applyFont="1" applyFill="1" applyBorder="1" applyAlignment="1">
      <alignment horizontal="right" vertical="center"/>
    </xf>
    <xf numFmtId="39" fontId="11" fillId="0" borderId="0" xfId="3" applyNumberFormat="1" applyFont="1" applyFill="1" applyAlignment="1">
      <alignment wrapText="1"/>
    </xf>
    <xf numFmtId="174" fontId="16" fillId="0" borderId="0" xfId="1" applyNumberFormat="1" applyFont="1" applyFill="1" applyBorder="1" applyAlignment="1">
      <alignment horizontal="center" vertical="center"/>
    </xf>
    <xf numFmtId="174" fontId="16" fillId="0" borderId="0" xfId="1" applyNumberFormat="1" applyFont="1" applyFill="1" applyBorder="1" applyAlignment="1">
      <alignment horizontal="right" vertical="center"/>
    </xf>
    <xf numFmtId="174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74" fontId="16" fillId="0" borderId="0" xfId="0" applyNumberFormat="1" applyFont="1" applyFill="1" applyAlignment="1">
      <alignment horizontal="right" vertical="center"/>
    </xf>
    <xf numFmtId="174" fontId="14" fillId="0" borderId="0" xfId="0" applyNumberFormat="1" applyFont="1" applyFill="1"/>
    <xf numFmtId="0" fontId="14" fillId="0" borderId="0" xfId="0" applyFont="1" applyFill="1"/>
    <xf numFmtId="39" fontId="16" fillId="0" borderId="0" xfId="0" applyNumberFormat="1" applyFont="1" applyFill="1" applyBorder="1" applyAlignment="1">
      <alignment horizontal="center" vertical="center"/>
    </xf>
    <xf numFmtId="174" fontId="16" fillId="0" borderId="0" xfId="0" applyNumberFormat="1" applyFont="1" applyFill="1" applyBorder="1" applyAlignment="1">
      <alignment horizontal="center" vertical="center"/>
    </xf>
    <xf numFmtId="17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3" fontId="16" fillId="0" borderId="0" xfId="0" applyNumberFormat="1" applyFont="1" applyFill="1" applyBorder="1" applyAlignment="1">
      <alignment vertical="center"/>
    </xf>
    <xf numFmtId="39" fontId="17" fillId="0" borderId="0" xfId="0" applyNumberFormat="1" applyFont="1" applyFill="1" applyBorder="1" applyAlignment="1">
      <alignment horizontal="center" vertical="center"/>
    </xf>
    <xf numFmtId="172" fontId="14" fillId="0" borderId="0" xfId="0" applyNumberFormat="1" applyFont="1" applyFill="1" applyBorder="1" applyAlignment="1">
      <alignment horizontal="center"/>
    </xf>
    <xf numFmtId="174" fontId="14" fillId="0" borderId="0" xfId="0" applyNumberFormat="1" applyFont="1" applyFill="1" applyBorder="1" applyAlignment="1">
      <alignment horizontal="center"/>
    </xf>
    <xf numFmtId="174" fontId="14" fillId="0" borderId="0" xfId="0" applyNumberFormat="1" applyFont="1" applyFill="1" applyBorder="1"/>
    <xf numFmtId="0" fontId="11" fillId="0" borderId="0" xfId="0" applyFont="1" applyFill="1" applyBorder="1"/>
    <xf numFmtId="0" fontId="11" fillId="0" borderId="0" xfId="0" applyNumberFormat="1" applyFont="1" applyFill="1"/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Protection="1"/>
    <xf numFmtId="39" fontId="15" fillId="0" borderId="0" xfId="0" applyNumberFormat="1" applyFont="1" applyFill="1" applyAlignment="1">
      <alignment horizontal="right" vertical="center"/>
    </xf>
    <xf numFmtId="39" fontId="15" fillId="0" borderId="3" xfId="0" applyNumberFormat="1" applyFont="1" applyFill="1" applyBorder="1" applyAlignment="1">
      <alignment horizontal="right" vertical="center"/>
    </xf>
    <xf numFmtId="172" fontId="14" fillId="0" borderId="0" xfId="0" applyNumberFormat="1" applyFont="1" applyFill="1"/>
    <xf numFmtId="39" fontId="16" fillId="0" borderId="0" xfId="0" applyNumberFormat="1" applyFont="1" applyFill="1" applyAlignment="1">
      <alignment vertical="center"/>
    </xf>
    <xf numFmtId="39" fontId="11" fillId="0" borderId="0" xfId="16" applyNumberFormat="1" applyFont="1" applyFill="1"/>
    <xf numFmtId="39" fontId="11" fillId="0" borderId="0" xfId="0" quotePrefix="1" applyNumberFormat="1" applyFont="1" applyFill="1"/>
    <xf numFmtId="39" fontId="10" fillId="0" borderId="0" xfId="16" applyNumberFormat="1" applyFont="1" applyFill="1" applyBorder="1" applyAlignment="1">
      <alignment horizontal="left"/>
    </xf>
    <xf numFmtId="39" fontId="15" fillId="0" borderId="3" xfId="0" applyNumberFormat="1" applyFont="1" applyFill="1" applyBorder="1" applyAlignment="1">
      <alignment horizontal="center"/>
    </xf>
    <xf numFmtId="39" fontId="10" fillId="0" borderId="0" xfId="16" applyNumberFormat="1" applyFont="1" applyFill="1" applyBorder="1" applyAlignment="1">
      <alignment horizontal="left"/>
    </xf>
    <xf numFmtId="39" fontId="10" fillId="0" borderId="3" xfId="16" applyNumberFormat="1" applyFont="1" applyFill="1" applyBorder="1" applyAlignment="1">
      <alignment horizontal="left"/>
    </xf>
    <xf numFmtId="39" fontId="10" fillId="0" borderId="0" xfId="0" applyNumberFormat="1" applyFont="1" applyFill="1" applyAlignment="1">
      <alignment horizontal="left"/>
    </xf>
    <xf numFmtId="174" fontId="10" fillId="4" borderId="0" xfId="0" applyNumberFormat="1" applyFont="1" applyFill="1" applyBorder="1" applyAlignment="1">
      <alignment horizontal="right"/>
    </xf>
    <xf numFmtId="174" fontId="11" fillId="4" borderId="0" xfId="1" applyNumberFormat="1" applyFont="1" applyFill="1"/>
    <xf numFmtId="174" fontId="11" fillId="4" borderId="0" xfId="25" applyNumberFormat="1" applyFont="1" applyFill="1"/>
    <xf numFmtId="174" fontId="11" fillId="4" borderId="0" xfId="1" applyNumberFormat="1" applyFont="1" applyFill="1" applyBorder="1"/>
    <xf numFmtId="174" fontId="11" fillId="4" borderId="3" xfId="1" applyNumberFormat="1" applyFont="1" applyFill="1" applyBorder="1"/>
    <xf numFmtId="174" fontId="11" fillId="4" borderId="4" xfId="1" applyNumberFormat="1" applyFont="1" applyFill="1" applyBorder="1"/>
    <xf numFmtId="174" fontId="11" fillId="4" borderId="0" xfId="1" applyNumberFormat="1" applyFont="1" applyFill="1" applyAlignment="1">
      <alignment horizontal="centerContinuous"/>
    </xf>
    <xf numFmtId="174" fontId="11" fillId="4" borderId="0" xfId="1" quotePrefix="1" applyNumberFormat="1" applyFont="1" applyFill="1" applyBorder="1" applyAlignment="1">
      <alignment horizontal="center"/>
    </xf>
    <xf numFmtId="174" fontId="11" fillId="4" borderId="3" xfId="16" applyNumberFormat="1" applyFont="1" applyFill="1" applyBorder="1" applyAlignment="1">
      <alignment horizontal="right" shrinkToFit="1"/>
    </xf>
    <xf numFmtId="174" fontId="11" fillId="4" borderId="0" xfId="16" applyNumberFormat="1" applyFont="1" applyFill="1" applyBorder="1" applyAlignment="1">
      <alignment horizontal="right" shrinkToFit="1"/>
    </xf>
    <xf numFmtId="174" fontId="11" fillId="4" borderId="3" xfId="3" applyNumberFormat="1" applyFont="1" applyFill="1" applyBorder="1" applyAlignment="1">
      <alignment horizontal="right"/>
    </xf>
    <xf numFmtId="174" fontId="11" fillId="4" borderId="0" xfId="3" applyNumberFormat="1" applyFont="1" applyFill="1" applyBorder="1" applyAlignment="1">
      <alignment horizontal="right"/>
    </xf>
    <xf numFmtId="174" fontId="11" fillId="4" borderId="4" xfId="3" applyNumberFormat="1" applyFont="1" applyFill="1" applyBorder="1" applyAlignment="1">
      <alignment horizontal="right"/>
    </xf>
    <xf numFmtId="175" fontId="11" fillId="4" borderId="0" xfId="3" applyNumberFormat="1" applyFont="1" applyFill="1" applyBorder="1" applyAlignment="1">
      <alignment horizontal="right"/>
    </xf>
    <xf numFmtId="39" fontId="11" fillId="4" borderId="0" xfId="3" applyNumberFormat="1" applyFont="1" applyFill="1" applyBorder="1" applyAlignment="1"/>
    <xf numFmtId="174" fontId="11" fillId="4" borderId="0" xfId="16" applyNumberFormat="1" applyFont="1" applyFill="1" applyBorder="1" applyAlignment="1"/>
    <xf numFmtId="174" fontId="11" fillId="4" borderId="4" xfId="16" applyNumberFormat="1" applyFont="1" applyFill="1" applyBorder="1" applyAlignment="1">
      <alignment horizontal="right" shrinkToFit="1"/>
    </xf>
    <xf numFmtId="174" fontId="11" fillId="4" borderId="3" xfId="18" applyNumberFormat="1" applyFont="1" applyFill="1" applyBorder="1" applyAlignment="1">
      <alignment horizontal="right" shrinkToFit="1"/>
    </xf>
    <xf numFmtId="174" fontId="11" fillId="4" borderId="0" xfId="18" applyNumberFormat="1" applyFont="1" applyFill="1" applyBorder="1" applyAlignment="1">
      <alignment horizontal="right" shrinkToFit="1"/>
    </xf>
    <xf numFmtId="174" fontId="11" fillId="4" borderId="0" xfId="16" quotePrefix="1" applyNumberFormat="1" applyFont="1" applyFill="1" applyBorder="1" applyAlignment="1">
      <alignment horizontal="center"/>
    </xf>
    <xf numFmtId="174" fontId="14" fillId="4" borderId="0" xfId="0" applyNumberFormat="1" applyFont="1" applyFill="1" applyBorder="1" applyAlignment="1">
      <alignment horizontal="right" vertical="center"/>
    </xf>
    <xf numFmtId="174" fontId="14" fillId="4" borderId="0" xfId="0" applyNumberFormat="1" applyFont="1" applyFill="1" applyAlignment="1">
      <alignment horizontal="right" vertical="center"/>
    </xf>
    <xf numFmtId="174" fontId="16" fillId="4" borderId="0" xfId="0" applyNumberFormat="1" applyFont="1" applyFill="1" applyBorder="1" applyAlignment="1">
      <alignment vertical="center"/>
    </xf>
    <xf numFmtId="174" fontId="16" fillId="4" borderId="3" xfId="1" applyNumberFormat="1" applyFont="1" applyFill="1" applyBorder="1" applyAlignment="1">
      <alignment horizontal="right" vertical="center"/>
    </xf>
    <xf numFmtId="174" fontId="16" fillId="4" borderId="0" xfId="0" applyNumberFormat="1" applyFont="1" applyFill="1" applyAlignment="1">
      <alignment vertical="center"/>
    </xf>
    <xf numFmtId="174" fontId="14" fillId="4" borderId="0" xfId="0" applyNumberFormat="1" applyFont="1" applyFill="1"/>
    <xf numFmtId="174" fontId="14" fillId="4" borderId="0" xfId="0" applyNumberFormat="1" applyFont="1" applyFill="1" applyAlignment="1">
      <alignment horizontal="right"/>
    </xf>
    <xf numFmtId="39" fontId="14" fillId="4" borderId="0" xfId="0" applyNumberFormat="1" applyFont="1" applyFill="1"/>
    <xf numFmtId="174" fontId="14" fillId="4" borderId="3" xfId="0" applyNumberFormat="1" applyFont="1" applyFill="1" applyBorder="1" applyAlignment="1">
      <alignment horizontal="right" vertical="center"/>
    </xf>
    <xf numFmtId="174" fontId="14" fillId="4" borderId="4" xfId="0" applyNumberFormat="1" applyFont="1" applyFill="1" applyBorder="1" applyAlignment="1">
      <alignment horizontal="right" vertical="center"/>
    </xf>
    <xf numFmtId="0" fontId="16" fillId="4" borderId="0" xfId="0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horizontal="right"/>
    </xf>
    <xf numFmtId="174" fontId="16" fillId="4" borderId="0" xfId="0" applyNumberFormat="1" applyFont="1" applyFill="1" applyBorder="1" applyAlignment="1">
      <alignment horizontal="right" vertical="center"/>
    </xf>
    <xf numFmtId="174" fontId="16" fillId="4" borderId="3" xfId="0" applyNumberFormat="1" applyFont="1" applyFill="1" applyBorder="1" applyAlignment="1">
      <alignment vertical="center"/>
    </xf>
    <xf numFmtId="174" fontId="11" fillId="4" borderId="0" xfId="0" applyNumberFormat="1" applyFont="1" applyFill="1"/>
    <xf numFmtId="174" fontId="11" fillId="4" borderId="0" xfId="0" applyNumberFormat="1" applyFont="1" applyFill="1" applyAlignment="1">
      <alignment horizontal="right" vertical="center"/>
    </xf>
    <xf numFmtId="174" fontId="11" fillId="4" borderId="3" xfId="0" applyNumberFormat="1" applyFont="1" applyFill="1" applyBorder="1" applyAlignment="1">
      <alignment horizontal="right" vertical="center"/>
    </xf>
    <xf numFmtId="174" fontId="11" fillId="4" borderId="0" xfId="0" applyNumberFormat="1" applyFont="1" applyFill="1" applyBorder="1" applyAlignment="1">
      <alignment horizontal="right" vertical="center"/>
    </xf>
    <xf numFmtId="174" fontId="11" fillId="4" borderId="4" xfId="0" applyNumberFormat="1" applyFont="1" applyFill="1" applyBorder="1" applyAlignment="1">
      <alignment horizontal="right" vertical="center"/>
    </xf>
    <xf numFmtId="39" fontId="10" fillId="0" borderId="0" xfId="16" applyNumberFormat="1" applyFont="1" applyFill="1" applyBorder="1" applyAlignment="1">
      <alignment horizontal="left"/>
    </xf>
    <xf numFmtId="39" fontId="10" fillId="0" borderId="0" xfId="16" applyNumberFormat="1" applyFont="1" applyFill="1" applyBorder="1" applyAlignment="1">
      <alignment horizontal="left"/>
    </xf>
    <xf numFmtId="39" fontId="10" fillId="0" borderId="3" xfId="16" applyNumberFormat="1" applyFont="1" applyFill="1" applyBorder="1" applyAlignment="1">
      <alignment horizontal="left"/>
    </xf>
    <xf numFmtId="39" fontId="10" fillId="0" borderId="0" xfId="0" applyNumberFormat="1" applyFont="1" applyFill="1" applyAlignment="1">
      <alignment horizontal="left"/>
    </xf>
    <xf numFmtId="39" fontId="10" fillId="0" borderId="3" xfId="0" applyNumberFormat="1" applyFont="1" applyFill="1" applyBorder="1" applyAlignment="1">
      <alignment horizontal="left"/>
    </xf>
    <xf numFmtId="39" fontId="15" fillId="0" borderId="3" xfId="0" applyNumberFormat="1" applyFont="1" applyFill="1" applyBorder="1" applyAlignment="1">
      <alignment horizontal="center"/>
    </xf>
    <xf numFmtId="39" fontId="15" fillId="0" borderId="5" xfId="0" applyNumberFormat="1" applyFont="1" applyFill="1" applyBorder="1" applyAlignment="1">
      <alignment horizontal="center"/>
    </xf>
    <xf numFmtId="39" fontId="11" fillId="0" borderId="0" xfId="3" applyNumberFormat="1" applyFont="1" applyFill="1"/>
    <xf numFmtId="39" fontId="14" fillId="0" borderId="0" xfId="0" applyNumberFormat="1" applyFont="1" applyFill="1" applyAlignment="1"/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3000000}"/>
    <cellStyle name="Percent [2] 2" xfId="20" xr:uid="{00000000-0005-0000-0000-000014000000}"/>
    <cellStyle name="Percent [2] 3" xfId="21" xr:uid="{00000000-0005-0000-0000-000015000000}"/>
    <cellStyle name="Quantity" xfId="22" xr:uid="{00000000-0005-0000-0000-000016000000}"/>
    <cellStyle name="Quantity 2" xfId="23" xr:uid="{00000000-0005-0000-0000-000017000000}"/>
    <cellStyle name="Quantity 3" xfId="24" xr:uid="{00000000-0005-0000-0000-000018000000}"/>
    <cellStyle name="เครื่องหมายจุลภาค 2" xfId="25" xr:uid="{00000000-0005-0000-0000-000019000000}"/>
    <cellStyle name="ปกติ 2" xfId="26" xr:uid="{00000000-0005-0000-0000-00001A000000}"/>
    <cellStyle name="ปกติ 3" xfId="27" xr:uid="{00000000-0005-0000-0000-00001B000000}"/>
    <cellStyle name="ปกติ 4" xfId="28" xr:uid="{00000000-0005-0000-0000-00001C000000}"/>
    <cellStyle name="ปกติ 5" xfId="29" xr:uid="{00000000-0005-0000-0000-00001D000000}"/>
  </cellStyles>
  <dxfs count="0"/>
  <tableStyles count="0" defaultTableStyle="TableStyleMedium9" defaultPivotStyle="PivotStyleLight16"/>
  <colors>
    <mruColors>
      <color rgb="FF99FFCC"/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6"/>
  <sheetViews>
    <sheetView topLeftCell="A85" zoomScaleNormal="100" zoomScaleSheetLayoutView="100" workbookViewId="0">
      <selection activeCell="F18" sqref="F18"/>
    </sheetView>
  </sheetViews>
  <sheetFormatPr defaultColWidth="9" defaultRowHeight="21.75" customHeight="1" x14ac:dyDescent="0.4"/>
  <cols>
    <col min="1" max="2" width="1.5" style="3" customWidth="1"/>
    <col min="3" max="3" width="41.375" style="3" customWidth="1"/>
    <col min="4" max="4" width="7.5" style="7" customWidth="1"/>
    <col min="5" max="5" width="0.875" style="3" customWidth="1"/>
    <col min="6" max="6" width="12.5" style="24" customWidth="1"/>
    <col min="7" max="7" width="0.875" style="5" customWidth="1"/>
    <col min="8" max="8" width="12.5" style="24" customWidth="1"/>
    <col min="9" max="16384" width="9" style="3"/>
  </cols>
  <sheetData>
    <row r="1" spans="1:8" ht="21.75" customHeight="1" x14ac:dyDescent="0.4">
      <c r="A1" s="1" t="s">
        <v>4</v>
      </c>
      <c r="B1" s="1"/>
      <c r="C1" s="1"/>
      <c r="D1" s="2"/>
      <c r="F1" s="4"/>
      <c r="H1" s="4"/>
    </row>
    <row r="2" spans="1:8" ht="21.75" customHeight="1" x14ac:dyDescent="0.4">
      <c r="A2" s="6" t="s">
        <v>21</v>
      </c>
      <c r="B2" s="6"/>
      <c r="C2" s="6"/>
      <c r="F2" s="8"/>
      <c r="H2" s="8"/>
    </row>
    <row r="3" spans="1:8" ht="21.75" customHeight="1" x14ac:dyDescent="0.4">
      <c r="A3" s="9" t="s">
        <v>145</v>
      </c>
      <c r="B3" s="9"/>
      <c r="C3" s="9"/>
      <c r="D3" s="10"/>
      <c r="E3" s="11"/>
      <c r="F3" s="12"/>
      <c r="G3" s="13"/>
      <c r="H3" s="12"/>
    </row>
    <row r="4" spans="1:8" ht="21.75" customHeight="1" x14ac:dyDescent="0.4">
      <c r="A4" s="1"/>
      <c r="B4" s="1"/>
      <c r="C4" s="1"/>
      <c r="D4" s="14"/>
      <c r="E4" s="15"/>
      <c r="F4" s="16"/>
      <c r="G4" s="17"/>
      <c r="H4" s="16"/>
    </row>
    <row r="5" spans="1:8" ht="21.75" customHeight="1" x14ac:dyDescent="0.45">
      <c r="F5" s="18" t="s">
        <v>146</v>
      </c>
      <c r="H5" s="18" t="s">
        <v>130</v>
      </c>
    </row>
    <row r="6" spans="1:8" ht="21.75" customHeight="1" x14ac:dyDescent="0.45">
      <c r="D6" s="19" t="s">
        <v>0</v>
      </c>
      <c r="F6" s="20" t="s">
        <v>31</v>
      </c>
      <c r="H6" s="20" t="s">
        <v>31</v>
      </c>
    </row>
    <row r="7" spans="1:8" ht="6" customHeight="1" x14ac:dyDescent="0.45">
      <c r="D7" s="21"/>
      <c r="F7" s="149"/>
      <c r="H7" s="22"/>
    </row>
    <row r="8" spans="1:8" ht="21.75" customHeight="1" x14ac:dyDescent="0.45">
      <c r="A8" s="23" t="s">
        <v>1</v>
      </c>
      <c r="B8" s="23"/>
      <c r="F8" s="150"/>
    </row>
    <row r="9" spans="1:8" ht="6" customHeight="1" x14ac:dyDescent="0.4">
      <c r="F9" s="150"/>
    </row>
    <row r="10" spans="1:8" ht="21.75" customHeight="1" x14ac:dyDescent="0.4">
      <c r="A10" s="3" t="s">
        <v>13</v>
      </c>
      <c r="D10" s="25">
        <v>8</v>
      </c>
      <c r="F10" s="150">
        <v>3772669549</v>
      </c>
      <c r="H10" s="24">
        <v>1828362133</v>
      </c>
    </row>
    <row r="11" spans="1:8" ht="21.75" customHeight="1" x14ac:dyDescent="0.4">
      <c r="A11" s="3" t="s">
        <v>44</v>
      </c>
      <c r="D11" s="26">
        <v>9</v>
      </c>
      <c r="F11" s="150">
        <v>3611061235</v>
      </c>
      <c r="H11" s="24">
        <v>4063192209</v>
      </c>
    </row>
    <row r="12" spans="1:8" ht="21.75" customHeight="1" x14ac:dyDescent="0.4">
      <c r="A12" s="3" t="s">
        <v>109</v>
      </c>
      <c r="D12" s="26"/>
      <c r="F12" s="150">
        <v>38316774</v>
      </c>
      <c r="H12" s="24">
        <v>41169501</v>
      </c>
    </row>
    <row r="13" spans="1:8" ht="21.75" customHeight="1" x14ac:dyDescent="0.4">
      <c r="A13" s="3" t="s">
        <v>120</v>
      </c>
      <c r="D13" s="25" t="s">
        <v>177</v>
      </c>
      <c r="F13" s="150">
        <v>15520842450</v>
      </c>
      <c r="H13" s="24">
        <v>12597338806</v>
      </c>
    </row>
    <row r="14" spans="1:8" ht="21.75" customHeight="1" x14ac:dyDescent="0.4">
      <c r="A14" s="3" t="s">
        <v>93</v>
      </c>
      <c r="D14" s="26">
        <v>11</v>
      </c>
      <c r="F14" s="151">
        <v>3174238078</v>
      </c>
      <c r="H14" s="27">
        <v>2977902392</v>
      </c>
    </row>
    <row r="15" spans="1:8" ht="21.75" customHeight="1" x14ac:dyDescent="0.4">
      <c r="A15" s="3" t="s">
        <v>94</v>
      </c>
      <c r="D15" s="25"/>
      <c r="F15" s="151"/>
      <c r="H15" s="27"/>
    </row>
    <row r="16" spans="1:8" ht="21.75" customHeight="1" x14ac:dyDescent="0.4">
      <c r="B16" s="3" t="s">
        <v>95</v>
      </c>
      <c r="D16" s="25">
        <v>12</v>
      </c>
      <c r="F16" s="150">
        <v>12871292215</v>
      </c>
      <c r="H16" s="24">
        <v>13833617107</v>
      </c>
    </row>
    <row r="17" spans="1:8" ht="21.75" customHeight="1" x14ac:dyDescent="0.4">
      <c r="B17" s="3" t="s">
        <v>105</v>
      </c>
      <c r="D17" s="25">
        <v>13</v>
      </c>
      <c r="F17" s="150">
        <v>154382346</v>
      </c>
      <c r="H17" s="24">
        <v>158090061</v>
      </c>
    </row>
    <row r="18" spans="1:8" ht="21.75" customHeight="1" x14ac:dyDescent="0.4">
      <c r="A18" s="3" t="s">
        <v>124</v>
      </c>
      <c r="D18" s="25">
        <v>14</v>
      </c>
      <c r="F18" s="152">
        <v>1527379496</v>
      </c>
      <c r="H18" s="28">
        <v>1494475608</v>
      </c>
    </row>
    <row r="19" spans="1:8" ht="21.75" customHeight="1" x14ac:dyDescent="0.4">
      <c r="A19" s="3" t="s">
        <v>45</v>
      </c>
      <c r="D19" s="25">
        <v>15</v>
      </c>
      <c r="F19" s="152">
        <v>59889012</v>
      </c>
      <c r="G19" s="17"/>
      <c r="H19" s="28">
        <v>61436162</v>
      </c>
    </row>
    <row r="20" spans="1:8" ht="21.75" customHeight="1" x14ac:dyDescent="0.4">
      <c r="A20" s="3" t="s">
        <v>87</v>
      </c>
      <c r="D20" s="25">
        <v>18</v>
      </c>
      <c r="F20" s="152">
        <v>1120539316</v>
      </c>
      <c r="H20" s="28">
        <v>857599098</v>
      </c>
    </row>
    <row r="21" spans="1:8" ht="21.75" customHeight="1" x14ac:dyDescent="0.4">
      <c r="A21" s="3" t="s">
        <v>46</v>
      </c>
      <c r="D21" s="25"/>
      <c r="F21" s="152">
        <v>781752499</v>
      </c>
      <c r="H21" s="28">
        <v>1231292815</v>
      </c>
    </row>
    <row r="22" spans="1:8" ht="21.75" customHeight="1" x14ac:dyDescent="0.4">
      <c r="A22" s="3" t="s">
        <v>85</v>
      </c>
      <c r="D22" s="25"/>
      <c r="F22" s="152">
        <v>895776318</v>
      </c>
      <c r="H22" s="28">
        <v>1176074367</v>
      </c>
    </row>
    <row r="23" spans="1:8" ht="21.75" customHeight="1" x14ac:dyDescent="0.4">
      <c r="A23" s="3" t="s">
        <v>2</v>
      </c>
      <c r="D23" s="25"/>
      <c r="F23" s="153">
        <v>944087350</v>
      </c>
      <c r="H23" s="29">
        <v>579763563</v>
      </c>
    </row>
    <row r="24" spans="1:8" ht="6" customHeight="1" x14ac:dyDescent="0.4">
      <c r="F24" s="150"/>
    </row>
    <row r="25" spans="1:8" ht="21.75" customHeight="1" thickBot="1" x14ac:dyDescent="0.5">
      <c r="A25" s="23" t="s">
        <v>32</v>
      </c>
      <c r="D25" s="30"/>
      <c r="F25" s="154">
        <f>SUM(F10:F23)</f>
        <v>44472226638</v>
      </c>
      <c r="H25" s="31">
        <f>SUM(H10:H23)</f>
        <v>40900313822</v>
      </c>
    </row>
    <row r="26" spans="1:8" ht="21.75" customHeight="1" thickTop="1" x14ac:dyDescent="0.4">
      <c r="D26" s="30"/>
      <c r="F26" s="28"/>
      <c r="G26" s="17"/>
      <c r="H26" s="28"/>
    </row>
    <row r="27" spans="1:8" ht="21.75" customHeight="1" x14ac:dyDescent="0.4">
      <c r="D27" s="30"/>
      <c r="F27" s="28"/>
      <c r="G27" s="17"/>
      <c r="H27" s="28"/>
    </row>
    <row r="28" spans="1:8" ht="21.75" customHeight="1" x14ac:dyDescent="0.4">
      <c r="D28" s="30"/>
      <c r="F28" s="28"/>
      <c r="G28" s="17"/>
      <c r="H28" s="28"/>
    </row>
    <row r="29" spans="1:8" ht="21.75" customHeight="1" x14ac:dyDescent="0.4">
      <c r="D29" s="30"/>
      <c r="F29" s="28"/>
      <c r="G29" s="17"/>
      <c r="H29" s="28"/>
    </row>
    <row r="30" spans="1:8" ht="24" customHeight="1" x14ac:dyDescent="0.4">
      <c r="D30" s="30"/>
      <c r="F30" s="28"/>
      <c r="G30" s="17"/>
      <c r="H30" s="28"/>
    </row>
    <row r="31" spans="1:8" ht="21.75" customHeight="1" x14ac:dyDescent="0.4">
      <c r="D31" s="30"/>
      <c r="F31" s="28"/>
      <c r="G31" s="17"/>
      <c r="H31" s="28"/>
    </row>
    <row r="32" spans="1:8" ht="21.75" customHeight="1" x14ac:dyDescent="0.4">
      <c r="D32" s="30"/>
      <c r="F32" s="28"/>
      <c r="G32" s="17"/>
      <c r="H32" s="28"/>
    </row>
    <row r="33" spans="1:10" ht="21.75" customHeight="1" x14ac:dyDescent="0.4">
      <c r="D33" s="30"/>
      <c r="F33" s="28"/>
      <c r="G33" s="17"/>
      <c r="H33" s="28"/>
    </row>
    <row r="36" spans="1:10" ht="24" customHeight="1" x14ac:dyDescent="0.4"/>
    <row r="37" spans="1:10" s="15" customFormat="1" ht="21.95" customHeight="1" x14ac:dyDescent="0.4">
      <c r="A37" s="11" t="s">
        <v>57</v>
      </c>
      <c r="B37" s="11"/>
      <c r="C37" s="11"/>
      <c r="D37" s="10"/>
      <c r="E37" s="11"/>
      <c r="F37" s="29"/>
      <c r="G37" s="13"/>
      <c r="H37" s="29"/>
      <c r="J37" s="3"/>
    </row>
    <row r="38" spans="1:10" ht="21.75" customHeight="1" x14ac:dyDescent="0.45">
      <c r="A38" s="32" t="str">
        <f>+A1</f>
        <v>บริษัท ทิพยประกันภัย จำกัด (มหาชน)</v>
      </c>
      <c r="B38" s="33"/>
      <c r="C38" s="33"/>
      <c r="D38" s="14"/>
      <c r="E38" s="15"/>
      <c r="F38" s="16"/>
      <c r="G38" s="17"/>
      <c r="H38" s="16"/>
    </row>
    <row r="39" spans="1:10" ht="21.75" customHeight="1" x14ac:dyDescent="0.45">
      <c r="A39" s="32" t="s">
        <v>133</v>
      </c>
      <c r="B39" s="33"/>
      <c r="C39" s="33"/>
      <c r="D39" s="14"/>
      <c r="E39" s="15"/>
      <c r="F39" s="16"/>
      <c r="G39" s="17"/>
      <c r="H39" s="16"/>
    </row>
    <row r="40" spans="1:10" ht="21.75" customHeight="1" x14ac:dyDescent="0.45">
      <c r="A40" s="34" t="str">
        <f>+A3</f>
        <v>ณ วันที่ 31 ธันวาคม พ.ศ. 2563</v>
      </c>
      <c r="B40" s="35"/>
      <c r="C40" s="35"/>
      <c r="D40" s="10"/>
      <c r="E40" s="11"/>
      <c r="F40" s="12"/>
      <c r="G40" s="13"/>
      <c r="H40" s="12"/>
    </row>
    <row r="41" spans="1:10" ht="21.75" customHeight="1" x14ac:dyDescent="0.45">
      <c r="A41" s="32"/>
      <c r="B41" s="33"/>
      <c r="C41" s="33"/>
      <c r="D41" s="14"/>
      <c r="E41" s="15"/>
      <c r="F41" s="16"/>
      <c r="G41" s="17"/>
      <c r="H41" s="16"/>
    </row>
    <row r="42" spans="1:10" ht="21.75" customHeight="1" x14ac:dyDescent="0.45">
      <c r="F42" s="18" t="s">
        <v>146</v>
      </c>
      <c r="H42" s="18" t="s">
        <v>130</v>
      </c>
    </row>
    <row r="43" spans="1:10" ht="21.75" customHeight="1" x14ac:dyDescent="0.45">
      <c r="D43" s="19" t="s">
        <v>0</v>
      </c>
      <c r="F43" s="20" t="s">
        <v>31</v>
      </c>
      <c r="H43" s="20" t="s">
        <v>31</v>
      </c>
    </row>
    <row r="44" spans="1:10" ht="6" customHeight="1" x14ac:dyDescent="0.4">
      <c r="A44" s="36"/>
      <c r="B44" s="36"/>
      <c r="C44" s="36"/>
      <c r="F44" s="155"/>
      <c r="H44" s="8"/>
    </row>
    <row r="45" spans="1:10" ht="21.75" customHeight="1" x14ac:dyDescent="0.45">
      <c r="A45" s="23" t="s">
        <v>47</v>
      </c>
      <c r="F45" s="156"/>
      <c r="H45" s="37"/>
    </row>
    <row r="46" spans="1:10" ht="6" customHeight="1" x14ac:dyDescent="0.4">
      <c r="F46" s="156"/>
      <c r="H46" s="37"/>
    </row>
    <row r="47" spans="1:10" ht="21.75" customHeight="1" x14ac:dyDescent="0.45">
      <c r="A47" s="23" t="s">
        <v>34</v>
      </c>
      <c r="F47" s="156"/>
      <c r="H47" s="37"/>
    </row>
    <row r="48" spans="1:10" ht="6" customHeight="1" x14ac:dyDescent="0.4">
      <c r="D48" s="26"/>
      <c r="F48" s="156"/>
      <c r="H48" s="37"/>
    </row>
    <row r="49" spans="1:8" ht="21.75" customHeight="1" x14ac:dyDescent="0.4">
      <c r="A49" s="3" t="s">
        <v>16</v>
      </c>
      <c r="D49" s="26">
        <v>16</v>
      </c>
      <c r="F49" s="150">
        <v>21444623387</v>
      </c>
      <c r="H49" s="24">
        <v>17701424091</v>
      </c>
    </row>
    <row r="50" spans="1:8" ht="21.75" customHeight="1" x14ac:dyDescent="0.4">
      <c r="A50" s="3" t="s">
        <v>15</v>
      </c>
      <c r="D50" s="26">
        <v>17</v>
      </c>
      <c r="F50" s="150">
        <v>5750234123</v>
      </c>
      <c r="H50" s="24">
        <v>5237290632</v>
      </c>
    </row>
    <row r="51" spans="1:8" ht="21.75" customHeight="1" x14ac:dyDescent="0.4">
      <c r="A51" s="3" t="s">
        <v>20</v>
      </c>
      <c r="D51" s="26"/>
      <c r="F51" s="150">
        <v>788531967</v>
      </c>
      <c r="H51" s="24">
        <v>671562793</v>
      </c>
    </row>
    <row r="52" spans="1:8" ht="21.75" customHeight="1" x14ac:dyDescent="0.4">
      <c r="A52" s="3" t="s">
        <v>18</v>
      </c>
      <c r="D52" s="26"/>
      <c r="F52" s="150">
        <v>5925986081</v>
      </c>
      <c r="H52" s="24">
        <v>7239868720</v>
      </c>
    </row>
    <row r="53" spans="1:8" ht="21.75" customHeight="1" x14ac:dyDescent="0.4">
      <c r="A53" s="3" t="s">
        <v>17</v>
      </c>
      <c r="D53" s="26"/>
      <c r="F53" s="150">
        <v>92953486</v>
      </c>
      <c r="H53" s="24">
        <v>55287300</v>
      </c>
    </row>
    <row r="54" spans="1:8" ht="21.75" customHeight="1" x14ac:dyDescent="0.4">
      <c r="A54" s="3" t="s">
        <v>14</v>
      </c>
      <c r="D54" s="26"/>
      <c r="F54" s="150">
        <v>137614182</v>
      </c>
      <c r="H54" s="24">
        <v>144469269</v>
      </c>
    </row>
    <row r="55" spans="1:8" ht="21.75" customHeight="1" x14ac:dyDescent="0.4">
      <c r="A55" s="3" t="s">
        <v>19</v>
      </c>
      <c r="D55" s="26">
        <v>19</v>
      </c>
      <c r="F55" s="150">
        <v>489366214</v>
      </c>
      <c r="H55" s="24">
        <v>416591857</v>
      </c>
    </row>
    <row r="56" spans="1:8" ht="21.75" customHeight="1" x14ac:dyDescent="0.4">
      <c r="A56" s="3" t="s">
        <v>3</v>
      </c>
      <c r="D56" s="26">
        <v>20</v>
      </c>
      <c r="F56" s="153">
        <v>1399738007</v>
      </c>
      <c r="H56" s="29">
        <v>1076262697</v>
      </c>
    </row>
    <row r="57" spans="1:8" ht="6" customHeight="1" x14ac:dyDescent="0.4">
      <c r="D57" s="26"/>
      <c r="F57" s="156"/>
      <c r="H57" s="37"/>
    </row>
    <row r="58" spans="1:8" ht="21.75" customHeight="1" x14ac:dyDescent="0.45">
      <c r="A58" s="23" t="s">
        <v>33</v>
      </c>
      <c r="D58" s="26"/>
      <c r="F58" s="153">
        <f>SUM(F49:F56)</f>
        <v>36029047447</v>
      </c>
      <c r="G58" s="17"/>
      <c r="H58" s="29">
        <f>SUM(H49:H56)</f>
        <v>32542757359</v>
      </c>
    </row>
    <row r="59" spans="1:8" ht="8.1" customHeight="1" x14ac:dyDescent="0.4">
      <c r="F59" s="28"/>
      <c r="G59" s="17"/>
      <c r="H59" s="28"/>
    </row>
    <row r="60" spans="1:8" ht="21.75" customHeight="1" x14ac:dyDescent="0.45">
      <c r="A60" s="23"/>
      <c r="F60" s="28"/>
      <c r="G60" s="17"/>
      <c r="H60" s="28"/>
    </row>
    <row r="75" spans="1:8" ht="12.75" customHeight="1" x14ac:dyDescent="0.4"/>
    <row r="76" spans="1:8" ht="21.95" customHeight="1" x14ac:dyDescent="0.4">
      <c r="A76" s="11" t="str">
        <f>+A37</f>
        <v>หมายเหตุประกอบงบการเงินเป็นส่วนหนึ่งของงบการเงินนี้</v>
      </c>
      <c r="B76" s="11"/>
      <c r="C76" s="11"/>
      <c r="D76" s="10"/>
      <c r="E76" s="11"/>
      <c r="F76" s="29"/>
      <c r="G76" s="13"/>
      <c r="H76" s="29"/>
    </row>
    <row r="77" spans="1:8" ht="21.95" customHeight="1" x14ac:dyDescent="0.45">
      <c r="A77" s="32" t="str">
        <f>+A1</f>
        <v>บริษัท ทิพยประกันภัย จำกัด (มหาชน)</v>
      </c>
      <c r="B77" s="15"/>
      <c r="C77" s="15"/>
      <c r="D77" s="14"/>
      <c r="E77" s="15"/>
      <c r="F77" s="28"/>
      <c r="G77" s="17"/>
      <c r="H77" s="28"/>
    </row>
    <row r="78" spans="1:8" ht="21.75" customHeight="1" x14ac:dyDescent="0.45">
      <c r="A78" s="32" t="s">
        <v>133</v>
      </c>
      <c r="B78" s="32"/>
      <c r="C78" s="33"/>
      <c r="D78" s="14"/>
      <c r="E78" s="15"/>
      <c r="F78" s="16"/>
      <c r="G78" s="17"/>
      <c r="H78" s="16"/>
    </row>
    <row r="79" spans="1:8" ht="21.75" customHeight="1" x14ac:dyDescent="0.45">
      <c r="A79" s="34" t="str">
        <f>+A3</f>
        <v>ณ วันที่ 31 ธันวาคม พ.ศ. 2563</v>
      </c>
      <c r="B79" s="34"/>
      <c r="C79" s="35"/>
      <c r="D79" s="10"/>
      <c r="E79" s="11"/>
      <c r="F79" s="12"/>
      <c r="G79" s="13"/>
      <c r="H79" s="12"/>
    </row>
    <row r="80" spans="1:8" ht="21.75" customHeight="1" x14ac:dyDescent="0.45">
      <c r="A80" s="32"/>
      <c r="B80" s="32"/>
      <c r="C80" s="33"/>
      <c r="D80" s="14"/>
      <c r="E80" s="15"/>
      <c r="F80" s="16"/>
      <c r="G80" s="17"/>
      <c r="H80" s="16"/>
    </row>
    <row r="81" spans="1:8" ht="21.75" customHeight="1" x14ac:dyDescent="0.45">
      <c r="F81" s="18" t="s">
        <v>146</v>
      </c>
      <c r="H81" s="18" t="s">
        <v>130</v>
      </c>
    </row>
    <row r="82" spans="1:8" ht="21.75" customHeight="1" x14ac:dyDescent="0.45">
      <c r="D82" s="19" t="s">
        <v>0</v>
      </c>
      <c r="F82" s="20" t="s">
        <v>31</v>
      </c>
      <c r="H82" s="20" t="s">
        <v>31</v>
      </c>
    </row>
    <row r="83" spans="1:8" ht="6" customHeight="1" x14ac:dyDescent="0.4">
      <c r="A83" s="36"/>
      <c r="B83" s="36"/>
      <c r="C83" s="36"/>
      <c r="D83" s="14"/>
      <c r="F83" s="155"/>
      <c r="H83" s="8"/>
    </row>
    <row r="84" spans="1:8" ht="21.75" customHeight="1" x14ac:dyDescent="0.45">
      <c r="A84" s="23" t="s">
        <v>134</v>
      </c>
      <c r="D84" s="14"/>
      <c r="F84" s="150"/>
    </row>
    <row r="85" spans="1:8" ht="6" customHeight="1" x14ac:dyDescent="0.4">
      <c r="A85" s="36"/>
      <c r="B85" s="36"/>
      <c r="C85" s="36"/>
      <c r="D85" s="14"/>
      <c r="F85" s="155"/>
      <c r="H85" s="8"/>
    </row>
    <row r="86" spans="1:8" ht="21.75" customHeight="1" x14ac:dyDescent="0.45">
      <c r="A86" s="23" t="s">
        <v>48</v>
      </c>
      <c r="D86" s="14"/>
      <c r="F86" s="150"/>
    </row>
    <row r="87" spans="1:8" ht="6" customHeight="1" x14ac:dyDescent="0.4">
      <c r="A87" s="36"/>
      <c r="B87" s="36"/>
      <c r="C87" s="36"/>
      <c r="F87" s="155"/>
      <c r="H87" s="8"/>
    </row>
    <row r="88" spans="1:8" ht="21.75" customHeight="1" x14ac:dyDescent="0.4">
      <c r="A88" s="3" t="s">
        <v>51</v>
      </c>
      <c r="F88" s="150"/>
    </row>
    <row r="89" spans="1:8" ht="21.75" customHeight="1" x14ac:dyDescent="0.4">
      <c r="B89" s="3" t="s">
        <v>52</v>
      </c>
      <c r="F89" s="150"/>
    </row>
    <row r="90" spans="1:8" ht="21.75" customHeight="1" x14ac:dyDescent="0.4">
      <c r="C90" s="3" t="s">
        <v>139</v>
      </c>
      <c r="F90" s="150"/>
    </row>
    <row r="91" spans="1:8" ht="21.75" customHeight="1" thickBot="1" x14ac:dyDescent="0.45">
      <c r="C91" s="3" t="s">
        <v>67</v>
      </c>
      <c r="D91" s="26">
        <v>22</v>
      </c>
      <c r="F91" s="154">
        <v>600000000</v>
      </c>
      <c r="H91" s="31">
        <v>600000000</v>
      </c>
    </row>
    <row r="92" spans="1:8" ht="6" customHeight="1" thickTop="1" x14ac:dyDescent="0.4">
      <c r="F92" s="152"/>
      <c r="H92" s="28"/>
    </row>
    <row r="93" spans="1:8" ht="21.75" customHeight="1" x14ac:dyDescent="0.4">
      <c r="B93" s="3" t="s">
        <v>53</v>
      </c>
      <c r="F93" s="150"/>
    </row>
    <row r="94" spans="1:8" ht="21.75" customHeight="1" x14ac:dyDescent="0.4">
      <c r="C94" s="3" t="s">
        <v>140</v>
      </c>
      <c r="F94" s="150"/>
    </row>
    <row r="95" spans="1:8" ht="21.75" customHeight="1" x14ac:dyDescent="0.4">
      <c r="C95" s="3" t="s">
        <v>66</v>
      </c>
      <c r="D95" s="26">
        <v>22</v>
      </c>
      <c r="F95" s="150">
        <v>600000000</v>
      </c>
      <c r="H95" s="24">
        <v>600000000</v>
      </c>
    </row>
    <row r="96" spans="1:8" ht="21.75" customHeight="1" x14ac:dyDescent="0.4">
      <c r="A96" s="3" t="s">
        <v>10</v>
      </c>
      <c r="D96" s="26">
        <v>22</v>
      </c>
      <c r="F96" s="150">
        <v>904000058</v>
      </c>
      <c r="H96" s="24">
        <v>904000058</v>
      </c>
    </row>
    <row r="97" spans="1:8" ht="21.75" customHeight="1" x14ac:dyDescent="0.4">
      <c r="A97" s="3" t="s">
        <v>7</v>
      </c>
      <c r="F97" s="150"/>
    </row>
    <row r="98" spans="1:8" ht="21.75" customHeight="1" x14ac:dyDescent="0.4">
      <c r="B98" s="3" t="s">
        <v>54</v>
      </c>
      <c r="F98" s="150"/>
    </row>
    <row r="99" spans="1:8" ht="21.75" customHeight="1" x14ac:dyDescent="0.4">
      <c r="C99" s="3" t="s">
        <v>55</v>
      </c>
      <c r="D99" s="26">
        <v>23</v>
      </c>
      <c r="F99" s="150">
        <v>60000000</v>
      </c>
      <c r="H99" s="24">
        <v>60000000</v>
      </c>
    </row>
    <row r="100" spans="1:8" ht="21.75" customHeight="1" x14ac:dyDescent="0.4">
      <c r="C100" s="3" t="s">
        <v>110</v>
      </c>
      <c r="D100" s="26">
        <v>23</v>
      </c>
      <c r="F100" s="150">
        <v>951797505</v>
      </c>
      <c r="H100" s="24">
        <v>858637842</v>
      </c>
    </row>
    <row r="101" spans="1:8" ht="21.75" customHeight="1" x14ac:dyDescent="0.4">
      <c r="B101" s="3" t="s">
        <v>12</v>
      </c>
      <c r="F101" s="150">
        <v>7832937954</v>
      </c>
      <c r="H101" s="24">
        <v>6854315824</v>
      </c>
    </row>
    <row r="102" spans="1:8" ht="21.75" customHeight="1" x14ac:dyDescent="0.4">
      <c r="A102" s="3" t="s">
        <v>56</v>
      </c>
      <c r="F102" s="153">
        <v>-1905556326</v>
      </c>
      <c r="H102" s="29">
        <v>-919397261</v>
      </c>
    </row>
    <row r="103" spans="1:8" ht="6" customHeight="1" x14ac:dyDescent="0.4">
      <c r="F103" s="150"/>
    </row>
    <row r="104" spans="1:8" ht="21.75" customHeight="1" x14ac:dyDescent="0.45">
      <c r="A104" s="23" t="s">
        <v>49</v>
      </c>
      <c r="F104" s="153">
        <f>SUM(F95:F102)</f>
        <v>8443179191</v>
      </c>
      <c r="H104" s="29">
        <f>SUM(H95:H102)</f>
        <v>8357556463</v>
      </c>
    </row>
    <row r="105" spans="1:8" ht="6" customHeight="1" x14ac:dyDescent="0.4">
      <c r="F105" s="152"/>
      <c r="H105" s="28"/>
    </row>
    <row r="106" spans="1:8" ht="21.75" customHeight="1" thickBot="1" x14ac:dyDescent="0.5">
      <c r="A106" s="23" t="s">
        <v>50</v>
      </c>
      <c r="F106" s="154">
        <f>F58+F104</f>
        <v>44472226638</v>
      </c>
      <c r="G106" s="17"/>
      <c r="H106" s="31">
        <f>H58+H104</f>
        <v>40900313822</v>
      </c>
    </row>
    <row r="107" spans="1:8" ht="23.25" customHeight="1" thickTop="1" x14ac:dyDescent="0.45">
      <c r="A107" s="23"/>
      <c r="F107" s="28"/>
      <c r="G107" s="17"/>
      <c r="H107" s="28"/>
    </row>
    <row r="108" spans="1:8" ht="21.75" customHeight="1" x14ac:dyDescent="0.45">
      <c r="A108" s="23"/>
      <c r="F108" s="28"/>
      <c r="G108" s="17"/>
      <c r="H108" s="28"/>
    </row>
    <row r="109" spans="1:8" ht="21.75" customHeight="1" x14ac:dyDescent="0.45">
      <c r="A109" s="23"/>
      <c r="F109" s="28"/>
      <c r="G109" s="17"/>
      <c r="H109" s="28"/>
    </row>
    <row r="115" spans="1:8" ht="6" customHeight="1" x14ac:dyDescent="0.4"/>
    <row r="116" spans="1:8" ht="21.95" customHeight="1" x14ac:dyDescent="0.4">
      <c r="A116" s="11" t="str">
        <f>+A76</f>
        <v>หมายเหตุประกอบงบการเงินเป็นส่วนหนึ่งของงบการเงินนี้</v>
      </c>
      <c r="B116" s="11"/>
      <c r="C116" s="11"/>
      <c r="D116" s="10"/>
      <c r="E116" s="11"/>
      <c r="F116" s="29"/>
      <c r="G116" s="13"/>
      <c r="H116" s="29"/>
    </row>
  </sheetData>
  <pageMargins left="1.2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2"/>
  <sheetViews>
    <sheetView topLeftCell="A55" zoomScaleNormal="100" zoomScaleSheetLayoutView="100" workbookViewId="0">
      <selection activeCell="C59" sqref="C59"/>
    </sheetView>
  </sheetViews>
  <sheetFormatPr defaultColWidth="9" defaultRowHeight="21.75" customHeight="1" x14ac:dyDescent="0.4"/>
  <cols>
    <col min="1" max="2" width="1.5" style="38" customWidth="1"/>
    <col min="3" max="3" width="40.125" style="38" customWidth="1"/>
    <col min="4" max="4" width="7.25" style="38" customWidth="1"/>
    <col min="5" max="5" width="0.875" style="38" customWidth="1"/>
    <col min="6" max="6" width="13.125" style="66" customWidth="1"/>
    <col min="7" max="7" width="0.875" style="66" customWidth="1"/>
    <col min="8" max="8" width="13.125" style="66" customWidth="1"/>
    <col min="9" max="16384" width="9" style="38"/>
  </cols>
  <sheetData>
    <row r="1" spans="1:8" ht="21.75" customHeight="1" x14ac:dyDescent="0.45">
      <c r="A1" s="189" t="s">
        <v>4</v>
      </c>
      <c r="B1" s="189"/>
      <c r="C1" s="189"/>
      <c r="D1" s="189"/>
      <c r="E1" s="189"/>
      <c r="F1" s="189"/>
      <c r="G1" s="189"/>
      <c r="H1" s="189"/>
    </row>
    <row r="2" spans="1:8" ht="21.75" customHeight="1" x14ac:dyDescent="0.45">
      <c r="A2" s="189" t="s">
        <v>22</v>
      </c>
      <c r="B2" s="189"/>
      <c r="C2" s="189"/>
      <c r="D2" s="189"/>
      <c r="E2" s="189"/>
      <c r="F2" s="189"/>
      <c r="G2" s="189"/>
      <c r="H2" s="189"/>
    </row>
    <row r="3" spans="1:8" ht="21.75" customHeight="1" x14ac:dyDescent="0.45">
      <c r="A3" s="190" t="s">
        <v>147</v>
      </c>
      <c r="B3" s="190"/>
      <c r="C3" s="190"/>
      <c r="D3" s="190"/>
      <c r="E3" s="190"/>
      <c r="F3" s="190"/>
      <c r="G3" s="190"/>
      <c r="H3" s="190"/>
    </row>
    <row r="4" spans="1:8" ht="21.2" customHeight="1" x14ac:dyDescent="0.45">
      <c r="A4" s="188"/>
      <c r="B4" s="188"/>
      <c r="C4" s="188"/>
      <c r="D4" s="144"/>
      <c r="E4" s="144"/>
      <c r="F4" s="144"/>
      <c r="G4" s="144"/>
      <c r="H4" s="144"/>
    </row>
    <row r="5" spans="1:8" ht="21.2" customHeight="1" x14ac:dyDescent="0.45">
      <c r="D5" s="7"/>
      <c r="E5" s="3"/>
      <c r="F5" s="18" t="s">
        <v>146</v>
      </c>
      <c r="G5" s="5"/>
      <c r="H5" s="18" t="s">
        <v>130</v>
      </c>
    </row>
    <row r="6" spans="1:8" ht="21.2" customHeight="1" x14ac:dyDescent="0.45">
      <c r="D6" s="19" t="s">
        <v>0</v>
      </c>
      <c r="E6" s="3"/>
      <c r="F6" s="20" t="s">
        <v>31</v>
      </c>
      <c r="G6" s="5"/>
      <c r="H6" s="20" t="s">
        <v>31</v>
      </c>
    </row>
    <row r="7" spans="1:8" ht="6" customHeight="1" x14ac:dyDescent="0.45">
      <c r="D7" s="21"/>
      <c r="E7" s="3"/>
      <c r="F7" s="149"/>
      <c r="G7" s="5"/>
      <c r="H7" s="22"/>
    </row>
    <row r="8" spans="1:8" ht="21.2" customHeight="1" x14ac:dyDescent="0.45">
      <c r="A8" s="39" t="s">
        <v>68</v>
      </c>
      <c r="B8" s="40"/>
      <c r="C8" s="40"/>
      <c r="D8" s="26"/>
      <c r="F8" s="168"/>
      <c r="G8" s="42"/>
      <c r="H8" s="41"/>
    </row>
    <row r="9" spans="1:8" ht="21.2" customHeight="1" x14ac:dyDescent="0.4">
      <c r="B9" s="43" t="s">
        <v>96</v>
      </c>
      <c r="D9" s="26"/>
      <c r="F9" s="167">
        <v>25398527522</v>
      </c>
      <c r="G9" s="45"/>
      <c r="H9" s="44">
        <v>21846249486</v>
      </c>
    </row>
    <row r="10" spans="1:8" ht="21.2" customHeight="1" x14ac:dyDescent="0.4">
      <c r="B10" s="43" t="s">
        <v>135</v>
      </c>
      <c r="D10" s="26"/>
      <c r="F10" s="166">
        <v>-17728005990</v>
      </c>
      <c r="G10" s="47"/>
      <c r="H10" s="46">
        <v>-15315357009</v>
      </c>
    </row>
    <row r="11" spans="1:8" ht="6" customHeight="1" x14ac:dyDescent="0.45">
      <c r="D11" s="21"/>
      <c r="E11" s="3"/>
      <c r="F11" s="149"/>
      <c r="G11" s="5"/>
      <c r="H11" s="22"/>
    </row>
    <row r="12" spans="1:8" ht="21.2" customHeight="1" x14ac:dyDescent="0.4">
      <c r="B12" s="43" t="s">
        <v>97</v>
      </c>
      <c r="D12" s="26"/>
      <c r="F12" s="167">
        <f>F9+F10</f>
        <v>7670521532</v>
      </c>
      <c r="G12" s="47"/>
      <c r="H12" s="44">
        <f>H9+H10</f>
        <v>6530892477</v>
      </c>
    </row>
    <row r="13" spans="1:8" ht="21.2" customHeight="1" x14ac:dyDescent="0.4">
      <c r="B13" s="43" t="s">
        <v>182</v>
      </c>
      <c r="D13" s="26"/>
      <c r="F13" s="167"/>
      <c r="G13" s="47"/>
      <c r="H13" s="44"/>
    </row>
    <row r="14" spans="1:8" ht="21.2" customHeight="1" x14ac:dyDescent="0.45">
      <c r="A14" s="39"/>
      <c r="C14" s="38" t="s">
        <v>183</v>
      </c>
      <c r="D14" s="26"/>
      <c r="F14" s="159">
        <v>-97184520</v>
      </c>
      <c r="G14" s="47"/>
      <c r="H14" s="48">
        <v>-911239141</v>
      </c>
    </row>
    <row r="15" spans="1:8" ht="6" customHeight="1" x14ac:dyDescent="0.45">
      <c r="A15" s="39"/>
      <c r="B15" s="43"/>
      <c r="D15" s="26"/>
      <c r="F15" s="160"/>
      <c r="G15" s="47"/>
      <c r="H15" s="47"/>
    </row>
    <row r="16" spans="1:8" ht="21.2" customHeight="1" x14ac:dyDescent="0.4">
      <c r="B16" s="43" t="s">
        <v>23</v>
      </c>
      <c r="D16" s="26"/>
      <c r="F16" s="160">
        <f>F12+F14</f>
        <v>7573337012</v>
      </c>
      <c r="G16" s="47"/>
      <c r="H16" s="47">
        <f>H12+H14</f>
        <v>5619653336</v>
      </c>
    </row>
    <row r="17" spans="1:10" ht="21.2" customHeight="1" x14ac:dyDescent="0.45">
      <c r="A17" s="39"/>
      <c r="B17" s="43" t="s">
        <v>24</v>
      </c>
      <c r="D17" s="26"/>
      <c r="F17" s="158">
        <v>4362285705</v>
      </c>
      <c r="G17" s="45"/>
      <c r="H17" s="45">
        <v>3827492505</v>
      </c>
    </row>
    <row r="18" spans="1:10" ht="21.2" customHeight="1" x14ac:dyDescent="0.4">
      <c r="B18" s="49" t="s">
        <v>28</v>
      </c>
      <c r="D18" s="26"/>
      <c r="F18" s="158">
        <v>568671903</v>
      </c>
      <c r="G18" s="45"/>
      <c r="H18" s="45">
        <v>724860447</v>
      </c>
    </row>
    <row r="19" spans="1:10" ht="21.2" customHeight="1" x14ac:dyDescent="0.4">
      <c r="B19" s="43" t="s">
        <v>112</v>
      </c>
      <c r="D19" s="26"/>
      <c r="F19" s="158">
        <v>185999328</v>
      </c>
      <c r="G19" s="50"/>
      <c r="H19" s="45">
        <v>281978069</v>
      </c>
    </row>
    <row r="20" spans="1:10" ht="21.2" customHeight="1" x14ac:dyDescent="0.4">
      <c r="B20" s="43" t="s">
        <v>184</v>
      </c>
      <c r="D20" s="26"/>
      <c r="F20" s="158">
        <v>638</v>
      </c>
      <c r="G20" s="50"/>
      <c r="H20" s="45">
        <v>0</v>
      </c>
    </row>
    <row r="21" spans="1:10" ht="21.2" customHeight="1" x14ac:dyDescent="0.4">
      <c r="B21" s="43" t="s">
        <v>29</v>
      </c>
      <c r="D21" s="26"/>
      <c r="F21" s="157">
        <v>50570452</v>
      </c>
      <c r="G21" s="50"/>
      <c r="H21" s="51">
        <v>92103531</v>
      </c>
    </row>
    <row r="22" spans="1:10" ht="6" customHeight="1" x14ac:dyDescent="0.45">
      <c r="D22" s="21"/>
      <c r="E22" s="3"/>
      <c r="F22" s="149"/>
      <c r="G22" s="5"/>
      <c r="H22" s="22"/>
    </row>
    <row r="23" spans="1:10" ht="21.2" customHeight="1" x14ac:dyDescent="0.45">
      <c r="A23" s="52" t="s">
        <v>98</v>
      </c>
      <c r="D23" s="26"/>
      <c r="F23" s="157">
        <f>SUM(F16:F21)</f>
        <v>12740865038</v>
      </c>
      <c r="G23" s="47"/>
      <c r="H23" s="51">
        <f>SUM(H16:H21)</f>
        <v>10546087888</v>
      </c>
    </row>
    <row r="24" spans="1:10" ht="6" customHeight="1" x14ac:dyDescent="0.45">
      <c r="A24" s="52"/>
      <c r="D24" s="26"/>
      <c r="F24" s="158"/>
      <c r="G24" s="47"/>
      <c r="H24" s="45"/>
    </row>
    <row r="25" spans="1:10" ht="21.2" customHeight="1" x14ac:dyDescent="0.45">
      <c r="A25" s="52" t="s">
        <v>69</v>
      </c>
      <c r="D25" s="26"/>
      <c r="F25" s="158"/>
      <c r="G25" s="47"/>
      <c r="H25" s="45"/>
    </row>
    <row r="26" spans="1:10" ht="21.2" customHeight="1" x14ac:dyDescent="0.45">
      <c r="A26" s="39"/>
      <c r="B26" s="43" t="s">
        <v>60</v>
      </c>
      <c r="D26" s="26"/>
      <c r="F26" s="160"/>
      <c r="G26" s="47"/>
      <c r="H26" s="47"/>
    </row>
    <row r="27" spans="1:10" ht="21.2" customHeight="1" x14ac:dyDescent="0.4">
      <c r="C27" s="43" t="s">
        <v>61</v>
      </c>
      <c r="D27" s="26"/>
      <c r="F27" s="160">
        <v>13413696278</v>
      </c>
      <c r="G27" s="47"/>
      <c r="H27" s="47">
        <v>8688192672</v>
      </c>
    </row>
    <row r="28" spans="1:10" ht="21.2" customHeight="1" x14ac:dyDescent="0.4">
      <c r="B28" s="43" t="s">
        <v>136</v>
      </c>
      <c r="D28" s="26"/>
      <c r="E28" s="53"/>
      <c r="F28" s="164"/>
      <c r="G28" s="47"/>
    </row>
    <row r="29" spans="1:10" s="54" customFormat="1" ht="21.2" customHeight="1" x14ac:dyDescent="0.4">
      <c r="B29" s="38"/>
      <c r="C29" s="43" t="s">
        <v>119</v>
      </c>
      <c r="D29" s="26"/>
      <c r="E29" s="38"/>
      <c r="F29" s="160">
        <v>-9195816173</v>
      </c>
      <c r="G29" s="50"/>
      <c r="H29" s="47">
        <v>-5783991359</v>
      </c>
      <c r="J29" s="38"/>
    </row>
    <row r="30" spans="1:10" s="54" customFormat="1" ht="21.2" customHeight="1" x14ac:dyDescent="0.4">
      <c r="A30" s="38"/>
      <c r="B30" s="43" t="s">
        <v>25</v>
      </c>
      <c r="D30" s="26"/>
      <c r="E30" s="38"/>
      <c r="F30" s="158">
        <v>2236614683</v>
      </c>
      <c r="G30" s="50"/>
      <c r="H30" s="45">
        <v>2225877077</v>
      </c>
      <c r="J30" s="38"/>
    </row>
    <row r="31" spans="1:10" s="54" customFormat="1" ht="21.2" customHeight="1" x14ac:dyDescent="0.4">
      <c r="A31" s="38"/>
      <c r="B31" s="43" t="s">
        <v>26</v>
      </c>
      <c r="D31" s="26"/>
      <c r="E31" s="38"/>
      <c r="F31" s="158">
        <v>1528802733</v>
      </c>
      <c r="G31" s="50"/>
      <c r="H31" s="45">
        <v>1298119346</v>
      </c>
      <c r="J31" s="38"/>
    </row>
    <row r="32" spans="1:10" s="54" customFormat="1" ht="21.2" customHeight="1" x14ac:dyDescent="0.4">
      <c r="A32" s="38"/>
      <c r="B32" s="43" t="s">
        <v>27</v>
      </c>
      <c r="D32" s="26">
        <v>25</v>
      </c>
      <c r="E32" s="38"/>
      <c r="F32" s="158">
        <v>2202590135</v>
      </c>
      <c r="G32" s="50"/>
      <c r="H32" s="45">
        <v>1879251040</v>
      </c>
      <c r="J32" s="38"/>
    </row>
    <row r="33" spans="1:10" s="54" customFormat="1" ht="21.2" customHeight="1" x14ac:dyDescent="0.4">
      <c r="A33" s="38"/>
      <c r="B33" s="142" t="s">
        <v>150</v>
      </c>
      <c r="D33" s="26">
        <v>29</v>
      </c>
      <c r="E33" s="38"/>
      <c r="F33" s="157">
        <v>105667</v>
      </c>
      <c r="G33" s="44"/>
      <c r="H33" s="51">
        <v>0</v>
      </c>
      <c r="J33" s="38"/>
    </row>
    <row r="34" spans="1:10" s="54" customFormat="1" ht="6" customHeight="1" x14ac:dyDescent="0.4">
      <c r="A34" s="38"/>
      <c r="B34" s="38"/>
      <c r="D34" s="26"/>
      <c r="E34" s="38"/>
      <c r="F34" s="158"/>
      <c r="G34" s="44"/>
      <c r="H34" s="45"/>
      <c r="J34" s="38"/>
    </row>
    <row r="35" spans="1:10" s="54" customFormat="1" ht="21.2" customHeight="1" x14ac:dyDescent="0.45">
      <c r="A35" s="52" t="s">
        <v>99</v>
      </c>
      <c r="B35" s="38"/>
      <c r="D35" s="26"/>
      <c r="E35" s="38"/>
      <c r="F35" s="159">
        <f>SUM(F26:F33)</f>
        <v>10185993323</v>
      </c>
      <c r="G35" s="44"/>
      <c r="H35" s="48">
        <f>SUM(H26:H33)</f>
        <v>8307448776</v>
      </c>
      <c r="J35" s="38"/>
    </row>
    <row r="36" spans="1:10" s="54" customFormat="1" ht="6" customHeight="1" x14ac:dyDescent="0.4">
      <c r="A36" s="38"/>
      <c r="B36" s="38"/>
      <c r="D36" s="26"/>
      <c r="E36" s="38"/>
      <c r="F36" s="160"/>
      <c r="G36" s="44"/>
      <c r="H36" s="47"/>
      <c r="J36" s="38"/>
    </row>
    <row r="37" spans="1:10" s="54" customFormat="1" ht="21.2" customHeight="1" x14ac:dyDescent="0.4">
      <c r="A37" s="38" t="s">
        <v>62</v>
      </c>
      <c r="B37" s="38"/>
      <c r="D37" s="26"/>
      <c r="E37" s="38"/>
      <c r="F37" s="158">
        <f>F23-F35</f>
        <v>2554871715</v>
      </c>
      <c r="G37" s="50"/>
      <c r="H37" s="45">
        <f>H23-H35</f>
        <v>2238639112</v>
      </c>
      <c r="J37" s="38"/>
    </row>
    <row r="38" spans="1:10" s="54" customFormat="1" ht="21.2" customHeight="1" x14ac:dyDescent="0.4">
      <c r="A38" s="38" t="s">
        <v>104</v>
      </c>
      <c r="B38" s="38"/>
      <c r="D38" s="26">
        <v>28</v>
      </c>
      <c r="E38" s="38"/>
      <c r="F38" s="157">
        <v>-489997140</v>
      </c>
      <c r="G38" s="50"/>
      <c r="H38" s="51">
        <v>-375445840</v>
      </c>
      <c r="J38" s="38"/>
    </row>
    <row r="39" spans="1:10" s="54" customFormat="1" ht="6" customHeight="1" x14ac:dyDescent="0.4">
      <c r="A39" s="38"/>
      <c r="B39" s="38"/>
      <c r="D39" s="26"/>
      <c r="E39" s="38"/>
      <c r="F39" s="158"/>
      <c r="G39" s="50"/>
      <c r="H39" s="45"/>
      <c r="J39" s="38"/>
    </row>
    <row r="40" spans="1:10" s="54" customFormat="1" ht="21.2" customHeight="1" thickBot="1" x14ac:dyDescent="0.5">
      <c r="A40" s="39" t="s">
        <v>100</v>
      </c>
      <c r="B40" s="38"/>
      <c r="D40" s="26"/>
      <c r="E40" s="38"/>
      <c r="F40" s="165">
        <f>SUM(F37:F38)</f>
        <v>2064874575</v>
      </c>
      <c r="G40" s="50"/>
      <c r="H40" s="55">
        <f>SUM(H37:H38)</f>
        <v>1863193272</v>
      </c>
      <c r="J40" s="38"/>
    </row>
    <row r="41" spans="1:10" s="54" customFormat="1" ht="12.75" customHeight="1" thickTop="1" x14ac:dyDescent="0.45">
      <c r="A41" s="39"/>
      <c r="B41" s="38"/>
      <c r="D41" s="26"/>
      <c r="E41" s="38"/>
      <c r="F41" s="45"/>
      <c r="G41" s="50"/>
      <c r="H41" s="45"/>
      <c r="J41" s="38"/>
    </row>
    <row r="42" spans="1:10" s="54" customFormat="1" ht="21.95" customHeight="1" x14ac:dyDescent="0.4">
      <c r="A42" s="56" t="str">
        <f>'BS 9-11'!A37</f>
        <v>หมายเหตุประกอบงบการเงินเป็นส่วนหนึ่งของงบการเงินนี้</v>
      </c>
      <c r="B42" s="56"/>
      <c r="C42" s="57"/>
      <c r="D42" s="56"/>
      <c r="E42" s="56"/>
      <c r="F42" s="51"/>
      <c r="G42" s="48"/>
      <c r="H42" s="51"/>
      <c r="J42" s="38"/>
    </row>
    <row r="43" spans="1:10" s="54" customFormat="1" ht="21.75" customHeight="1" x14ac:dyDescent="0.45">
      <c r="A43" s="39" t="str">
        <f>+A1</f>
        <v>บริษัท ทิพยประกันภัย จำกัด (มหาชน)</v>
      </c>
      <c r="B43" s="38"/>
      <c r="D43" s="38"/>
      <c r="E43" s="38"/>
      <c r="F43" s="45"/>
      <c r="G43" s="47"/>
      <c r="H43" s="45"/>
      <c r="J43" s="38"/>
    </row>
    <row r="44" spans="1:10" s="54" customFormat="1" ht="21.75" customHeight="1" x14ac:dyDescent="0.45">
      <c r="A44" s="39" t="s">
        <v>137</v>
      </c>
      <c r="B44" s="38"/>
      <c r="D44" s="38"/>
      <c r="E44" s="38"/>
      <c r="F44" s="45"/>
      <c r="G44" s="50"/>
      <c r="H44" s="45"/>
      <c r="J44" s="38"/>
    </row>
    <row r="45" spans="1:10" s="54" customFormat="1" ht="21.75" customHeight="1" x14ac:dyDescent="0.45">
      <c r="A45" s="58" t="str">
        <f>+A3</f>
        <v>สำหรับปีสิ้นสุดวันที่ 31 ธันวาคม พ.ศ. 2563</v>
      </c>
      <c r="B45" s="56"/>
      <c r="C45" s="57"/>
      <c r="D45" s="56"/>
      <c r="E45" s="56"/>
      <c r="F45" s="51"/>
      <c r="G45" s="48"/>
      <c r="H45" s="51"/>
      <c r="J45" s="38"/>
    </row>
    <row r="46" spans="1:10" s="54" customFormat="1" ht="21.75" customHeight="1" x14ac:dyDescent="0.45">
      <c r="A46" s="39"/>
      <c r="B46" s="38"/>
      <c r="D46" s="38"/>
      <c r="E46" s="38"/>
      <c r="F46" s="45"/>
      <c r="G46" s="47"/>
      <c r="H46" s="45"/>
      <c r="J46" s="38"/>
    </row>
    <row r="47" spans="1:10" ht="21.75" customHeight="1" x14ac:dyDescent="0.45">
      <c r="D47" s="7"/>
      <c r="E47" s="3"/>
      <c r="F47" s="18" t="s">
        <v>146</v>
      </c>
      <c r="G47" s="5"/>
      <c r="H47" s="18" t="s">
        <v>130</v>
      </c>
    </row>
    <row r="48" spans="1:10" ht="21.75" customHeight="1" x14ac:dyDescent="0.45">
      <c r="D48" s="19" t="s">
        <v>0</v>
      </c>
      <c r="E48" s="3"/>
      <c r="F48" s="20" t="s">
        <v>31</v>
      </c>
      <c r="G48" s="5"/>
      <c r="H48" s="20" t="s">
        <v>31</v>
      </c>
    </row>
    <row r="49" spans="1:10" ht="6" customHeight="1" x14ac:dyDescent="0.45">
      <c r="D49" s="21"/>
      <c r="E49" s="3"/>
      <c r="F49" s="149"/>
      <c r="G49" s="5"/>
      <c r="H49" s="22"/>
    </row>
    <row r="50" spans="1:10" s="54" customFormat="1" ht="21.75" customHeight="1" x14ac:dyDescent="0.45">
      <c r="A50" s="59" t="s">
        <v>166</v>
      </c>
      <c r="C50" s="38"/>
      <c r="D50" s="38"/>
      <c r="E50" s="38"/>
      <c r="F50" s="160"/>
      <c r="G50" s="50"/>
      <c r="H50" s="47"/>
      <c r="J50" s="38"/>
    </row>
    <row r="51" spans="1:10" s="54" customFormat="1" ht="21.75" customHeight="1" x14ac:dyDescent="0.45">
      <c r="A51" s="59"/>
      <c r="B51" s="60" t="s">
        <v>89</v>
      </c>
      <c r="C51" s="61"/>
      <c r="D51" s="38"/>
      <c r="E51" s="38"/>
      <c r="F51" s="160"/>
      <c r="G51" s="50"/>
      <c r="H51" s="47"/>
      <c r="J51" s="38"/>
    </row>
    <row r="52" spans="1:10" s="54" customFormat="1" ht="21.75" customHeight="1" x14ac:dyDescent="0.45">
      <c r="A52" s="59"/>
      <c r="B52" s="60"/>
      <c r="C52" s="61" t="s">
        <v>71</v>
      </c>
      <c r="D52" s="38"/>
      <c r="E52" s="38"/>
      <c r="F52" s="160"/>
      <c r="G52" s="50"/>
      <c r="H52" s="47"/>
      <c r="J52" s="38"/>
    </row>
    <row r="53" spans="1:10" s="54" customFormat="1" ht="21.75" customHeight="1" x14ac:dyDescent="0.45">
      <c r="A53" s="59"/>
      <c r="C53" s="62" t="s">
        <v>144</v>
      </c>
      <c r="D53" s="26"/>
      <c r="E53" s="38"/>
      <c r="F53" s="163"/>
      <c r="J53" s="38"/>
    </row>
    <row r="54" spans="1:10" s="54" customFormat="1" ht="21.75" customHeight="1" x14ac:dyDescent="0.45">
      <c r="A54" s="59"/>
      <c r="C54" s="62" t="s">
        <v>143</v>
      </c>
      <c r="D54" s="26">
        <v>19</v>
      </c>
      <c r="E54" s="38"/>
      <c r="F54" s="158">
        <v>-59287519</v>
      </c>
      <c r="G54" s="50"/>
      <c r="H54" s="45">
        <v>0</v>
      </c>
      <c r="J54" s="38"/>
    </row>
    <row r="55" spans="1:10" s="54" customFormat="1" ht="21.75" customHeight="1" x14ac:dyDescent="0.45">
      <c r="A55" s="59"/>
      <c r="C55" s="54" t="s">
        <v>116</v>
      </c>
      <c r="D55" s="38"/>
      <c r="E55" s="38"/>
      <c r="F55" s="160"/>
      <c r="G55" s="50"/>
      <c r="H55" s="47"/>
      <c r="J55" s="38"/>
    </row>
    <row r="56" spans="1:10" s="54" customFormat="1" ht="21.75" customHeight="1" x14ac:dyDescent="0.45">
      <c r="A56" s="59"/>
      <c r="C56" s="54" t="s">
        <v>117</v>
      </c>
      <c r="D56" s="26">
        <v>18</v>
      </c>
      <c r="E56" s="38"/>
      <c r="F56" s="159">
        <v>11857503</v>
      </c>
      <c r="G56" s="50"/>
      <c r="H56" s="48">
        <v>0</v>
      </c>
      <c r="J56" s="38"/>
    </row>
    <row r="57" spans="1:10" ht="6" customHeight="1" x14ac:dyDescent="0.45">
      <c r="D57" s="21"/>
      <c r="E57" s="3"/>
      <c r="F57" s="149"/>
      <c r="G57" s="5"/>
      <c r="H57" s="22"/>
    </row>
    <row r="58" spans="1:10" s="54" customFormat="1" ht="21.75" customHeight="1" x14ac:dyDescent="0.45">
      <c r="A58" s="59"/>
      <c r="C58" s="38" t="s">
        <v>90</v>
      </c>
      <c r="D58" s="38"/>
      <c r="E58" s="38"/>
      <c r="F58" s="158"/>
      <c r="G58" s="47"/>
      <c r="H58" s="45"/>
      <c r="J58" s="38"/>
    </row>
    <row r="59" spans="1:10" s="54" customFormat="1" ht="21.75" customHeight="1" x14ac:dyDescent="0.45">
      <c r="A59" s="59"/>
      <c r="C59" s="38" t="s">
        <v>91</v>
      </c>
      <c r="D59" s="38"/>
      <c r="E59" s="38"/>
      <c r="F59" s="159">
        <f>F56+F54</f>
        <v>-47430016</v>
      </c>
      <c r="G59" s="47"/>
      <c r="H59" s="48">
        <f>H56+H54</f>
        <v>0</v>
      </c>
      <c r="J59" s="38"/>
    </row>
    <row r="60" spans="1:10" s="54" customFormat="1" ht="6" customHeight="1" x14ac:dyDescent="0.45">
      <c r="A60" s="59"/>
      <c r="C60" s="38"/>
      <c r="D60" s="38"/>
      <c r="E60" s="38"/>
      <c r="F60" s="160"/>
      <c r="G60" s="47"/>
      <c r="H60" s="47"/>
      <c r="J60" s="38"/>
    </row>
    <row r="61" spans="1:10" s="54" customFormat="1" ht="22.7" customHeight="1" x14ac:dyDescent="0.45">
      <c r="A61" s="59"/>
      <c r="B61" s="60" t="s">
        <v>70</v>
      </c>
      <c r="C61" s="61"/>
      <c r="D61" s="38"/>
      <c r="E61" s="38"/>
      <c r="F61" s="160"/>
      <c r="G61" s="50"/>
      <c r="H61" s="47"/>
      <c r="J61" s="38"/>
    </row>
    <row r="62" spans="1:10" s="54" customFormat="1" ht="21.75" customHeight="1" x14ac:dyDescent="0.45">
      <c r="A62" s="59"/>
      <c r="B62" s="60"/>
      <c r="C62" s="61" t="s">
        <v>71</v>
      </c>
      <c r="D62" s="38"/>
      <c r="E62" s="38"/>
      <c r="F62" s="160"/>
      <c r="G62" s="50"/>
      <c r="H62" s="47"/>
      <c r="J62" s="38"/>
    </row>
    <row r="63" spans="1:10" s="54" customFormat="1" ht="21.75" customHeight="1" x14ac:dyDescent="0.45">
      <c r="A63" s="59"/>
      <c r="B63" s="60"/>
      <c r="C63" s="195" t="s">
        <v>185</v>
      </c>
      <c r="D63" s="38"/>
      <c r="E63" s="38"/>
      <c r="F63" s="160"/>
      <c r="G63" s="50"/>
      <c r="H63" s="47"/>
      <c r="J63" s="38"/>
    </row>
    <row r="64" spans="1:10" s="54" customFormat="1" ht="21.75" customHeight="1" x14ac:dyDescent="0.4">
      <c r="C64" s="195" t="s">
        <v>151</v>
      </c>
      <c r="D64" s="26"/>
      <c r="E64" s="38"/>
      <c r="F64" s="158">
        <v>-1075221334</v>
      </c>
      <c r="G64" s="50"/>
      <c r="H64" s="45">
        <v>-532171242</v>
      </c>
      <c r="J64" s="38"/>
    </row>
    <row r="65" spans="1:10" s="54" customFormat="1" ht="21.75" customHeight="1" x14ac:dyDescent="0.4">
      <c r="C65" s="115" t="s">
        <v>152</v>
      </c>
      <c r="D65" s="26"/>
      <c r="E65" s="38"/>
      <c r="F65" s="158"/>
      <c r="G65" s="50"/>
      <c r="H65" s="45"/>
      <c r="J65" s="38"/>
    </row>
    <row r="66" spans="1:10" s="54" customFormat="1" ht="21.75" customHeight="1" x14ac:dyDescent="0.4">
      <c r="C66" s="115" t="s">
        <v>151</v>
      </c>
      <c r="D66" s="26"/>
      <c r="E66" s="38"/>
      <c r="F66" s="158"/>
      <c r="G66" s="50"/>
      <c r="H66" s="45"/>
      <c r="J66" s="38"/>
    </row>
    <row r="67" spans="1:10" s="54" customFormat="1" ht="21.75" customHeight="1" x14ac:dyDescent="0.4">
      <c r="C67" s="115" t="s">
        <v>153</v>
      </c>
      <c r="D67" s="26"/>
      <c r="E67" s="38"/>
      <c r="F67" s="158">
        <v>-13180510</v>
      </c>
      <c r="G67" s="50"/>
      <c r="H67" s="45">
        <v>146626915</v>
      </c>
      <c r="J67" s="38"/>
    </row>
    <row r="68" spans="1:10" s="54" customFormat="1" ht="21.75" customHeight="1" x14ac:dyDescent="0.4">
      <c r="C68" s="54" t="s">
        <v>118</v>
      </c>
      <c r="D68" s="26"/>
      <c r="E68" s="38"/>
      <c r="F68" s="158"/>
      <c r="G68" s="50"/>
      <c r="H68" s="45"/>
      <c r="J68" s="38"/>
    </row>
    <row r="69" spans="1:10" s="54" customFormat="1" ht="21.75" customHeight="1" x14ac:dyDescent="0.4">
      <c r="C69" s="54" t="s">
        <v>117</v>
      </c>
      <c r="D69" s="26">
        <v>18</v>
      </c>
      <c r="E69" s="38"/>
      <c r="F69" s="157">
        <v>217680369</v>
      </c>
      <c r="G69" s="47"/>
      <c r="H69" s="51">
        <v>77108865</v>
      </c>
      <c r="J69" s="38"/>
    </row>
    <row r="70" spans="1:10" ht="6" customHeight="1" x14ac:dyDescent="0.45">
      <c r="D70" s="21"/>
      <c r="E70" s="3"/>
      <c r="F70" s="149"/>
      <c r="G70" s="5"/>
      <c r="H70" s="22"/>
    </row>
    <row r="71" spans="1:10" s="54" customFormat="1" ht="21.75" customHeight="1" x14ac:dyDescent="0.45">
      <c r="A71" s="59"/>
      <c r="C71" s="38" t="s">
        <v>92</v>
      </c>
      <c r="D71" s="38"/>
      <c r="E71" s="38"/>
      <c r="F71" s="158"/>
      <c r="G71" s="47"/>
      <c r="H71" s="45"/>
      <c r="J71" s="38"/>
    </row>
    <row r="72" spans="1:10" s="54" customFormat="1" ht="21.75" customHeight="1" x14ac:dyDescent="0.45">
      <c r="A72" s="59"/>
      <c r="C72" s="38" t="s">
        <v>91</v>
      </c>
      <c r="D72" s="38"/>
      <c r="E72" s="38"/>
      <c r="F72" s="159">
        <f>SUM(F64:F69)</f>
        <v>-870721475</v>
      </c>
      <c r="G72" s="47"/>
      <c r="H72" s="48">
        <f>SUM(H64:H69)</f>
        <v>-308435462</v>
      </c>
      <c r="J72" s="38"/>
    </row>
    <row r="73" spans="1:10" s="54" customFormat="1" ht="6" customHeight="1" x14ac:dyDescent="0.4">
      <c r="D73" s="26"/>
      <c r="E73" s="38"/>
      <c r="F73" s="158"/>
      <c r="G73" s="47"/>
      <c r="H73" s="45"/>
      <c r="J73" s="38"/>
    </row>
    <row r="74" spans="1:10" s="54" customFormat="1" ht="21.75" customHeight="1" x14ac:dyDescent="0.45">
      <c r="A74" s="59" t="s">
        <v>121</v>
      </c>
      <c r="B74" s="39"/>
      <c r="C74" s="38"/>
      <c r="D74" s="26"/>
      <c r="E74" s="38"/>
      <c r="F74" s="159">
        <f>F59+F72</f>
        <v>-918151491</v>
      </c>
      <c r="G74" s="47"/>
      <c r="H74" s="48">
        <f>H59+H72</f>
        <v>-308435462</v>
      </c>
      <c r="J74" s="38"/>
    </row>
    <row r="75" spans="1:10" s="54" customFormat="1" ht="6" customHeight="1" x14ac:dyDescent="0.45">
      <c r="A75" s="59"/>
      <c r="B75" s="38"/>
      <c r="C75" s="38"/>
      <c r="D75" s="26"/>
      <c r="E75" s="38"/>
      <c r="F75" s="160"/>
      <c r="G75" s="47"/>
      <c r="H75" s="47"/>
      <c r="J75" s="38"/>
    </row>
    <row r="76" spans="1:10" s="54" customFormat="1" ht="21.75" customHeight="1" thickBot="1" x14ac:dyDescent="0.5">
      <c r="A76" s="39" t="s">
        <v>63</v>
      </c>
      <c r="C76" s="38"/>
      <c r="D76" s="26"/>
      <c r="E76" s="53"/>
      <c r="F76" s="161">
        <f>F40+F74</f>
        <v>1146723084</v>
      </c>
      <c r="G76" s="50"/>
      <c r="H76" s="63">
        <f>H40+H74</f>
        <v>1554757810</v>
      </c>
      <c r="J76" s="38"/>
    </row>
    <row r="77" spans="1:10" s="54" customFormat="1" ht="21.75" customHeight="1" thickTop="1" x14ac:dyDescent="0.4">
      <c r="A77" s="38"/>
      <c r="C77" s="38"/>
      <c r="D77" s="26"/>
      <c r="E77" s="53"/>
      <c r="F77" s="160"/>
      <c r="G77" s="50"/>
      <c r="H77" s="47"/>
      <c r="J77" s="38"/>
    </row>
    <row r="78" spans="1:10" s="54" customFormat="1" ht="21.75" customHeight="1" x14ac:dyDescent="0.45">
      <c r="A78" s="39" t="s">
        <v>72</v>
      </c>
      <c r="B78" s="188"/>
      <c r="C78" s="188"/>
      <c r="E78" s="38"/>
      <c r="F78" s="162"/>
      <c r="G78" s="50"/>
      <c r="H78" s="64"/>
      <c r="J78" s="38"/>
    </row>
    <row r="79" spans="1:10" s="54" customFormat="1" ht="21.75" customHeight="1" x14ac:dyDescent="0.45">
      <c r="A79" s="65" t="s">
        <v>73</v>
      </c>
      <c r="C79" s="188"/>
      <c r="D79" s="26">
        <v>30</v>
      </c>
      <c r="E79" s="38"/>
      <c r="F79" s="162">
        <f>F40/600000000</f>
        <v>3.441457625</v>
      </c>
      <c r="G79" s="50"/>
      <c r="H79" s="64">
        <f>H40/600000000</f>
        <v>3.1053221199999999</v>
      </c>
      <c r="J79" s="38"/>
    </row>
    <row r="80" spans="1:10" s="54" customFormat="1" ht="21.75" customHeight="1" x14ac:dyDescent="0.45">
      <c r="A80" s="65"/>
      <c r="C80" s="188"/>
      <c r="D80" s="26"/>
      <c r="E80" s="38"/>
      <c r="F80" s="64"/>
      <c r="G80" s="50"/>
      <c r="H80" s="64"/>
      <c r="J80" s="38"/>
    </row>
    <row r="81" spans="1:10" s="54" customFormat="1" ht="6.75" customHeight="1" x14ac:dyDescent="0.45">
      <c r="A81" s="65"/>
      <c r="C81" s="188"/>
      <c r="D81" s="26"/>
      <c r="E81" s="38"/>
      <c r="F81" s="64"/>
      <c r="G81" s="50"/>
      <c r="H81" s="64"/>
      <c r="J81" s="38"/>
    </row>
    <row r="82" spans="1:10" ht="21.95" customHeight="1" x14ac:dyDescent="0.4">
      <c r="A82" s="56" t="str">
        <f>+A42</f>
        <v>หมายเหตุประกอบงบการเงินเป็นส่วนหนึ่งของงบการเงินนี้</v>
      </c>
      <c r="B82" s="56"/>
      <c r="C82" s="57"/>
      <c r="D82" s="56"/>
      <c r="E82" s="56"/>
      <c r="F82" s="51"/>
      <c r="G82" s="48"/>
      <c r="H82" s="51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4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82"/>
  <sheetViews>
    <sheetView topLeftCell="A56" zoomScaleNormal="100" zoomScaleSheetLayoutView="100" workbookViewId="0">
      <selection activeCell="D67" sqref="D67"/>
    </sheetView>
  </sheetViews>
  <sheetFormatPr defaultColWidth="7.875" defaultRowHeight="18.75" x14ac:dyDescent="0.4"/>
  <cols>
    <col min="1" max="1" width="41.875" style="67" customWidth="1"/>
    <col min="2" max="2" width="6.875" style="71" customWidth="1"/>
    <col min="3" max="3" width="0.625" style="67" customWidth="1"/>
    <col min="4" max="4" width="9.25" style="67" customWidth="1"/>
    <col min="5" max="5" width="0.625" style="67" customWidth="1"/>
    <col min="6" max="6" width="8.5" style="67" customWidth="1"/>
    <col min="7" max="7" width="0.625" style="67" customWidth="1"/>
    <col min="8" max="8" width="16.125" style="67" customWidth="1"/>
    <col min="9" max="9" width="0.625" style="67" customWidth="1"/>
    <col min="10" max="10" width="16.625" style="67" customWidth="1"/>
    <col min="11" max="11" width="0.625" style="67" customWidth="1"/>
    <col min="12" max="12" width="11.375" style="67" bestFit="1" customWidth="1"/>
    <col min="13" max="13" width="0.625" style="67" customWidth="1"/>
    <col min="14" max="14" width="8.125" style="67" bestFit="1" customWidth="1"/>
    <col min="15" max="15" width="0.625" style="67" customWidth="1"/>
    <col min="16" max="16" width="8.75" style="67" customWidth="1"/>
    <col min="17" max="17" width="0.625" style="67" customWidth="1"/>
    <col min="18" max="18" width="10" style="67" customWidth="1"/>
    <col min="19" max="19" width="0.625" style="67" customWidth="1"/>
    <col min="20" max="20" width="10.25" style="67" customWidth="1"/>
    <col min="21" max="21" width="7.875" style="67"/>
    <col min="22" max="22" width="11.5" style="67" bestFit="1" customWidth="1"/>
    <col min="23" max="23" width="27.125" style="67" customWidth="1"/>
    <col min="24" max="16384" width="7.875" style="67"/>
  </cols>
  <sheetData>
    <row r="1" spans="1:20" ht="21.75" customHeight="1" x14ac:dyDescent="0.45">
      <c r="A1" s="191" t="s">
        <v>4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</row>
    <row r="2" spans="1:20" ht="21.75" customHeight="1" x14ac:dyDescent="0.45">
      <c r="A2" s="191" t="s">
        <v>167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</row>
    <row r="3" spans="1:20" ht="21.75" customHeight="1" x14ac:dyDescent="0.45">
      <c r="A3" s="192" t="str">
        <f>'PL 12-13'!A45</f>
        <v>สำหรับปีสิ้นสุดวันที่ 31 ธันวาคม พ.ศ. 2563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</row>
    <row r="4" spans="1:20" ht="21.75" customHeight="1" x14ac:dyDescent="0.4">
      <c r="A4" s="68"/>
      <c r="B4" s="69"/>
      <c r="C4" s="68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</row>
    <row r="5" spans="1:20" ht="21.75" customHeight="1" x14ac:dyDescent="0.4">
      <c r="A5" s="68"/>
      <c r="B5" s="69"/>
      <c r="C5" s="68"/>
      <c r="D5" s="70"/>
      <c r="E5" s="70"/>
      <c r="F5" s="70"/>
      <c r="G5" s="70"/>
      <c r="H5" s="193" t="s">
        <v>56</v>
      </c>
      <c r="I5" s="193"/>
      <c r="J5" s="193"/>
      <c r="K5" s="193"/>
      <c r="L5" s="193"/>
      <c r="M5" s="70"/>
      <c r="N5" s="70"/>
      <c r="O5" s="70"/>
      <c r="P5" s="70"/>
      <c r="Q5" s="70"/>
      <c r="R5" s="70"/>
      <c r="S5" s="70"/>
      <c r="T5" s="70"/>
    </row>
    <row r="6" spans="1:20" ht="21.75" customHeight="1" x14ac:dyDescent="0.4">
      <c r="D6" s="72"/>
      <c r="E6" s="72"/>
      <c r="F6" s="72"/>
      <c r="G6" s="72"/>
      <c r="H6" s="138" t="s">
        <v>84</v>
      </c>
      <c r="I6" s="72"/>
      <c r="K6" s="72"/>
      <c r="M6" s="72"/>
      <c r="S6" s="72"/>
      <c r="T6" s="72"/>
    </row>
    <row r="7" spans="1:20" ht="21.75" customHeight="1" x14ac:dyDescent="0.4">
      <c r="D7" s="72"/>
      <c r="E7" s="72"/>
      <c r="F7" s="72"/>
      <c r="G7" s="72"/>
      <c r="H7" s="138" t="s">
        <v>75</v>
      </c>
      <c r="I7" s="72"/>
      <c r="J7" s="72" t="s">
        <v>84</v>
      </c>
      <c r="K7" s="72"/>
      <c r="M7" s="72"/>
      <c r="S7" s="72"/>
      <c r="T7" s="72"/>
    </row>
    <row r="8" spans="1:20" ht="21.75" customHeight="1" x14ac:dyDescent="0.4">
      <c r="D8" s="73"/>
      <c r="E8" s="73"/>
      <c r="F8" s="73"/>
      <c r="G8" s="73"/>
      <c r="H8" s="138" t="s">
        <v>155</v>
      </c>
      <c r="I8" s="73"/>
      <c r="J8" s="73" t="s">
        <v>75</v>
      </c>
      <c r="K8" s="73"/>
      <c r="L8" s="72" t="s">
        <v>5</v>
      </c>
      <c r="M8" s="73"/>
      <c r="N8" s="193" t="s">
        <v>7</v>
      </c>
      <c r="O8" s="193"/>
      <c r="P8" s="193"/>
      <c r="Q8" s="193"/>
      <c r="R8" s="193"/>
      <c r="S8" s="73"/>
      <c r="T8" s="73"/>
    </row>
    <row r="9" spans="1:20" ht="21.75" customHeight="1" x14ac:dyDescent="0.4">
      <c r="G9" s="73"/>
      <c r="H9" s="138" t="s">
        <v>156</v>
      </c>
      <c r="I9" s="73"/>
      <c r="J9" s="73" t="s">
        <v>88</v>
      </c>
      <c r="K9" s="73"/>
      <c r="L9" s="73" t="s">
        <v>76</v>
      </c>
      <c r="M9" s="73"/>
      <c r="N9" s="194" t="s">
        <v>74</v>
      </c>
      <c r="O9" s="194"/>
      <c r="P9" s="194"/>
      <c r="S9" s="73"/>
      <c r="T9" s="73"/>
    </row>
    <row r="10" spans="1:20" ht="21.75" customHeight="1" x14ac:dyDescent="0.4">
      <c r="D10" s="138" t="s">
        <v>154</v>
      </c>
      <c r="E10" s="73"/>
      <c r="F10" s="73" t="s">
        <v>126</v>
      </c>
      <c r="G10" s="72"/>
      <c r="H10" s="138" t="s">
        <v>157</v>
      </c>
      <c r="I10" s="72"/>
      <c r="J10" s="72" t="s">
        <v>86</v>
      </c>
      <c r="K10" s="72"/>
      <c r="L10" s="73" t="s">
        <v>77</v>
      </c>
      <c r="M10" s="72"/>
      <c r="N10" s="73" t="s">
        <v>8</v>
      </c>
      <c r="O10" s="73"/>
      <c r="P10" s="73"/>
      <c r="Q10" s="73"/>
      <c r="R10" s="73"/>
      <c r="S10" s="72"/>
    </row>
    <row r="11" spans="1:20" ht="21.75" customHeight="1" x14ac:dyDescent="0.4">
      <c r="D11" s="138" t="s">
        <v>9</v>
      </c>
      <c r="E11" s="72"/>
      <c r="F11" s="72" t="s">
        <v>125</v>
      </c>
      <c r="G11" s="72"/>
      <c r="H11" s="138" t="s">
        <v>122</v>
      </c>
      <c r="I11" s="72"/>
      <c r="J11" s="72" t="s">
        <v>122</v>
      </c>
      <c r="K11" s="72"/>
      <c r="L11" s="72" t="s">
        <v>78</v>
      </c>
      <c r="M11" s="72"/>
      <c r="N11" s="72" t="s">
        <v>11</v>
      </c>
      <c r="O11" s="72"/>
      <c r="P11" s="72" t="s">
        <v>110</v>
      </c>
      <c r="Q11" s="72"/>
      <c r="R11" s="72" t="s">
        <v>12</v>
      </c>
      <c r="S11" s="72"/>
      <c r="T11" s="72" t="s">
        <v>5</v>
      </c>
    </row>
    <row r="12" spans="1:20" ht="21.75" customHeight="1" x14ac:dyDescent="0.4">
      <c r="B12" s="145" t="s">
        <v>0</v>
      </c>
      <c r="D12" s="139" t="s">
        <v>31</v>
      </c>
      <c r="E12" s="75"/>
      <c r="F12" s="74" t="s">
        <v>31</v>
      </c>
      <c r="G12" s="72"/>
      <c r="H12" s="139" t="s">
        <v>31</v>
      </c>
      <c r="I12" s="73"/>
      <c r="J12" s="74" t="s">
        <v>31</v>
      </c>
      <c r="K12" s="73"/>
      <c r="L12" s="74" t="s">
        <v>31</v>
      </c>
      <c r="M12" s="72"/>
      <c r="N12" s="74" t="s">
        <v>31</v>
      </c>
      <c r="O12" s="75"/>
      <c r="P12" s="74" t="s">
        <v>31</v>
      </c>
      <c r="Q12" s="75"/>
      <c r="R12" s="74" t="s">
        <v>31</v>
      </c>
      <c r="S12" s="75"/>
      <c r="T12" s="74" t="s">
        <v>31</v>
      </c>
    </row>
    <row r="13" spans="1:20" ht="6" customHeight="1" x14ac:dyDescent="0.4">
      <c r="B13" s="76"/>
      <c r="C13" s="77"/>
      <c r="D13" s="78"/>
      <c r="E13" s="79"/>
      <c r="F13" s="78"/>
      <c r="G13" s="78"/>
      <c r="H13" s="78"/>
      <c r="I13" s="79"/>
      <c r="J13" s="79"/>
      <c r="K13" s="79"/>
      <c r="L13" s="78"/>
      <c r="M13" s="78"/>
      <c r="N13" s="78"/>
      <c r="O13" s="79"/>
      <c r="P13" s="78"/>
      <c r="Q13" s="79"/>
      <c r="R13" s="78"/>
      <c r="S13" s="79"/>
      <c r="T13" s="78"/>
    </row>
    <row r="14" spans="1:20" ht="21.75" customHeight="1" x14ac:dyDescent="0.4">
      <c r="A14" s="80" t="s">
        <v>131</v>
      </c>
      <c r="B14" s="81"/>
      <c r="D14" s="82">
        <v>600000000</v>
      </c>
      <c r="E14" s="79"/>
      <c r="F14" s="82">
        <v>904000058</v>
      </c>
      <c r="G14" s="82"/>
      <c r="H14" s="82">
        <v>-625726060</v>
      </c>
      <c r="I14" s="79"/>
      <c r="J14" s="82">
        <v>14764261</v>
      </c>
      <c r="K14" s="79"/>
      <c r="L14" s="82">
        <f>SUM(H14:J14)</f>
        <v>-610961799</v>
      </c>
      <c r="M14" s="82"/>
      <c r="N14" s="82">
        <v>60000000</v>
      </c>
      <c r="O14" s="79"/>
      <c r="P14" s="82">
        <v>782079741</v>
      </c>
      <c r="Q14" s="79"/>
      <c r="R14" s="82">
        <v>5937680508.0100002</v>
      </c>
      <c r="S14" s="79"/>
      <c r="T14" s="82">
        <f>D14+N14+P14+R14+L14+F14</f>
        <v>7672798508.0100002</v>
      </c>
    </row>
    <row r="15" spans="1:20" ht="21.75" customHeight="1" x14ac:dyDescent="0.4">
      <c r="A15" s="67" t="s">
        <v>106</v>
      </c>
      <c r="B15" s="76"/>
      <c r="D15" s="82">
        <v>0</v>
      </c>
      <c r="E15" s="79"/>
      <c r="F15" s="82">
        <v>0</v>
      </c>
      <c r="G15" s="82"/>
      <c r="H15" s="79">
        <v>0</v>
      </c>
      <c r="I15" s="79"/>
      <c r="J15" s="79">
        <v>0</v>
      </c>
      <c r="K15" s="79"/>
      <c r="L15" s="82">
        <f>SUM(H15:J15)</f>
        <v>0</v>
      </c>
      <c r="M15" s="82"/>
      <c r="N15" s="82">
        <v>0</v>
      </c>
      <c r="O15" s="79"/>
      <c r="P15" s="82">
        <v>0</v>
      </c>
      <c r="Q15" s="79"/>
      <c r="R15" s="82">
        <v>1863193272</v>
      </c>
      <c r="S15" s="79"/>
      <c r="T15" s="82">
        <f>D15+N15+P15+R15+L15+F15</f>
        <v>1863193272</v>
      </c>
    </row>
    <row r="16" spans="1:20" ht="21.75" customHeight="1" x14ac:dyDescent="0.4">
      <c r="A16" s="67" t="s">
        <v>58</v>
      </c>
      <c r="B16" s="76">
        <v>24</v>
      </c>
      <c r="D16" s="78">
        <v>0</v>
      </c>
      <c r="E16" s="83"/>
      <c r="F16" s="78">
        <v>0</v>
      </c>
      <c r="G16" s="78"/>
      <c r="H16" s="83">
        <v>0</v>
      </c>
      <c r="I16" s="83"/>
      <c r="J16" s="83">
        <v>0</v>
      </c>
      <c r="K16" s="83"/>
      <c r="L16" s="78">
        <f>SUM(H16:J16)</f>
        <v>0</v>
      </c>
      <c r="M16" s="78"/>
      <c r="N16" s="78">
        <v>0</v>
      </c>
      <c r="O16" s="83"/>
      <c r="P16" s="78">
        <v>0</v>
      </c>
      <c r="Q16" s="83"/>
      <c r="R16" s="78">
        <v>-869999855</v>
      </c>
      <c r="S16" s="83"/>
      <c r="T16" s="78">
        <f>D16+N16+P16+R16+L16+F16</f>
        <v>-869999855</v>
      </c>
    </row>
    <row r="17" spans="1:20" ht="21.75" customHeight="1" x14ac:dyDescent="0.4">
      <c r="A17" s="67" t="s">
        <v>79</v>
      </c>
      <c r="B17" s="76">
        <v>23</v>
      </c>
      <c r="C17" s="77"/>
      <c r="D17" s="78">
        <v>0</v>
      </c>
      <c r="E17" s="83"/>
      <c r="F17" s="78">
        <v>0</v>
      </c>
      <c r="G17" s="78"/>
      <c r="H17" s="78">
        <v>0</v>
      </c>
      <c r="I17" s="83"/>
      <c r="J17" s="83">
        <v>0</v>
      </c>
      <c r="K17" s="83"/>
      <c r="L17" s="78">
        <f t="shared" ref="L17" si="0">SUM(H17:J17)</f>
        <v>0</v>
      </c>
      <c r="M17" s="78"/>
      <c r="N17" s="78">
        <v>0</v>
      </c>
      <c r="O17" s="83"/>
      <c r="P17" s="78">
        <v>76558101</v>
      </c>
      <c r="Q17" s="83"/>
      <c r="R17" s="78">
        <v>-76558101</v>
      </c>
      <c r="S17" s="83"/>
      <c r="T17" s="78">
        <f>D17+N17+P17+R17+L17</f>
        <v>0</v>
      </c>
    </row>
    <row r="18" spans="1:20" ht="21.75" customHeight="1" x14ac:dyDescent="0.4">
      <c r="A18" s="67" t="s">
        <v>175</v>
      </c>
      <c r="B18" s="76"/>
      <c r="D18" s="78"/>
      <c r="E18" s="83"/>
      <c r="F18" s="78"/>
      <c r="G18" s="78"/>
      <c r="H18" s="83"/>
      <c r="I18" s="83"/>
      <c r="J18" s="83"/>
      <c r="K18" s="83"/>
      <c r="L18" s="78"/>
      <c r="M18" s="78"/>
      <c r="N18" s="78"/>
      <c r="O18" s="83"/>
      <c r="P18" s="78"/>
      <c r="Q18" s="83"/>
      <c r="R18" s="78"/>
      <c r="S18" s="83"/>
      <c r="T18" s="78"/>
    </row>
    <row r="19" spans="1:20" ht="21.75" customHeight="1" x14ac:dyDescent="0.4">
      <c r="A19" s="67" t="s">
        <v>173</v>
      </c>
      <c r="B19" s="76">
        <v>21</v>
      </c>
      <c r="D19" s="79">
        <v>0</v>
      </c>
      <c r="E19" s="79"/>
      <c r="F19" s="79">
        <v>0</v>
      </c>
      <c r="G19" s="79"/>
      <c r="H19" s="79">
        <v>-425736994</v>
      </c>
      <c r="I19" s="79"/>
      <c r="J19" s="79">
        <v>0</v>
      </c>
      <c r="K19" s="79"/>
      <c r="L19" s="82">
        <f>SUM(H19:J19)</f>
        <v>-425736994</v>
      </c>
      <c r="M19" s="79"/>
      <c r="N19" s="79">
        <v>0</v>
      </c>
      <c r="O19" s="79"/>
      <c r="P19" s="79">
        <v>0</v>
      </c>
      <c r="Q19" s="79"/>
      <c r="R19" s="79">
        <v>0</v>
      </c>
      <c r="S19" s="79"/>
      <c r="T19" s="82">
        <f>D19+N19+P19+R19+L19+F19</f>
        <v>-425736994</v>
      </c>
    </row>
    <row r="20" spans="1:20" ht="21.75" customHeight="1" x14ac:dyDescent="0.4">
      <c r="A20" s="67" t="s">
        <v>176</v>
      </c>
      <c r="B20" s="76"/>
    </row>
    <row r="21" spans="1:20" ht="21.75" customHeight="1" x14ac:dyDescent="0.4">
      <c r="A21" s="67" t="s">
        <v>174</v>
      </c>
      <c r="B21" s="76">
        <v>21</v>
      </c>
      <c r="D21" s="78">
        <v>0</v>
      </c>
      <c r="E21" s="79"/>
      <c r="F21" s="78">
        <v>0</v>
      </c>
      <c r="G21" s="78"/>
      <c r="H21" s="78">
        <v>117301532</v>
      </c>
      <c r="I21" s="79"/>
      <c r="J21" s="83">
        <v>0</v>
      </c>
      <c r="K21" s="79"/>
      <c r="L21" s="78">
        <f>SUM(H21:J21)</f>
        <v>117301532</v>
      </c>
      <c r="M21" s="78"/>
      <c r="N21" s="78">
        <v>0</v>
      </c>
      <c r="O21" s="79"/>
      <c r="P21" s="78">
        <v>0</v>
      </c>
      <c r="Q21" s="79"/>
      <c r="R21" s="78">
        <v>0</v>
      </c>
      <c r="S21" s="79"/>
      <c r="T21" s="78">
        <f>D21+N21+P21+R21+L21+F21</f>
        <v>117301532</v>
      </c>
    </row>
    <row r="22" spans="1:20" ht="21.75" customHeight="1" x14ac:dyDescent="0.4">
      <c r="A22" s="67" t="s">
        <v>187</v>
      </c>
      <c r="B22" s="76"/>
      <c r="D22" s="78"/>
      <c r="E22" s="79"/>
      <c r="F22" s="78"/>
      <c r="G22" s="78"/>
      <c r="H22" s="78"/>
      <c r="I22" s="79"/>
      <c r="J22" s="83"/>
      <c r="K22" s="79"/>
      <c r="L22" s="78"/>
      <c r="M22" s="78"/>
      <c r="N22" s="78"/>
      <c r="O22" s="79"/>
      <c r="P22" s="78"/>
      <c r="Q22" s="79"/>
      <c r="R22" s="78"/>
      <c r="S22" s="79"/>
      <c r="T22" s="78"/>
    </row>
    <row r="23" spans="1:20" ht="21.75" customHeight="1" x14ac:dyDescent="0.4">
      <c r="A23" s="67" t="s">
        <v>127</v>
      </c>
      <c r="B23" s="76">
        <v>21</v>
      </c>
      <c r="D23" s="84">
        <v>0</v>
      </c>
      <c r="E23" s="78"/>
      <c r="F23" s="84">
        <v>0</v>
      </c>
      <c r="G23" s="83"/>
      <c r="H23" s="84">
        <v>0</v>
      </c>
      <c r="I23" s="78"/>
      <c r="J23" s="84">
        <v>0</v>
      </c>
      <c r="K23" s="78"/>
      <c r="L23" s="84">
        <f>SUM(H23:J23)</f>
        <v>0</v>
      </c>
      <c r="M23" s="78"/>
      <c r="N23" s="84">
        <v>0</v>
      </c>
      <c r="O23" s="79"/>
      <c r="P23" s="84">
        <v>0</v>
      </c>
      <c r="Q23" s="79"/>
      <c r="R23" s="84">
        <v>0</v>
      </c>
      <c r="S23" s="79"/>
      <c r="T23" s="84">
        <f>D23+N23+P23+R23+L23+F23</f>
        <v>0</v>
      </c>
    </row>
    <row r="24" spans="1:20" ht="6" customHeight="1" x14ac:dyDescent="0.4">
      <c r="B24" s="76"/>
      <c r="C24" s="77"/>
      <c r="D24" s="78"/>
      <c r="E24" s="79"/>
      <c r="F24" s="78"/>
      <c r="G24" s="78"/>
      <c r="H24" s="78"/>
      <c r="I24" s="79"/>
      <c r="J24" s="79"/>
      <c r="K24" s="79"/>
      <c r="L24" s="78"/>
      <c r="M24" s="78"/>
      <c r="N24" s="78"/>
      <c r="O24" s="79"/>
      <c r="P24" s="78"/>
      <c r="Q24" s="79"/>
      <c r="R24" s="78"/>
      <c r="S24" s="79"/>
      <c r="T24" s="78"/>
    </row>
    <row r="25" spans="1:20" ht="21.75" customHeight="1" thickBot="1" x14ac:dyDescent="0.45">
      <c r="A25" s="80" t="s">
        <v>132</v>
      </c>
      <c r="B25" s="81"/>
      <c r="D25" s="85">
        <f>SUM(D14:D23)</f>
        <v>600000000</v>
      </c>
      <c r="E25" s="79"/>
      <c r="F25" s="85">
        <f>SUM(F14:F23)</f>
        <v>904000058</v>
      </c>
      <c r="G25" s="78"/>
      <c r="H25" s="85">
        <f>SUM(H14:H23)</f>
        <v>-934161522</v>
      </c>
      <c r="I25" s="79"/>
      <c r="J25" s="85">
        <f>SUM(J14:J23)</f>
        <v>14764261</v>
      </c>
      <c r="K25" s="79"/>
      <c r="L25" s="85">
        <f>SUM(L14:L23)</f>
        <v>-919397261</v>
      </c>
      <c r="M25" s="78"/>
      <c r="N25" s="85">
        <f>SUM(N14:N23)</f>
        <v>60000000</v>
      </c>
      <c r="O25" s="79"/>
      <c r="P25" s="85">
        <f>SUM(P14:P23)</f>
        <v>858637842</v>
      </c>
      <c r="Q25" s="79"/>
      <c r="R25" s="85">
        <f>SUM(R14:R23)</f>
        <v>6854315824.0100002</v>
      </c>
      <c r="S25" s="79"/>
      <c r="T25" s="85">
        <f>D25+N25+P25+R25+L25+F25</f>
        <v>8357556463.0100002</v>
      </c>
    </row>
    <row r="26" spans="1:20" ht="21.75" customHeight="1" thickTop="1" x14ac:dyDescent="0.4">
      <c r="A26" s="80"/>
      <c r="B26" s="81"/>
      <c r="D26" s="78"/>
      <c r="E26" s="79"/>
      <c r="F26" s="78"/>
      <c r="G26" s="78"/>
      <c r="H26" s="78"/>
      <c r="I26" s="79"/>
      <c r="J26" s="78"/>
      <c r="K26" s="79"/>
      <c r="L26" s="78"/>
      <c r="M26" s="78"/>
      <c r="N26" s="78"/>
      <c r="O26" s="79"/>
      <c r="P26" s="78"/>
      <c r="Q26" s="79"/>
      <c r="R26" s="78"/>
      <c r="S26" s="79"/>
      <c r="T26" s="78"/>
    </row>
    <row r="27" spans="1:20" ht="21.75" customHeight="1" x14ac:dyDescent="0.4">
      <c r="A27" s="80"/>
      <c r="B27" s="81"/>
      <c r="D27" s="78"/>
      <c r="E27" s="79"/>
      <c r="F27" s="78"/>
      <c r="G27" s="78"/>
      <c r="H27" s="78"/>
      <c r="I27" s="79"/>
      <c r="J27" s="78"/>
      <c r="K27" s="79"/>
      <c r="L27" s="78"/>
      <c r="M27" s="78"/>
      <c r="N27" s="78"/>
      <c r="O27" s="79"/>
      <c r="P27" s="78"/>
      <c r="Q27" s="79"/>
      <c r="R27" s="78"/>
      <c r="S27" s="79"/>
      <c r="T27" s="78"/>
    </row>
    <row r="28" spans="1:20" ht="21.75" customHeight="1" x14ac:dyDescent="0.4">
      <c r="A28" s="80"/>
      <c r="B28" s="81"/>
      <c r="D28" s="78"/>
      <c r="E28" s="79"/>
      <c r="F28" s="78"/>
      <c r="G28" s="78"/>
      <c r="H28" s="78"/>
      <c r="I28" s="79"/>
      <c r="J28" s="78"/>
      <c r="K28" s="79"/>
      <c r="L28" s="78"/>
      <c r="M28" s="78"/>
      <c r="N28" s="78"/>
      <c r="O28" s="79"/>
      <c r="P28" s="78"/>
      <c r="Q28" s="79"/>
      <c r="R28" s="78"/>
      <c r="S28" s="79"/>
      <c r="T28" s="78"/>
    </row>
    <row r="29" spans="1:20" ht="6.95" customHeight="1" x14ac:dyDescent="0.4">
      <c r="A29" s="80"/>
      <c r="B29" s="81"/>
      <c r="D29" s="78"/>
      <c r="E29" s="79"/>
      <c r="F29" s="78"/>
      <c r="G29" s="78"/>
      <c r="H29" s="78"/>
      <c r="I29" s="78"/>
      <c r="J29" s="78"/>
      <c r="K29" s="78"/>
      <c r="L29" s="78"/>
      <c r="M29" s="78"/>
      <c r="N29" s="78"/>
      <c r="O29" s="79"/>
      <c r="P29" s="78"/>
      <c r="Q29" s="79"/>
      <c r="R29" s="78"/>
      <c r="S29" s="79"/>
      <c r="T29" s="78"/>
    </row>
    <row r="30" spans="1:20" s="88" customFormat="1" ht="21.95" customHeight="1" x14ac:dyDescent="0.4">
      <c r="A30" s="86" t="str">
        <f>'PL 12-13'!A82</f>
        <v>หมายเหตุประกอบงบการเงินเป็นส่วนหนึ่งของงบการเงินนี้</v>
      </c>
      <c r="B30" s="87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s="88" customFormat="1" ht="21.75" customHeight="1" x14ac:dyDescent="0.45">
      <c r="A31" s="191" t="s">
        <v>4</v>
      </c>
      <c r="B31" s="191"/>
      <c r="C31" s="191"/>
      <c r="D31" s="191"/>
      <c r="E31" s="191"/>
      <c r="F31" s="191"/>
      <c r="G31" s="191"/>
      <c r="H31" s="191"/>
      <c r="I31" s="191"/>
      <c r="J31" s="191"/>
      <c r="K31" s="191"/>
      <c r="L31" s="191"/>
      <c r="M31" s="191"/>
      <c r="N31" s="191"/>
      <c r="O31" s="191"/>
      <c r="P31" s="191"/>
      <c r="Q31" s="191"/>
      <c r="R31" s="191"/>
      <c r="S31" s="191"/>
      <c r="T31" s="191"/>
    </row>
    <row r="32" spans="1:20" s="88" customFormat="1" ht="21.75" customHeight="1" x14ac:dyDescent="0.45">
      <c r="A32" s="191" t="s">
        <v>168</v>
      </c>
      <c r="B32" s="191"/>
      <c r="C32" s="191"/>
      <c r="D32" s="191"/>
      <c r="E32" s="191"/>
      <c r="F32" s="191"/>
      <c r="G32" s="191"/>
      <c r="H32" s="191"/>
      <c r="I32" s="191"/>
      <c r="J32" s="191"/>
      <c r="K32" s="191"/>
      <c r="L32" s="191"/>
      <c r="M32" s="191"/>
      <c r="N32" s="191"/>
      <c r="O32" s="191"/>
      <c r="P32" s="191"/>
      <c r="Q32" s="191"/>
      <c r="R32" s="191"/>
      <c r="S32" s="191"/>
      <c r="T32" s="191"/>
    </row>
    <row r="33" spans="1:24" s="88" customFormat="1" ht="21.75" customHeight="1" x14ac:dyDescent="0.45">
      <c r="A33" s="192" t="str">
        <f>A3</f>
        <v>สำหรับปีสิ้นสุดวันที่ 31 ธันวาคม พ.ศ. 2563</v>
      </c>
      <c r="B33" s="192"/>
      <c r="C33" s="192"/>
      <c r="D33" s="192"/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  <c r="P33" s="192"/>
      <c r="Q33" s="192"/>
      <c r="R33" s="192"/>
      <c r="S33" s="192"/>
      <c r="T33" s="192"/>
    </row>
    <row r="34" spans="1:24" ht="15.75" customHeight="1" x14ac:dyDescent="0.4">
      <c r="A34" s="68"/>
      <c r="B34" s="69"/>
      <c r="C34" s="68"/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</row>
    <row r="35" spans="1:24" ht="18.95" customHeight="1" x14ac:dyDescent="0.4">
      <c r="A35" s="68"/>
      <c r="B35" s="69"/>
      <c r="C35" s="68"/>
      <c r="D35" s="70"/>
      <c r="E35" s="70"/>
      <c r="F35" s="70"/>
      <c r="G35" s="70"/>
      <c r="H35" s="193" t="s">
        <v>56</v>
      </c>
      <c r="I35" s="193"/>
      <c r="J35" s="193"/>
      <c r="K35" s="193"/>
      <c r="L35" s="193"/>
      <c r="M35" s="70"/>
      <c r="N35" s="70"/>
      <c r="O35" s="70"/>
      <c r="P35" s="70"/>
      <c r="Q35" s="70"/>
      <c r="R35" s="70"/>
      <c r="S35" s="70"/>
      <c r="T35" s="70"/>
    </row>
    <row r="36" spans="1:24" ht="18.95" customHeight="1" x14ac:dyDescent="0.4">
      <c r="D36" s="72"/>
      <c r="E36" s="72"/>
      <c r="F36" s="72"/>
      <c r="G36" s="72"/>
      <c r="H36" s="138" t="s">
        <v>84</v>
      </c>
      <c r="I36" s="72"/>
      <c r="K36" s="72"/>
      <c r="M36" s="72"/>
      <c r="S36" s="72"/>
      <c r="T36" s="72"/>
    </row>
    <row r="37" spans="1:24" ht="18.95" customHeight="1" x14ac:dyDescent="0.4">
      <c r="D37" s="72"/>
      <c r="E37" s="72"/>
      <c r="F37" s="72"/>
      <c r="G37" s="72"/>
      <c r="H37" s="138" t="s">
        <v>75</v>
      </c>
      <c r="I37" s="72"/>
      <c r="J37" s="72" t="s">
        <v>84</v>
      </c>
      <c r="K37" s="72"/>
      <c r="M37" s="72"/>
      <c r="S37" s="72"/>
      <c r="T37" s="72"/>
    </row>
    <row r="38" spans="1:24" ht="18.95" customHeight="1" x14ac:dyDescent="0.4">
      <c r="D38" s="73"/>
      <c r="E38" s="73"/>
      <c r="F38" s="73"/>
      <c r="G38" s="73"/>
      <c r="H38" s="138" t="s">
        <v>155</v>
      </c>
      <c r="I38" s="73"/>
      <c r="J38" s="73" t="s">
        <v>75</v>
      </c>
      <c r="K38" s="73"/>
      <c r="L38" s="72" t="s">
        <v>5</v>
      </c>
      <c r="M38" s="73"/>
      <c r="N38" s="193" t="s">
        <v>7</v>
      </c>
      <c r="O38" s="193"/>
      <c r="P38" s="193"/>
      <c r="Q38" s="193"/>
      <c r="R38" s="193"/>
      <c r="S38" s="73"/>
      <c r="T38" s="73"/>
    </row>
    <row r="39" spans="1:24" ht="18.95" customHeight="1" x14ac:dyDescent="0.4">
      <c r="G39" s="73"/>
      <c r="H39" s="138" t="s">
        <v>156</v>
      </c>
      <c r="I39" s="73"/>
      <c r="J39" s="73" t="s">
        <v>88</v>
      </c>
      <c r="K39" s="73"/>
      <c r="L39" s="73" t="s">
        <v>76</v>
      </c>
      <c r="M39" s="73"/>
      <c r="N39" s="194" t="s">
        <v>74</v>
      </c>
      <c r="O39" s="194"/>
      <c r="P39" s="194"/>
      <c r="S39" s="73"/>
      <c r="T39" s="73"/>
    </row>
    <row r="40" spans="1:24" ht="18.95" customHeight="1" x14ac:dyDescent="0.4">
      <c r="D40" s="138" t="s">
        <v>154</v>
      </c>
      <c r="E40" s="73"/>
      <c r="F40" s="73" t="s">
        <v>126</v>
      </c>
      <c r="G40" s="72"/>
      <c r="H40" s="138" t="s">
        <v>157</v>
      </c>
      <c r="I40" s="72"/>
      <c r="J40" s="72" t="s">
        <v>86</v>
      </c>
      <c r="K40" s="72"/>
      <c r="L40" s="73" t="s">
        <v>77</v>
      </c>
      <c r="M40" s="72"/>
      <c r="N40" s="73" t="s">
        <v>8</v>
      </c>
      <c r="O40" s="73"/>
      <c r="P40" s="73"/>
      <c r="Q40" s="73"/>
      <c r="R40" s="73"/>
      <c r="S40" s="72"/>
    </row>
    <row r="41" spans="1:24" ht="18.95" customHeight="1" x14ac:dyDescent="0.4">
      <c r="D41" s="138" t="s">
        <v>9</v>
      </c>
      <c r="E41" s="72"/>
      <c r="F41" s="72" t="s">
        <v>125</v>
      </c>
      <c r="G41" s="72"/>
      <c r="H41" s="138" t="s">
        <v>122</v>
      </c>
      <c r="I41" s="72"/>
      <c r="J41" s="72" t="s">
        <v>122</v>
      </c>
      <c r="K41" s="72"/>
      <c r="L41" s="72" t="s">
        <v>78</v>
      </c>
      <c r="M41" s="72"/>
      <c r="N41" s="72" t="s">
        <v>11</v>
      </c>
      <c r="O41" s="72"/>
      <c r="P41" s="72" t="s">
        <v>110</v>
      </c>
      <c r="Q41" s="72"/>
      <c r="R41" s="72" t="s">
        <v>12</v>
      </c>
      <c r="S41" s="72"/>
      <c r="T41" s="72" t="s">
        <v>5</v>
      </c>
    </row>
    <row r="42" spans="1:24" ht="18.95" customHeight="1" x14ac:dyDescent="0.4">
      <c r="B42" s="145" t="s">
        <v>0</v>
      </c>
      <c r="D42" s="139" t="s">
        <v>31</v>
      </c>
      <c r="E42" s="75"/>
      <c r="F42" s="74" t="s">
        <v>31</v>
      </c>
      <c r="G42" s="72"/>
      <c r="H42" s="139" t="s">
        <v>31</v>
      </c>
      <c r="I42" s="73"/>
      <c r="J42" s="74" t="s">
        <v>31</v>
      </c>
      <c r="K42" s="73"/>
      <c r="L42" s="74" t="s">
        <v>31</v>
      </c>
      <c r="M42" s="72"/>
      <c r="N42" s="74" t="s">
        <v>31</v>
      </c>
      <c r="O42" s="75"/>
      <c r="P42" s="74" t="s">
        <v>31</v>
      </c>
      <c r="Q42" s="75"/>
      <c r="R42" s="74" t="s">
        <v>31</v>
      </c>
      <c r="S42" s="75"/>
      <c r="T42" s="74" t="s">
        <v>31</v>
      </c>
    </row>
    <row r="43" spans="1:24" ht="6" customHeight="1" x14ac:dyDescent="0.4">
      <c r="B43" s="76"/>
      <c r="C43" s="77"/>
      <c r="D43" s="169"/>
      <c r="E43" s="79"/>
      <c r="F43" s="169"/>
      <c r="G43" s="78"/>
      <c r="H43" s="169"/>
      <c r="I43" s="79"/>
      <c r="J43" s="175"/>
      <c r="K43" s="79"/>
      <c r="L43" s="169"/>
      <c r="M43" s="78"/>
      <c r="N43" s="169"/>
      <c r="O43" s="79"/>
      <c r="P43" s="169"/>
      <c r="Q43" s="79"/>
      <c r="R43" s="169"/>
      <c r="S43" s="79"/>
      <c r="T43" s="169"/>
    </row>
    <row r="44" spans="1:24" ht="18.75" customHeight="1" x14ac:dyDescent="0.4">
      <c r="A44" s="80" t="s">
        <v>148</v>
      </c>
      <c r="B44" s="76"/>
      <c r="C44" s="77"/>
      <c r="D44" s="169"/>
      <c r="E44" s="79"/>
      <c r="F44" s="169"/>
      <c r="G44" s="78"/>
      <c r="H44" s="169"/>
      <c r="I44" s="79"/>
      <c r="J44" s="175"/>
      <c r="K44" s="79"/>
      <c r="L44" s="169"/>
      <c r="M44" s="78"/>
      <c r="N44" s="169"/>
      <c r="O44" s="79"/>
      <c r="P44" s="169"/>
      <c r="Q44" s="79"/>
      <c r="R44" s="169"/>
      <c r="S44" s="79"/>
      <c r="T44" s="169"/>
    </row>
    <row r="45" spans="1:24" ht="18.75" customHeight="1" x14ac:dyDescent="0.4">
      <c r="A45" s="80" t="s">
        <v>169</v>
      </c>
      <c r="B45" s="81"/>
      <c r="D45" s="170">
        <f>D25</f>
        <v>600000000</v>
      </c>
      <c r="E45" s="79"/>
      <c r="F45" s="170">
        <f>F25</f>
        <v>904000058</v>
      </c>
      <c r="G45" s="82"/>
      <c r="H45" s="170">
        <f>H25</f>
        <v>-934161522</v>
      </c>
      <c r="I45" s="79"/>
      <c r="J45" s="170">
        <f>J25</f>
        <v>14764261</v>
      </c>
      <c r="K45" s="79"/>
      <c r="L45" s="170">
        <f>SUM(H45:J45)</f>
        <v>-919397261</v>
      </c>
      <c r="M45" s="82"/>
      <c r="N45" s="170">
        <f>N25</f>
        <v>60000000</v>
      </c>
      <c r="O45" s="79"/>
      <c r="P45" s="170">
        <f>P25</f>
        <v>858637842</v>
      </c>
      <c r="Q45" s="79"/>
      <c r="R45" s="170">
        <f>R25</f>
        <v>6854315824.0100002</v>
      </c>
      <c r="S45" s="79"/>
      <c r="T45" s="170">
        <f>D45+N45+P45+R45+L45+F45</f>
        <v>8357556463.0100002</v>
      </c>
    </row>
    <row r="46" spans="1:24" s="119" customFormat="1" ht="18.75" customHeight="1" x14ac:dyDescent="0.2">
      <c r="A46" s="141" t="s">
        <v>172</v>
      </c>
      <c r="B46" s="123"/>
      <c r="C46" s="124"/>
      <c r="D46" s="171"/>
      <c r="E46" s="125"/>
      <c r="F46" s="171"/>
      <c r="G46" s="125"/>
      <c r="H46" s="179"/>
      <c r="I46" s="125"/>
      <c r="J46" s="181"/>
      <c r="K46" s="125"/>
      <c r="L46" s="181"/>
      <c r="M46" s="125"/>
      <c r="N46" s="171"/>
      <c r="O46" s="125"/>
      <c r="P46" s="171"/>
      <c r="Q46" s="125"/>
      <c r="R46" s="171"/>
      <c r="S46" s="125"/>
      <c r="T46" s="171"/>
      <c r="U46" s="125"/>
      <c r="V46" s="126"/>
      <c r="W46" s="126"/>
      <c r="X46" s="126"/>
    </row>
    <row r="47" spans="1:24" s="119" customFormat="1" ht="18.75" customHeight="1" x14ac:dyDescent="0.4">
      <c r="A47" s="141" t="s">
        <v>171</v>
      </c>
      <c r="B47" s="76">
        <v>4</v>
      </c>
      <c r="C47" s="116"/>
      <c r="D47" s="172">
        <v>0</v>
      </c>
      <c r="E47" s="117"/>
      <c r="F47" s="172">
        <v>0</v>
      </c>
      <c r="H47" s="172">
        <v>-68007574</v>
      </c>
      <c r="I47" s="116"/>
      <c r="J47" s="172">
        <v>0</v>
      </c>
      <c r="K47" s="116"/>
      <c r="L47" s="182">
        <f>SUM(H47:J47)</f>
        <v>-68007574</v>
      </c>
      <c r="M47" s="116"/>
      <c r="N47" s="172">
        <v>0</v>
      </c>
      <c r="O47" s="116"/>
      <c r="P47" s="172">
        <v>0</v>
      </c>
      <c r="Q47" s="118"/>
      <c r="R47" s="172">
        <v>-3094247</v>
      </c>
      <c r="S47" s="116"/>
      <c r="T47" s="172">
        <f>D47+F47+L47+N47+P47+R47</f>
        <v>-71101821</v>
      </c>
      <c r="U47" s="117"/>
      <c r="V47" s="126"/>
      <c r="W47" s="127"/>
      <c r="X47" s="125"/>
    </row>
    <row r="48" spans="1:24" s="119" customFormat="1" ht="7.9" customHeight="1" x14ac:dyDescent="0.2">
      <c r="A48" s="141"/>
      <c r="B48" s="123"/>
      <c r="C48" s="128"/>
      <c r="D48" s="173"/>
      <c r="E48" s="118"/>
      <c r="F48" s="173"/>
      <c r="H48" s="173"/>
      <c r="I48" s="120"/>
      <c r="J48" s="173"/>
      <c r="K48" s="120"/>
      <c r="L48" s="173"/>
      <c r="M48" s="118"/>
      <c r="N48" s="173"/>
      <c r="O48" s="118"/>
      <c r="P48" s="173"/>
      <c r="Q48" s="118"/>
      <c r="R48" s="173"/>
      <c r="S48" s="118"/>
      <c r="T48" s="173"/>
      <c r="U48" s="125"/>
      <c r="V48" s="126"/>
      <c r="W48" s="126"/>
      <c r="X48" s="126"/>
    </row>
    <row r="49" spans="1:24" s="119" customFormat="1" ht="18.75" customHeight="1" x14ac:dyDescent="0.4">
      <c r="A49" s="80" t="s">
        <v>148</v>
      </c>
      <c r="B49" s="123"/>
      <c r="C49" s="128"/>
      <c r="D49" s="173"/>
      <c r="E49" s="118"/>
      <c r="F49" s="173"/>
      <c r="H49" s="173"/>
      <c r="I49" s="120"/>
      <c r="J49" s="173"/>
      <c r="K49" s="120"/>
      <c r="L49" s="173"/>
      <c r="M49" s="118"/>
      <c r="N49" s="173"/>
      <c r="O49" s="118"/>
      <c r="P49" s="173"/>
      <c r="Q49" s="118"/>
      <c r="R49" s="173"/>
      <c r="S49" s="118"/>
      <c r="T49" s="173"/>
      <c r="U49" s="125"/>
      <c r="V49" s="126"/>
      <c r="W49" s="126"/>
      <c r="X49" s="126"/>
    </row>
    <row r="50" spans="1:24" s="109" customFormat="1" ht="18.75" customHeight="1" x14ac:dyDescent="0.4">
      <c r="A50" s="80" t="s">
        <v>170</v>
      </c>
      <c r="B50" s="129"/>
      <c r="C50" s="130"/>
      <c r="D50" s="174">
        <f>SUM(D45:D47)</f>
        <v>600000000</v>
      </c>
      <c r="E50" s="121"/>
      <c r="F50" s="174">
        <f>SUM(F45:F47)</f>
        <v>904000058</v>
      </c>
      <c r="G50" s="122"/>
      <c r="H50" s="174">
        <f>SUM(H45:H47)</f>
        <v>-1002169096</v>
      </c>
      <c r="I50" s="79"/>
      <c r="J50" s="174">
        <f>SUM(J45:J47)</f>
        <v>14764261</v>
      </c>
      <c r="K50" s="79"/>
      <c r="L50" s="174">
        <f>SUM(H50:J50)</f>
        <v>-987404835</v>
      </c>
      <c r="M50" s="121"/>
      <c r="N50" s="174">
        <f>SUM(N45:N47)</f>
        <v>60000000</v>
      </c>
      <c r="O50" s="121"/>
      <c r="P50" s="174">
        <f>SUM(P45:P47)</f>
        <v>858637842</v>
      </c>
      <c r="Q50" s="121"/>
      <c r="R50" s="174">
        <f>SUM(R45:R47)</f>
        <v>6851221577.0100002</v>
      </c>
      <c r="S50" s="121"/>
      <c r="T50" s="174">
        <f>D50+F50+L50+N50+P50+R50</f>
        <v>8286454642.0100002</v>
      </c>
      <c r="U50" s="131"/>
      <c r="V50" s="132"/>
      <c r="W50" s="132"/>
      <c r="X50" s="132"/>
    </row>
    <row r="51" spans="1:24" ht="18.75" customHeight="1" x14ac:dyDescent="0.4">
      <c r="A51" s="67" t="s">
        <v>106</v>
      </c>
      <c r="B51" s="76"/>
      <c r="D51" s="170">
        <v>0</v>
      </c>
      <c r="E51" s="79"/>
      <c r="F51" s="170">
        <v>0</v>
      </c>
      <c r="G51" s="82"/>
      <c r="H51" s="175">
        <v>0</v>
      </c>
      <c r="I51" s="79"/>
      <c r="J51" s="175">
        <v>0</v>
      </c>
      <c r="K51" s="79"/>
      <c r="L51" s="170">
        <f>SUM(H51:J51)</f>
        <v>0</v>
      </c>
      <c r="M51" s="82"/>
      <c r="N51" s="170">
        <v>0</v>
      </c>
      <c r="O51" s="79"/>
      <c r="P51" s="170">
        <v>0</v>
      </c>
      <c r="Q51" s="79"/>
      <c r="R51" s="170">
        <v>2064874575</v>
      </c>
      <c r="S51" s="79"/>
      <c r="T51" s="170">
        <f>D51+N51+P51+R51+L51+F51</f>
        <v>2064874575</v>
      </c>
    </row>
    <row r="52" spans="1:24" ht="18.75" customHeight="1" x14ac:dyDescent="0.4">
      <c r="A52" s="67" t="s">
        <v>58</v>
      </c>
      <c r="B52" s="76">
        <v>24</v>
      </c>
      <c r="D52" s="169">
        <v>0</v>
      </c>
      <c r="E52" s="83"/>
      <c r="F52" s="169">
        <v>0</v>
      </c>
      <c r="G52" s="78"/>
      <c r="H52" s="180">
        <v>0</v>
      </c>
      <c r="I52" s="83"/>
      <c r="J52" s="180">
        <v>0</v>
      </c>
      <c r="K52" s="83"/>
      <c r="L52" s="169">
        <f>SUM(H52:J52)</f>
        <v>0</v>
      </c>
      <c r="M52" s="78"/>
      <c r="N52" s="169">
        <v>0</v>
      </c>
      <c r="O52" s="83"/>
      <c r="P52" s="169">
        <v>0</v>
      </c>
      <c r="Q52" s="83"/>
      <c r="R52" s="169">
        <v>-989998535</v>
      </c>
      <c r="S52" s="83"/>
      <c r="T52" s="169">
        <f>D52+N52+P52+R52+L52+F52</f>
        <v>-989998535</v>
      </c>
    </row>
    <row r="53" spans="1:24" ht="18.75" customHeight="1" x14ac:dyDescent="0.4">
      <c r="A53" s="67" t="s">
        <v>79</v>
      </c>
      <c r="B53" s="76">
        <v>23</v>
      </c>
      <c r="C53" s="77"/>
      <c r="D53" s="169">
        <v>0</v>
      </c>
      <c r="E53" s="83"/>
      <c r="F53" s="169">
        <v>0</v>
      </c>
      <c r="G53" s="78"/>
      <c r="H53" s="169">
        <v>0</v>
      </c>
      <c r="I53" s="83"/>
      <c r="J53" s="180">
        <v>0</v>
      </c>
      <c r="K53" s="83"/>
      <c r="L53" s="169">
        <f t="shared" ref="L53" si="1">SUM(H53:J53)</f>
        <v>0</v>
      </c>
      <c r="M53" s="78"/>
      <c r="N53" s="169">
        <v>0</v>
      </c>
      <c r="O53" s="83"/>
      <c r="P53" s="169">
        <v>93159663</v>
      </c>
      <c r="Q53" s="83"/>
      <c r="R53" s="169">
        <v>-93159663</v>
      </c>
      <c r="S53" s="83"/>
      <c r="T53" s="169">
        <f>D53+N53+P53+R53+L53</f>
        <v>0</v>
      </c>
    </row>
    <row r="54" spans="1:24" ht="18.75" customHeight="1" x14ac:dyDescent="0.4">
      <c r="A54" s="140" t="s">
        <v>158</v>
      </c>
      <c r="B54" s="76"/>
      <c r="D54" s="169"/>
      <c r="E54" s="83"/>
      <c r="F54" s="169"/>
      <c r="G54" s="78"/>
      <c r="H54" s="180"/>
      <c r="I54" s="83"/>
      <c r="J54" s="180"/>
      <c r="K54" s="83"/>
      <c r="L54" s="169"/>
      <c r="M54" s="78"/>
      <c r="N54" s="169"/>
      <c r="O54" s="83"/>
      <c r="P54" s="169"/>
      <c r="Q54" s="83"/>
      <c r="R54" s="169"/>
      <c r="S54" s="83"/>
      <c r="T54" s="169"/>
    </row>
    <row r="55" spans="1:24" ht="18.75" customHeight="1" x14ac:dyDescent="0.4">
      <c r="A55" s="67" t="s">
        <v>159</v>
      </c>
      <c r="B55" s="76">
        <v>21</v>
      </c>
      <c r="D55" s="175">
        <v>0</v>
      </c>
      <c r="E55" s="79"/>
      <c r="F55" s="175">
        <v>0</v>
      </c>
      <c r="G55" s="79"/>
      <c r="H55" s="175">
        <v>-860177067</v>
      </c>
      <c r="I55" s="79"/>
      <c r="J55" s="175">
        <v>0</v>
      </c>
      <c r="K55" s="79"/>
      <c r="L55" s="170">
        <f>SUM(H55:J55)</f>
        <v>-860177067</v>
      </c>
      <c r="M55" s="79"/>
      <c r="N55" s="175">
        <v>0</v>
      </c>
      <c r="O55" s="79"/>
      <c r="P55" s="175">
        <v>0</v>
      </c>
      <c r="Q55" s="79"/>
      <c r="R55" s="175">
        <v>0</v>
      </c>
      <c r="S55" s="79"/>
      <c r="T55" s="170">
        <f>D55+N55+P55+R55+L55+F55</f>
        <v>-860177067</v>
      </c>
    </row>
    <row r="56" spans="1:24" ht="18.75" customHeight="1" x14ac:dyDescent="0.4">
      <c r="A56" s="140" t="s">
        <v>179</v>
      </c>
      <c r="B56" s="76"/>
      <c r="D56" s="176"/>
      <c r="F56" s="176"/>
      <c r="H56" s="176"/>
      <c r="J56" s="176"/>
      <c r="L56" s="176"/>
      <c r="N56" s="176"/>
      <c r="P56" s="176"/>
      <c r="R56" s="176"/>
      <c r="T56" s="176"/>
    </row>
    <row r="57" spans="1:24" ht="18.75" customHeight="1" x14ac:dyDescent="0.4">
      <c r="A57" s="140" t="s">
        <v>160</v>
      </c>
      <c r="B57" s="76"/>
      <c r="D57" s="176"/>
      <c r="F57" s="176"/>
      <c r="H57" s="176"/>
      <c r="J57" s="176"/>
      <c r="L57" s="176"/>
      <c r="N57" s="176"/>
      <c r="P57" s="176"/>
      <c r="R57" s="176"/>
      <c r="T57" s="176"/>
    </row>
    <row r="58" spans="1:24" ht="18.75" customHeight="1" x14ac:dyDescent="0.4">
      <c r="A58" s="140" t="s">
        <v>161</v>
      </c>
      <c r="B58" s="76">
        <v>21</v>
      </c>
      <c r="D58" s="169">
        <v>0</v>
      </c>
      <c r="E58" s="79"/>
      <c r="F58" s="169">
        <v>0</v>
      </c>
      <c r="G58" s="78"/>
      <c r="H58" s="169">
        <v>-10544408</v>
      </c>
      <c r="I58" s="79"/>
      <c r="J58" s="180">
        <v>0</v>
      </c>
      <c r="K58" s="79"/>
      <c r="L58" s="169">
        <f>SUM(H58:J58)</f>
        <v>-10544408</v>
      </c>
      <c r="M58" s="78"/>
      <c r="N58" s="169">
        <v>0</v>
      </c>
      <c r="O58" s="79"/>
      <c r="P58" s="169">
        <v>0</v>
      </c>
      <c r="Q58" s="79"/>
      <c r="R58" s="169">
        <v>0</v>
      </c>
      <c r="S58" s="79"/>
      <c r="T58" s="169">
        <f>D58+N58+P58+R58+L58+F58</f>
        <v>-10544408</v>
      </c>
    </row>
    <row r="59" spans="1:24" ht="18.75" customHeight="1" x14ac:dyDescent="0.4">
      <c r="A59" s="196" t="s">
        <v>186</v>
      </c>
      <c r="B59" s="76"/>
      <c r="D59" s="169"/>
      <c r="E59" s="79"/>
      <c r="F59" s="169"/>
      <c r="G59" s="78"/>
      <c r="H59" s="169"/>
      <c r="I59" s="79"/>
      <c r="J59" s="180"/>
      <c r="K59" s="79"/>
      <c r="L59" s="169"/>
      <c r="M59" s="78"/>
      <c r="N59" s="169"/>
      <c r="O59" s="79"/>
      <c r="P59" s="169"/>
      <c r="Q59" s="79"/>
      <c r="R59" s="169"/>
      <c r="S59" s="79"/>
      <c r="T59" s="169"/>
    </row>
    <row r="60" spans="1:24" ht="18.75" customHeight="1" x14ac:dyDescent="0.4">
      <c r="A60" s="67" t="s">
        <v>127</v>
      </c>
      <c r="B60" s="76">
        <v>21</v>
      </c>
      <c r="D60" s="177">
        <v>0</v>
      </c>
      <c r="E60" s="78"/>
      <c r="F60" s="177">
        <v>0</v>
      </c>
      <c r="G60" s="83"/>
      <c r="H60" s="177">
        <v>0</v>
      </c>
      <c r="I60" s="78"/>
      <c r="J60" s="177">
        <v>-47430016</v>
      </c>
      <c r="K60" s="78"/>
      <c r="L60" s="177">
        <f>SUM(H60:J60)</f>
        <v>-47430016</v>
      </c>
      <c r="M60" s="78"/>
      <c r="N60" s="177">
        <v>0</v>
      </c>
      <c r="O60" s="79"/>
      <c r="P60" s="177">
        <v>0</v>
      </c>
      <c r="Q60" s="79"/>
      <c r="R60" s="177">
        <v>0</v>
      </c>
      <c r="S60" s="79"/>
      <c r="T60" s="177">
        <f>D60+N60+P60+R60+L60+F60</f>
        <v>-47430016</v>
      </c>
    </row>
    <row r="61" spans="1:24" ht="6" customHeight="1" x14ac:dyDescent="0.4">
      <c r="B61" s="76"/>
      <c r="C61" s="77"/>
      <c r="D61" s="169"/>
      <c r="E61" s="79"/>
      <c r="F61" s="169"/>
      <c r="G61" s="78"/>
      <c r="H61" s="169"/>
      <c r="I61" s="79"/>
      <c r="J61" s="175"/>
      <c r="K61" s="79"/>
      <c r="L61" s="169"/>
      <c r="M61" s="78"/>
      <c r="N61" s="169"/>
      <c r="O61" s="79"/>
      <c r="P61" s="169"/>
      <c r="Q61" s="79"/>
      <c r="R61" s="169"/>
      <c r="S61" s="79"/>
      <c r="T61" s="169"/>
    </row>
    <row r="62" spans="1:24" ht="18.75" customHeight="1" thickBot="1" x14ac:dyDescent="0.45">
      <c r="A62" s="80" t="s">
        <v>149</v>
      </c>
      <c r="B62" s="81"/>
      <c r="D62" s="178">
        <f>SUM(D50:D60)</f>
        <v>600000000</v>
      </c>
      <c r="E62" s="79"/>
      <c r="F62" s="178">
        <f>SUM(F50:F60)</f>
        <v>904000058</v>
      </c>
      <c r="G62" s="78"/>
      <c r="H62" s="178">
        <f>SUM(H50:H60)</f>
        <v>-1872890571</v>
      </c>
      <c r="I62" s="79"/>
      <c r="J62" s="178">
        <f>SUM(J50:J60)</f>
        <v>-32665755</v>
      </c>
      <c r="K62" s="79"/>
      <c r="L62" s="178">
        <f>SUM(L50:L60)</f>
        <v>-1905556326</v>
      </c>
      <c r="M62" s="78"/>
      <c r="N62" s="178">
        <f>SUM(N50:N60)</f>
        <v>60000000</v>
      </c>
      <c r="O62" s="79"/>
      <c r="P62" s="178">
        <f>SUM(P50:P60)</f>
        <v>951797505</v>
      </c>
      <c r="Q62" s="79"/>
      <c r="R62" s="178">
        <f>SUM(R50:R60)</f>
        <v>7832937954.0100002</v>
      </c>
      <c r="S62" s="79"/>
      <c r="T62" s="178">
        <f>D62+N62+P62+R62+L62+F62</f>
        <v>8443179191.0100002</v>
      </c>
    </row>
    <row r="63" spans="1:24" ht="13.5" customHeight="1" thickTop="1" x14ac:dyDescent="0.4">
      <c r="A63" s="80"/>
      <c r="B63" s="81"/>
      <c r="D63" s="78"/>
      <c r="E63" s="79"/>
      <c r="F63" s="78"/>
      <c r="G63" s="78"/>
      <c r="H63" s="78"/>
      <c r="I63" s="79"/>
      <c r="J63" s="78"/>
      <c r="K63" s="79"/>
      <c r="L63" s="78"/>
      <c r="M63" s="78"/>
      <c r="N63" s="78"/>
      <c r="O63" s="79"/>
      <c r="P63" s="78"/>
      <c r="Q63" s="79"/>
      <c r="R63" s="78"/>
      <c r="S63" s="79"/>
      <c r="T63" s="78"/>
    </row>
    <row r="64" spans="1:24" s="88" customFormat="1" ht="21.95" customHeight="1" x14ac:dyDescent="0.4">
      <c r="A64" s="86" t="str">
        <f>'PL 12-13'!A82</f>
        <v>หมายเหตุประกอบงบการเงินเป็นส่วนหนึ่งของงบการเงินนี้</v>
      </c>
      <c r="B64" s="87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</row>
    <row r="82" spans="4:4" x14ac:dyDescent="0.4">
      <c r="D82" s="89"/>
    </row>
  </sheetData>
  <mergeCells count="12">
    <mergeCell ref="N39:P39"/>
    <mergeCell ref="A32:T32"/>
    <mergeCell ref="A33:T33"/>
    <mergeCell ref="H5:L5"/>
    <mergeCell ref="N8:R8"/>
    <mergeCell ref="H35:L35"/>
    <mergeCell ref="N9:P9"/>
    <mergeCell ref="A1:T1"/>
    <mergeCell ref="A2:T2"/>
    <mergeCell ref="A3:T3"/>
    <mergeCell ref="A31:T31"/>
    <mergeCell ref="N38:R38"/>
  </mergeCells>
  <pageMargins left="0.4" right="0.4" top="0.5" bottom="0.6" header="0.49" footer="0.4"/>
  <pageSetup paperSize="9" scale="85" firstPageNumber="14" fitToHeight="0" orientation="landscape" useFirstPageNumber="1" horizontalDpi="1200" verticalDpi="1200" r:id="rId1"/>
  <headerFooter>
    <oddFooter>&amp;R&amp;"Arial,Regular"&amp;9&amp;P</oddFooter>
  </headerFooter>
  <rowBreaks count="1" manualBreakCount="1">
    <brk id="30" max="1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8"/>
  <sheetViews>
    <sheetView tabSelected="1" topLeftCell="A73" zoomScaleNormal="100" zoomScaleSheetLayoutView="100" workbookViewId="0">
      <selection activeCell="D32" sqref="D32"/>
    </sheetView>
  </sheetViews>
  <sheetFormatPr defaultColWidth="9" defaultRowHeight="21.75" customHeight="1" x14ac:dyDescent="0.4"/>
  <cols>
    <col min="1" max="2" width="1.5" style="88" customWidth="1"/>
    <col min="3" max="3" width="39.25" style="88" customWidth="1"/>
    <col min="4" max="4" width="7.875" style="88" customWidth="1"/>
    <col min="5" max="5" width="0.875" style="88" customWidth="1"/>
    <col min="6" max="6" width="13.125" style="5" bestFit="1" customWidth="1"/>
    <col min="7" max="7" width="1.25" style="5" customWidth="1"/>
    <col min="8" max="8" width="13.125" style="5" bestFit="1" customWidth="1"/>
    <col min="9" max="16384" width="9" style="88"/>
  </cols>
  <sheetData>
    <row r="1" spans="1:8" ht="21.75" customHeight="1" x14ac:dyDescent="0.45">
      <c r="A1" s="148" t="s">
        <v>4</v>
      </c>
      <c r="B1" s="148"/>
      <c r="C1" s="148"/>
      <c r="D1" s="148"/>
      <c r="E1" s="90"/>
      <c r="F1" s="91"/>
      <c r="G1" s="91"/>
      <c r="H1" s="91"/>
    </row>
    <row r="2" spans="1:8" ht="21.75" customHeight="1" x14ac:dyDescent="0.45">
      <c r="A2" s="148" t="s">
        <v>6</v>
      </c>
      <c r="B2" s="148"/>
      <c r="C2" s="148"/>
      <c r="D2" s="148"/>
      <c r="E2" s="90"/>
      <c r="F2" s="91"/>
      <c r="G2" s="91"/>
      <c r="H2" s="91"/>
    </row>
    <row r="3" spans="1:8" ht="21.75" customHeight="1" x14ac:dyDescent="0.45">
      <c r="A3" s="147" t="str">
        <f>'EQ 14-15'!A3:T3</f>
        <v>สำหรับปีสิ้นสุดวันที่ 31 ธันวาคม พ.ศ. 2563</v>
      </c>
      <c r="B3" s="147"/>
      <c r="C3" s="147"/>
      <c r="D3" s="147"/>
      <c r="E3" s="92"/>
      <c r="F3" s="93"/>
      <c r="G3" s="93"/>
      <c r="H3" s="93"/>
    </row>
    <row r="4" spans="1:8" ht="17.25" customHeight="1" x14ac:dyDescent="0.45">
      <c r="A4" s="146"/>
      <c r="B4" s="146"/>
      <c r="C4" s="146"/>
      <c r="D4" s="146"/>
      <c r="E4" s="94"/>
      <c r="F4" s="95"/>
      <c r="G4" s="95"/>
      <c r="H4" s="95"/>
    </row>
    <row r="5" spans="1:8" ht="21.75" customHeight="1" x14ac:dyDescent="0.45">
      <c r="D5" s="14"/>
      <c r="E5" s="3"/>
      <c r="F5" s="18" t="s">
        <v>146</v>
      </c>
      <c r="H5" s="18" t="s">
        <v>130</v>
      </c>
    </row>
    <row r="6" spans="1:8" ht="21.75" customHeight="1" x14ac:dyDescent="0.45">
      <c r="D6" s="96"/>
      <c r="E6" s="3"/>
      <c r="F6" s="20" t="s">
        <v>31</v>
      </c>
      <c r="H6" s="20" t="s">
        <v>31</v>
      </c>
    </row>
    <row r="7" spans="1:8" ht="21.75" customHeight="1" x14ac:dyDescent="0.45">
      <c r="A7" s="97" t="s">
        <v>80</v>
      </c>
      <c r="D7" s="98"/>
      <c r="F7" s="183"/>
    </row>
    <row r="8" spans="1:8" ht="21.75" customHeight="1" x14ac:dyDescent="0.4">
      <c r="B8" s="88" t="s">
        <v>36</v>
      </c>
      <c r="D8" s="98"/>
      <c r="E8" s="99"/>
      <c r="F8" s="184">
        <v>24430829476</v>
      </c>
      <c r="H8" s="100">
        <v>18158730690</v>
      </c>
    </row>
    <row r="9" spans="1:8" ht="21.75" customHeight="1" x14ac:dyDescent="0.4">
      <c r="B9" s="101" t="s">
        <v>141</v>
      </c>
      <c r="E9" s="99"/>
      <c r="F9" s="184">
        <v>-5101268149</v>
      </c>
      <c r="H9" s="100">
        <v>-2734181021</v>
      </c>
    </row>
    <row r="10" spans="1:8" ht="21.75" customHeight="1" x14ac:dyDescent="0.4">
      <c r="B10" s="101" t="s">
        <v>37</v>
      </c>
      <c r="E10" s="99"/>
      <c r="F10" s="184">
        <v>-10135607527</v>
      </c>
      <c r="H10" s="100">
        <v>-10356526204</v>
      </c>
    </row>
    <row r="11" spans="1:8" ht="21.75" customHeight="1" x14ac:dyDescent="0.4">
      <c r="B11" s="101" t="s">
        <v>129</v>
      </c>
      <c r="E11" s="99"/>
      <c r="F11" s="183">
        <v>-511086957</v>
      </c>
      <c r="H11" s="5">
        <v>-394425486</v>
      </c>
    </row>
    <row r="12" spans="1:8" ht="21.75" customHeight="1" x14ac:dyDescent="0.4">
      <c r="B12" s="101" t="s">
        <v>38</v>
      </c>
      <c r="E12" s="99"/>
      <c r="F12" s="184">
        <v>-1901574143</v>
      </c>
      <c r="H12" s="100">
        <v>-1690412038</v>
      </c>
    </row>
    <row r="13" spans="1:8" ht="21.75" customHeight="1" x14ac:dyDescent="0.4">
      <c r="B13" s="101" t="s">
        <v>26</v>
      </c>
      <c r="D13" s="102"/>
      <c r="E13" s="99"/>
      <c r="F13" s="184">
        <v>-1131955204</v>
      </c>
      <c r="H13" s="100">
        <v>-1056418773</v>
      </c>
    </row>
    <row r="14" spans="1:8" ht="21.75" customHeight="1" x14ac:dyDescent="0.4">
      <c r="B14" s="101" t="s">
        <v>39</v>
      </c>
      <c r="E14" s="99"/>
      <c r="F14" s="184">
        <v>162216616</v>
      </c>
      <c r="H14" s="100">
        <v>225783361</v>
      </c>
    </row>
    <row r="15" spans="1:8" ht="21.75" customHeight="1" x14ac:dyDescent="0.4">
      <c r="B15" s="101" t="s">
        <v>40</v>
      </c>
      <c r="E15" s="99"/>
      <c r="F15" s="184">
        <v>440699461</v>
      </c>
      <c r="H15" s="100">
        <v>527380109</v>
      </c>
    </row>
    <row r="16" spans="1:8" ht="21.75" customHeight="1" x14ac:dyDescent="0.4">
      <c r="B16" s="101" t="s">
        <v>29</v>
      </c>
      <c r="E16" s="99"/>
      <c r="F16" s="184">
        <v>51216198</v>
      </c>
      <c r="H16" s="100">
        <v>96777926</v>
      </c>
    </row>
    <row r="17" spans="1:8" ht="21.75" customHeight="1" x14ac:dyDescent="0.4">
      <c r="B17" s="101" t="s">
        <v>27</v>
      </c>
      <c r="D17" s="102"/>
      <c r="E17" s="99"/>
      <c r="F17" s="184">
        <v>-2395177411</v>
      </c>
      <c r="H17" s="100">
        <v>-2062617772</v>
      </c>
    </row>
    <row r="18" spans="1:8" ht="21.75" customHeight="1" x14ac:dyDescent="0.4">
      <c r="B18" s="101" t="s">
        <v>30</v>
      </c>
      <c r="E18" s="99"/>
      <c r="F18" s="184">
        <v>-523058973</v>
      </c>
      <c r="H18" s="100">
        <v>-444869508</v>
      </c>
    </row>
    <row r="19" spans="1:8" ht="21.75" customHeight="1" x14ac:dyDescent="0.4">
      <c r="B19" s="101" t="s">
        <v>162</v>
      </c>
      <c r="E19" s="99"/>
      <c r="F19" s="184">
        <v>17658464268</v>
      </c>
      <c r="H19" s="100">
        <f>22059358898+701170321</f>
        <v>22760529219</v>
      </c>
    </row>
    <row r="20" spans="1:8" ht="21.75" customHeight="1" x14ac:dyDescent="0.4">
      <c r="B20" s="101" t="s">
        <v>163</v>
      </c>
      <c r="E20" s="99"/>
      <c r="F20" s="184">
        <v>-17787692083</v>
      </c>
      <c r="H20" s="100">
        <f>-22246721796-401100000</f>
        <v>-22647821796</v>
      </c>
    </row>
    <row r="21" spans="1:8" ht="21.75" customHeight="1" x14ac:dyDescent="0.4">
      <c r="B21" s="101" t="s">
        <v>41</v>
      </c>
      <c r="E21" s="99"/>
      <c r="F21" s="185">
        <v>-154244548</v>
      </c>
      <c r="G21" s="17"/>
      <c r="H21" s="103">
        <v>221143358</v>
      </c>
    </row>
    <row r="22" spans="1:8" ht="6" customHeight="1" x14ac:dyDescent="0.4">
      <c r="B22" s="101"/>
      <c r="E22" s="99"/>
      <c r="F22" s="186"/>
      <c r="G22" s="17"/>
      <c r="H22" s="104"/>
    </row>
    <row r="23" spans="1:8" ht="21.75" customHeight="1" x14ac:dyDescent="0.4">
      <c r="A23" s="88" t="s">
        <v>113</v>
      </c>
      <c r="E23" s="105"/>
      <c r="F23" s="185">
        <f>SUM(F8:F22)</f>
        <v>3101761024</v>
      </c>
      <c r="H23" s="103">
        <f>SUM(H8:H22)</f>
        <v>603072065</v>
      </c>
    </row>
    <row r="24" spans="1:8" ht="10.5" customHeight="1" x14ac:dyDescent="0.4">
      <c r="E24" s="105"/>
      <c r="F24" s="186"/>
      <c r="H24" s="104"/>
    </row>
    <row r="25" spans="1:8" ht="21.75" customHeight="1" x14ac:dyDescent="0.45">
      <c r="A25" s="97" t="s">
        <v>81</v>
      </c>
      <c r="E25" s="105"/>
      <c r="F25" s="183"/>
    </row>
    <row r="26" spans="1:8" ht="21.75" customHeight="1" x14ac:dyDescent="0.4">
      <c r="B26" s="106" t="s">
        <v>35</v>
      </c>
      <c r="E26" s="105"/>
      <c r="F26" s="183"/>
    </row>
    <row r="27" spans="1:8" ht="21.75" customHeight="1" x14ac:dyDescent="0.4">
      <c r="C27" s="107" t="s">
        <v>101</v>
      </c>
      <c r="E27" s="99"/>
      <c r="F27" s="185">
        <v>1466075</v>
      </c>
      <c r="G27" s="17"/>
      <c r="H27" s="103">
        <v>1562430</v>
      </c>
    </row>
    <row r="28" spans="1:8" ht="6" customHeight="1" x14ac:dyDescent="0.4">
      <c r="B28" s="101"/>
      <c r="E28" s="99"/>
      <c r="F28" s="186"/>
      <c r="G28" s="17"/>
      <c r="H28" s="104"/>
    </row>
    <row r="29" spans="1:8" ht="21.75" customHeight="1" x14ac:dyDescent="0.4">
      <c r="A29" s="88" t="s">
        <v>59</v>
      </c>
      <c r="C29" s="101" t="s">
        <v>82</v>
      </c>
      <c r="E29" s="105"/>
      <c r="F29" s="185">
        <f>SUM(F27:F28)</f>
        <v>1466075</v>
      </c>
      <c r="H29" s="103">
        <f>SUM(H27:H28)</f>
        <v>1562430</v>
      </c>
    </row>
    <row r="30" spans="1:8" ht="9.75" customHeight="1" x14ac:dyDescent="0.4">
      <c r="C30" s="101"/>
      <c r="E30" s="105"/>
      <c r="F30" s="186"/>
      <c r="H30" s="104"/>
    </row>
    <row r="31" spans="1:8" ht="21.75" customHeight="1" x14ac:dyDescent="0.4">
      <c r="B31" s="106" t="s">
        <v>42</v>
      </c>
      <c r="F31" s="183"/>
    </row>
    <row r="32" spans="1:8" ht="21.75" customHeight="1" x14ac:dyDescent="0.4">
      <c r="B32" s="101" t="s">
        <v>102</v>
      </c>
      <c r="C32" s="101"/>
      <c r="E32" s="99"/>
      <c r="F32" s="184">
        <v>-112163911</v>
      </c>
      <c r="G32" s="108"/>
      <c r="H32" s="100">
        <v>-230454895</v>
      </c>
    </row>
    <row r="33" spans="1:10" ht="21.75" customHeight="1" x14ac:dyDescent="0.4">
      <c r="B33" s="101" t="s">
        <v>103</v>
      </c>
      <c r="C33" s="101"/>
      <c r="E33" s="99"/>
      <c r="F33" s="185">
        <v>-15350288</v>
      </c>
      <c r="G33" s="108"/>
      <c r="H33" s="103">
        <v>-16642278</v>
      </c>
    </row>
    <row r="34" spans="1:10" ht="6" customHeight="1" x14ac:dyDescent="0.4">
      <c r="A34" s="109"/>
      <c r="B34" s="109"/>
      <c r="C34" s="109"/>
      <c r="E34" s="99"/>
      <c r="F34" s="186"/>
      <c r="G34" s="108"/>
      <c r="H34" s="104"/>
    </row>
    <row r="35" spans="1:10" ht="21.75" customHeight="1" x14ac:dyDescent="0.4">
      <c r="B35" s="101" t="s">
        <v>83</v>
      </c>
      <c r="F35" s="185">
        <f>SUM(F32:F34)</f>
        <v>-127514199</v>
      </c>
      <c r="G35" s="108"/>
      <c r="H35" s="103">
        <f>SUM(H32:H34)</f>
        <v>-247097173</v>
      </c>
    </row>
    <row r="36" spans="1:10" ht="6" customHeight="1" x14ac:dyDescent="0.4">
      <c r="F36" s="186"/>
      <c r="G36" s="108"/>
      <c r="H36" s="104"/>
    </row>
    <row r="37" spans="1:10" ht="21.75" customHeight="1" x14ac:dyDescent="0.4">
      <c r="A37" s="88" t="s">
        <v>43</v>
      </c>
      <c r="F37" s="185">
        <f>+F29+F35</f>
        <v>-126048124</v>
      </c>
      <c r="G37" s="108"/>
      <c r="H37" s="103">
        <f>+H29+H35</f>
        <v>-245534743</v>
      </c>
    </row>
    <row r="38" spans="1:10" s="133" customFormat="1" ht="21.75" customHeight="1" x14ac:dyDescent="0.4">
      <c r="B38" s="134"/>
      <c r="C38" s="134"/>
      <c r="E38" s="135"/>
      <c r="F38" s="136"/>
      <c r="G38" s="137"/>
      <c r="H38" s="136"/>
    </row>
    <row r="39" spans="1:10" ht="4.5" customHeight="1" x14ac:dyDescent="0.4">
      <c r="C39" s="101"/>
      <c r="E39" s="105"/>
      <c r="F39" s="104"/>
      <c r="H39" s="104"/>
    </row>
    <row r="40" spans="1:10" ht="21.95" customHeight="1" x14ac:dyDescent="0.4">
      <c r="A40" s="86" t="str">
        <f>'EQ 14-15'!A64</f>
        <v>หมายเหตุประกอบงบการเงินเป็นส่วนหนึ่งของงบการเงินนี้</v>
      </c>
      <c r="B40" s="86"/>
      <c r="C40" s="86"/>
      <c r="D40" s="86"/>
      <c r="E40" s="86"/>
      <c r="F40" s="13"/>
      <c r="G40" s="13"/>
      <c r="H40" s="13"/>
    </row>
    <row r="41" spans="1:10" s="98" customFormat="1" ht="21.75" customHeight="1" x14ac:dyDescent="0.45">
      <c r="A41" s="110" t="str">
        <f>+A1</f>
        <v>บริษัท ทิพยประกันภัย จำกัด (มหาชน)</v>
      </c>
      <c r="B41" s="110"/>
      <c r="C41" s="110"/>
      <c r="F41" s="17"/>
      <c r="G41" s="17"/>
      <c r="H41" s="17"/>
      <c r="J41" s="88"/>
    </row>
    <row r="42" spans="1:10" ht="21.75" customHeight="1" x14ac:dyDescent="0.45">
      <c r="A42" s="97" t="s">
        <v>138</v>
      </c>
      <c r="B42" s="97"/>
      <c r="C42" s="97"/>
    </row>
    <row r="43" spans="1:10" ht="21.75" customHeight="1" x14ac:dyDescent="0.45">
      <c r="A43" s="111" t="str">
        <f>+A3</f>
        <v>สำหรับปีสิ้นสุดวันที่ 31 ธันวาคม พ.ศ. 2563</v>
      </c>
      <c r="B43" s="111"/>
      <c r="C43" s="111"/>
      <c r="D43" s="86"/>
      <c r="E43" s="86"/>
      <c r="F43" s="13"/>
      <c r="G43" s="13"/>
      <c r="H43" s="13"/>
    </row>
    <row r="44" spans="1:10" ht="21.75" customHeight="1" x14ac:dyDescent="0.45">
      <c r="A44" s="110"/>
      <c r="B44" s="110"/>
      <c r="C44" s="110"/>
      <c r="D44" s="98"/>
      <c r="E44" s="98"/>
      <c r="F44" s="17"/>
      <c r="G44" s="17"/>
      <c r="H44" s="17"/>
    </row>
    <row r="45" spans="1:10" ht="21.75" customHeight="1" x14ac:dyDescent="0.45">
      <c r="D45" s="14"/>
      <c r="E45" s="3"/>
      <c r="F45" s="18" t="s">
        <v>146</v>
      </c>
      <c r="H45" s="18" t="s">
        <v>130</v>
      </c>
    </row>
    <row r="46" spans="1:10" ht="21.75" customHeight="1" x14ac:dyDescent="0.45">
      <c r="D46" s="112" t="s">
        <v>0</v>
      </c>
      <c r="E46" s="3"/>
      <c r="F46" s="20" t="s">
        <v>31</v>
      </c>
      <c r="H46" s="20" t="s">
        <v>31</v>
      </c>
    </row>
    <row r="47" spans="1:10" ht="6" customHeight="1" x14ac:dyDescent="0.4">
      <c r="F47" s="183"/>
    </row>
    <row r="48" spans="1:10" ht="21.75" customHeight="1" x14ac:dyDescent="0.45">
      <c r="A48" s="97" t="s">
        <v>64</v>
      </c>
      <c r="F48" s="183"/>
    </row>
    <row r="49" spans="1:12" ht="21.75" customHeight="1" x14ac:dyDescent="0.4">
      <c r="B49" s="88" t="s">
        <v>164</v>
      </c>
      <c r="F49" s="184">
        <v>-41406949</v>
      </c>
      <c r="H49" s="100">
        <v>-20201554</v>
      </c>
    </row>
    <row r="50" spans="1:12" ht="21.75" customHeight="1" x14ac:dyDescent="0.4">
      <c r="B50" s="88" t="s">
        <v>123</v>
      </c>
      <c r="D50" s="113">
        <v>24</v>
      </c>
      <c r="E50" s="99"/>
      <c r="F50" s="185">
        <v>-989998535</v>
      </c>
      <c r="G50" s="17"/>
      <c r="H50" s="103">
        <v>-869999855</v>
      </c>
    </row>
    <row r="51" spans="1:12" ht="6" customHeight="1" x14ac:dyDescent="0.4">
      <c r="E51" s="99"/>
      <c r="F51" s="186"/>
      <c r="G51" s="17"/>
      <c r="H51" s="104"/>
    </row>
    <row r="52" spans="1:12" ht="21.75" customHeight="1" x14ac:dyDescent="0.4">
      <c r="A52" s="88" t="s">
        <v>65</v>
      </c>
      <c r="E52" s="99"/>
      <c r="F52" s="185">
        <f>SUM(F49:F51)</f>
        <v>-1031405484</v>
      </c>
      <c r="H52" s="103">
        <f>SUM(H49:H51)</f>
        <v>-890201409</v>
      </c>
    </row>
    <row r="53" spans="1:12" ht="21.75" customHeight="1" x14ac:dyDescent="0.4">
      <c r="E53" s="99"/>
      <c r="F53" s="186"/>
      <c r="H53" s="104"/>
    </row>
    <row r="54" spans="1:12" ht="21.75" customHeight="1" x14ac:dyDescent="0.45">
      <c r="A54" s="23" t="s">
        <v>165</v>
      </c>
      <c r="E54" s="99"/>
      <c r="F54" s="184">
        <f>F23+F37+F52</f>
        <v>1944307416</v>
      </c>
      <c r="G54" s="27"/>
      <c r="H54" s="100">
        <f>H23+H37+H52</f>
        <v>-532664087</v>
      </c>
    </row>
    <row r="55" spans="1:12" ht="21.75" customHeight="1" x14ac:dyDescent="0.4">
      <c r="A55" s="88" t="s">
        <v>115</v>
      </c>
      <c r="E55" s="99"/>
      <c r="F55" s="185">
        <v>1828362133</v>
      </c>
      <c r="G55" s="17"/>
      <c r="H55" s="103">
        <v>2361026220</v>
      </c>
    </row>
    <row r="56" spans="1:12" ht="6" customHeight="1" x14ac:dyDescent="0.4">
      <c r="E56" s="99"/>
      <c r="F56" s="186"/>
      <c r="G56" s="17"/>
      <c r="H56" s="104"/>
    </row>
    <row r="57" spans="1:12" ht="21.75" customHeight="1" thickBot="1" x14ac:dyDescent="0.5">
      <c r="A57" s="97" t="s">
        <v>114</v>
      </c>
      <c r="D57" s="102"/>
      <c r="E57" s="99"/>
      <c r="F57" s="187">
        <f>SUM(F54:F56)</f>
        <v>3772669549</v>
      </c>
      <c r="H57" s="114">
        <f>SUM(H54:H56)</f>
        <v>1828362133</v>
      </c>
    </row>
    <row r="58" spans="1:12" ht="21.75" customHeight="1" thickTop="1" x14ac:dyDescent="0.4">
      <c r="F58" s="183"/>
    </row>
    <row r="59" spans="1:12" ht="21.75" customHeight="1" x14ac:dyDescent="0.45">
      <c r="A59" s="97" t="s">
        <v>107</v>
      </c>
      <c r="F59" s="183"/>
    </row>
    <row r="60" spans="1:12" ht="21.75" customHeight="1" x14ac:dyDescent="0.4">
      <c r="A60" s="88" t="s">
        <v>108</v>
      </c>
      <c r="F60" s="184">
        <v>20641836</v>
      </c>
      <c r="G60" s="27"/>
      <c r="H60" s="100">
        <v>66915400</v>
      </c>
    </row>
    <row r="61" spans="1:12" ht="21.75" customHeight="1" x14ac:dyDescent="0.4">
      <c r="A61" s="88" t="s">
        <v>111</v>
      </c>
      <c r="F61" s="184">
        <v>4122450</v>
      </c>
      <c r="G61" s="108"/>
      <c r="H61" s="100">
        <v>2176302</v>
      </c>
      <c r="L61" s="88" t="s">
        <v>128</v>
      </c>
    </row>
    <row r="62" spans="1:12" ht="21.75" customHeight="1" x14ac:dyDescent="0.4">
      <c r="A62" s="88" t="s">
        <v>178</v>
      </c>
      <c r="C62" s="143"/>
      <c r="F62" s="184">
        <f>96703897+19249763</f>
        <v>115953660</v>
      </c>
      <c r="G62" s="27"/>
      <c r="H62" s="100">
        <v>0</v>
      </c>
    </row>
    <row r="63" spans="1:12" ht="21.75" customHeight="1" x14ac:dyDescent="0.4">
      <c r="A63" s="88" t="s">
        <v>142</v>
      </c>
      <c r="F63" s="183"/>
    </row>
    <row r="64" spans="1:12" ht="21.75" customHeight="1" x14ac:dyDescent="0.4">
      <c r="B64" s="88" t="s">
        <v>180</v>
      </c>
      <c r="D64" s="113"/>
      <c r="F64" s="183"/>
    </row>
    <row r="65" spans="1:8" ht="21.75" customHeight="1" x14ac:dyDescent="0.4">
      <c r="B65" s="88" t="s">
        <v>181</v>
      </c>
      <c r="F65" s="184">
        <v>1709932006</v>
      </c>
      <c r="H65" s="100">
        <v>229992743</v>
      </c>
    </row>
    <row r="66" spans="1:8" ht="21.75" customHeight="1" x14ac:dyDescent="0.4">
      <c r="F66" s="100"/>
      <c r="G66" s="108"/>
      <c r="H66" s="100"/>
    </row>
    <row r="67" spans="1:8" ht="21.75" customHeight="1" x14ac:dyDescent="0.4">
      <c r="F67" s="100"/>
      <c r="G67" s="108"/>
      <c r="H67" s="100"/>
    </row>
    <row r="68" spans="1:8" ht="21.75" customHeight="1" x14ac:dyDescent="0.4">
      <c r="F68" s="100"/>
      <c r="G68" s="108"/>
      <c r="H68" s="100"/>
    </row>
    <row r="69" spans="1:8" ht="21.75" customHeight="1" x14ac:dyDescent="0.4">
      <c r="F69" s="100"/>
      <c r="G69" s="108"/>
      <c r="H69" s="100"/>
    </row>
    <row r="70" spans="1:8" ht="24" customHeight="1" x14ac:dyDescent="0.4">
      <c r="F70" s="100"/>
      <c r="G70" s="108"/>
      <c r="H70" s="100"/>
    </row>
    <row r="71" spans="1:8" ht="21.75" customHeight="1" x14ac:dyDescent="0.4">
      <c r="F71" s="100"/>
      <c r="G71" s="108"/>
      <c r="H71" s="100"/>
    </row>
    <row r="72" spans="1:8" ht="24.75" customHeight="1" x14ac:dyDescent="0.4">
      <c r="F72" s="100"/>
      <c r="G72" s="108"/>
      <c r="H72" s="100"/>
    </row>
    <row r="73" spans="1:8" ht="21.75" customHeight="1" x14ac:dyDescent="0.4">
      <c r="F73" s="100"/>
      <c r="G73" s="108"/>
      <c r="H73" s="100"/>
    </row>
    <row r="74" spans="1:8" ht="21.75" customHeight="1" x14ac:dyDescent="0.4">
      <c r="F74" s="100"/>
      <c r="G74" s="108"/>
      <c r="H74" s="100"/>
    </row>
    <row r="75" spans="1:8" ht="21.75" customHeight="1" x14ac:dyDescent="0.4">
      <c r="F75" s="100"/>
      <c r="G75" s="108"/>
      <c r="H75" s="100"/>
    </row>
    <row r="76" spans="1:8" ht="21.75" customHeight="1" x14ac:dyDescent="0.4">
      <c r="F76" s="100"/>
      <c r="G76" s="108"/>
      <c r="H76" s="100"/>
    </row>
    <row r="77" spans="1:8" ht="21.95" customHeight="1" x14ac:dyDescent="0.4">
      <c r="A77" s="86" t="str">
        <f>A40</f>
        <v>หมายเหตุประกอบงบการเงินเป็นส่วนหนึ่งของงบการเงินนี้</v>
      </c>
      <c r="B77" s="86"/>
      <c r="C77" s="86"/>
      <c r="D77" s="86"/>
      <c r="E77" s="86"/>
      <c r="F77" s="13"/>
      <c r="G77" s="13"/>
      <c r="H77" s="13"/>
    </row>
    <row r="78" spans="1:8" ht="21.95" customHeight="1" x14ac:dyDescent="0.4">
      <c r="A78" s="98"/>
      <c r="B78" s="98"/>
      <c r="C78" s="98"/>
      <c r="D78" s="98"/>
      <c r="E78" s="98"/>
      <c r="F78" s="17"/>
      <c r="G78" s="17"/>
      <c r="H78" s="17"/>
    </row>
  </sheetData>
  <pageMargins left="1.2" right="0.5" top="0.5" bottom="0.6" header="0.49" footer="0.4"/>
  <pageSetup paperSize="9" firstPageNumber="16" orientation="portrait" useFirstPageNumber="1" horizontalDpi="1200" verticalDpi="1200" r:id="rId1"/>
  <headerFooter>
    <oddFooter>&amp;R&amp;"Arial,Regular"&amp;9&amp;P</oddFooter>
  </headerFooter>
  <rowBreaks count="1" manualBreakCount="1">
    <brk id="40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 9-11</vt:lpstr>
      <vt:lpstr>PL 12-13</vt:lpstr>
      <vt:lpstr>EQ 14-15</vt:lpstr>
      <vt:lpstr>CF 16-17</vt:lpstr>
      <vt:lpstr>'CF 16-17'!Print_Area</vt:lpstr>
      <vt:lpstr>'EQ 14-15'!Print_Area</vt:lpstr>
      <vt:lpstr>'PL 12-13'!Print_Area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Anutida Takong</cp:lastModifiedBy>
  <cp:lastPrinted>2021-02-22T07:15:46Z</cp:lastPrinted>
  <dcterms:created xsi:type="dcterms:W3CDTF">2009-02-23T10:22:48Z</dcterms:created>
  <dcterms:modified xsi:type="dcterms:W3CDTF">2021-02-22T07:25:39Z</dcterms:modified>
</cp:coreProperties>
</file>