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Dhipaya Insurance Public Company Limited\Dhipaya Insurance_Dec2020 (VIV)+News\"/>
    </mc:Choice>
  </mc:AlternateContent>
  <xr:revisionPtr revIDLastSave="0" documentId="13_ncr:1_{EEF40A41-977D-413E-B5F7-1BC5DE3D66CE}" xr6:coauthVersionLast="45" xr6:coauthVersionMax="45" xr10:uidLastSave="{00000000-0000-0000-0000-000000000000}"/>
  <bookViews>
    <workbookView xWindow="-120" yWindow="-120" windowWidth="21840" windowHeight="13140" tabRatio="625" activeTab="1" xr2:uid="{00000000-000D-0000-FFFF-FFFF00000000}"/>
  </bookViews>
  <sheets>
    <sheet name="BS 9-11" sheetId="7" r:id="rId1"/>
    <sheet name="PL 12-13" sheetId="12" r:id="rId2"/>
    <sheet name="EQ 14-15" sheetId="13" r:id="rId3"/>
    <sheet name="CF 16-17" sheetId="14" r:id="rId4"/>
  </sheets>
  <definedNames>
    <definedName name="_xlnm._FilterDatabase" localSheetId="0" hidden="1">'BS 9-11'!$A$1:$J$137</definedName>
    <definedName name="_xlnm._FilterDatabase" localSheetId="1" hidden="1">'PL 12-13'!$A$4:$J$92</definedName>
    <definedName name="_xlnm.Print_Area" localSheetId="0">'BS 9-11'!$A$1:$H$137</definedName>
    <definedName name="_xlnm.Print_Area" localSheetId="3">'CF 16-17'!$A$1:$H$92</definedName>
    <definedName name="_xlnm.Print_Area" localSheetId="2">'EQ 14-15'!$A$1:$T$74</definedName>
    <definedName name="_xlnm.Print_Area" localSheetId="1">'PL 12-13'!$A$1:$H$92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1" i="14" l="1"/>
  <c r="H22" i="14" l="1"/>
  <c r="H21" i="14"/>
  <c r="R56" i="13"/>
  <c r="L56" i="13"/>
  <c r="H36" i="12"/>
  <c r="F36" i="12"/>
  <c r="T56" i="13" l="1"/>
  <c r="H59" i="14"/>
  <c r="H37" i="14"/>
  <c r="H31" i="14"/>
  <c r="H39" i="14" s="1"/>
  <c r="H25" i="14"/>
  <c r="R26" i="13"/>
  <c r="R54" i="13" s="1"/>
  <c r="R59" i="13" s="1"/>
  <c r="R70" i="13" s="1"/>
  <c r="P26" i="13"/>
  <c r="P54" i="13" s="1"/>
  <c r="P59" i="13" s="1"/>
  <c r="P70" i="13" s="1"/>
  <c r="N26" i="13"/>
  <c r="N54" i="13" s="1"/>
  <c r="N59" i="13" s="1"/>
  <c r="N70" i="13" s="1"/>
  <c r="J26" i="13"/>
  <c r="J54" i="13" s="1"/>
  <c r="J59" i="13" s="1"/>
  <c r="J70" i="13" s="1"/>
  <c r="H26" i="13"/>
  <c r="H54" i="13" s="1"/>
  <c r="H59" i="13" s="1"/>
  <c r="F26" i="13"/>
  <c r="F54" i="13" s="1"/>
  <c r="F59" i="13" s="1"/>
  <c r="F70" i="13" s="1"/>
  <c r="D26" i="13"/>
  <c r="D54" i="13" s="1"/>
  <c r="D59" i="13" s="1"/>
  <c r="L24" i="13"/>
  <c r="T24" i="13" s="1"/>
  <c r="L23" i="13"/>
  <c r="T23" i="13" s="1"/>
  <c r="L21" i="13"/>
  <c r="T21" i="13" s="1"/>
  <c r="L19" i="13"/>
  <c r="T19" i="13" s="1"/>
  <c r="L18" i="13"/>
  <c r="T18" i="13" s="1"/>
  <c r="L17" i="13"/>
  <c r="T17" i="13" s="1"/>
  <c r="L16" i="13"/>
  <c r="H78" i="12"/>
  <c r="H63" i="12"/>
  <c r="H13" i="12"/>
  <c r="H17" i="12" s="1"/>
  <c r="H24" i="12" s="1"/>
  <c r="H120" i="7"/>
  <c r="H68" i="7"/>
  <c r="H26" i="7"/>
  <c r="H61" i="14" l="1"/>
  <c r="H64" i="14" s="1"/>
  <c r="H122" i="7"/>
  <c r="D70" i="13"/>
  <c r="L59" i="13"/>
  <c r="H70" i="13"/>
  <c r="H81" i="12"/>
  <c r="H38" i="12"/>
  <c r="H41" i="12" s="1"/>
  <c r="H87" i="12" s="1"/>
  <c r="L26" i="13"/>
  <c r="T16" i="13"/>
  <c r="T26" i="13" s="1"/>
  <c r="T59" i="13" l="1"/>
  <c r="H83" i="12"/>
  <c r="L54" i="13"/>
  <c r="L68" i="13" l="1"/>
  <c r="T68" i="13" s="1"/>
  <c r="T54" i="13"/>
  <c r="F59" i="14" l="1"/>
  <c r="F37" i="14"/>
  <c r="F31" i="14"/>
  <c r="F25" i="14"/>
  <c r="F61" i="14" l="1"/>
  <c r="F64" i="14" s="1"/>
  <c r="F39" i="14"/>
  <c r="A40" i="13" l="1"/>
  <c r="A3" i="13"/>
  <c r="F78" i="12"/>
  <c r="L67" i="13" l="1"/>
  <c r="T67" i="13" s="1"/>
  <c r="L64" i="13"/>
  <c r="T64" i="13" s="1"/>
  <c r="A46" i="12" l="1"/>
  <c r="L62" i="13" l="1"/>
  <c r="T62" i="13" s="1"/>
  <c r="L61" i="13"/>
  <c r="L60" i="13"/>
  <c r="L70" i="13" l="1"/>
  <c r="F120" i="7"/>
  <c r="T60" i="13" l="1"/>
  <c r="T61" i="13"/>
  <c r="A3" i="14"/>
  <c r="A49" i="14" s="1"/>
  <c r="F13" i="12"/>
  <c r="F17" i="12" s="1"/>
  <c r="F63" i="12"/>
  <c r="A49" i="12"/>
  <c r="A92" i="12"/>
  <c r="A1" i="12"/>
  <c r="F68" i="7"/>
  <c r="F122" i="7" s="1"/>
  <c r="F26" i="7"/>
  <c r="A92" i="7"/>
  <c r="A49" i="7"/>
  <c r="A94" i="7"/>
  <c r="A47" i="7"/>
  <c r="A91" i="7"/>
  <c r="A137" i="7" s="1"/>
  <c r="T70" i="13" l="1"/>
  <c r="A37" i="13"/>
  <c r="A74" i="13"/>
  <c r="A92" i="14" s="1"/>
  <c r="A38" i="13"/>
  <c r="A1" i="13"/>
  <c r="A1" i="14" s="1"/>
  <c r="A47" i="14" s="1"/>
  <c r="F81" i="12"/>
  <c r="A47" i="12"/>
  <c r="F24" i="12" l="1"/>
  <c r="A46" i="14"/>
  <c r="F38" i="12" l="1"/>
  <c r="F41" i="12" l="1"/>
  <c r="F87" i="12" s="1"/>
  <c r="F83" i="12" l="1"/>
</calcChain>
</file>

<file path=xl/sharedStrings.xml><?xml version="1.0" encoding="utf-8"?>
<sst xmlns="http://schemas.openxmlformats.org/spreadsheetml/2006/main" count="288" uniqueCount="194">
  <si>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</si>
  <si>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</si>
  <si>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</si>
  <si>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</si>
  <si>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</si>
  <si>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</si>
  <si>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</si>
  <si>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</si>
  <si>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</si>
  <si>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</si>
  <si>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</si>
  <si>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</si>
  <si>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</si>
  <si>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</si>
  <si>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</si>
  <si>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</si>
  <si>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</si>
  <si>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</si>
  <si>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</si>
  <si>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</si>
  <si>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</si>
  <si>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Earnings per share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</si>
  <si>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</si>
  <si>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</si>
  <si>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</si>
  <si>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</si>
  <si>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</si>
  <si>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</si>
  <si>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</si>
  <si>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Net direct premium written</t>
  </si>
  <si>
    <t>Losses incurred of direct insurance</t>
  </si>
  <si>
    <t>Dividend received</t>
  </si>
  <si>
    <t>Others</t>
  </si>
  <si>
    <t>Dhipaya Insurance Public Company Limited</t>
  </si>
  <si>
    <t>Property, plant and equipment, net</t>
  </si>
  <si>
    <t>Intangible assets, net</t>
  </si>
  <si>
    <t>Issued and paid-up share capital</t>
  </si>
  <si>
    <t xml:space="preserve">Appropriated </t>
  </si>
  <si>
    <t>Deferred tax assets</t>
  </si>
  <si>
    <t>Premium on share capital</t>
  </si>
  <si>
    <t>General reserve</t>
  </si>
  <si>
    <t>Authorised share capital</t>
  </si>
  <si>
    <t>Fee and commission income</t>
  </si>
  <si>
    <t>Dividend paid</t>
  </si>
  <si>
    <t xml:space="preserve">           เงินสดสุทธิได้มาจากกิจกรรมลงทุน</t>
  </si>
  <si>
    <t>Total comprehensive income for the year</t>
  </si>
  <si>
    <t>Profit for the year</t>
  </si>
  <si>
    <t>Premium receivables, net</t>
  </si>
  <si>
    <t>Prepaid reinsurance premiums, net</t>
  </si>
  <si>
    <t>Other liabilities</t>
  </si>
  <si>
    <t>The accompanying notes are an integral part of these financial statements.</t>
  </si>
  <si>
    <t>Appropriated</t>
  </si>
  <si>
    <t>Note</t>
  </si>
  <si>
    <t>Net premium earned</t>
  </si>
  <si>
    <t>Commissions and brokerages of direct insurance</t>
  </si>
  <si>
    <t>Net cash used in investing activities</t>
  </si>
  <si>
    <t>Net cash used in financing activities</t>
  </si>
  <si>
    <t>Issued and</t>
  </si>
  <si>
    <t>paid-up</t>
  </si>
  <si>
    <t>Share</t>
  </si>
  <si>
    <t xml:space="preserve"> premium</t>
  </si>
  <si>
    <t>Other components of equity</t>
  </si>
  <si>
    <t>Unrealised</t>
  </si>
  <si>
    <t>Total other</t>
  </si>
  <si>
    <t>Revenues</t>
  </si>
  <si>
    <t>Expenses</t>
  </si>
  <si>
    <t>Commission and brokerage expenses</t>
  </si>
  <si>
    <t>Income on investments, net</t>
  </si>
  <si>
    <t>Other comprehensive incomes (expenses)</t>
  </si>
  <si>
    <t xml:space="preserve">Other comprehensive incomes (expenses) </t>
  </si>
  <si>
    <t>Basic earnings per share (Baht)</t>
  </si>
  <si>
    <t>Interest income</t>
  </si>
  <si>
    <t>Income tax paid</t>
  </si>
  <si>
    <t>Cash provided from</t>
  </si>
  <si>
    <t>Cash provided from investing activities</t>
  </si>
  <si>
    <t>Cash flows from (used in) investing activities</t>
  </si>
  <si>
    <t>Cash flows from (used in) operating activities</t>
  </si>
  <si>
    <t>Cash used in</t>
  </si>
  <si>
    <t>Cash used in investing activities</t>
  </si>
  <si>
    <t>Transfer of unappropriated retained earnings</t>
  </si>
  <si>
    <t>Invested assets</t>
  </si>
  <si>
    <t>Legal reserve</t>
  </si>
  <si>
    <t>Income tax expense</t>
  </si>
  <si>
    <t xml:space="preserve"> components of</t>
  </si>
  <si>
    <t>Legal</t>
  </si>
  <si>
    <t>Prepaid commissions</t>
  </si>
  <si>
    <t>Investments in securities, net</t>
  </si>
  <si>
    <t>Amount due from reinsurance, net</t>
  </si>
  <si>
    <t>Premium written</t>
  </si>
  <si>
    <t>Net premium written</t>
  </si>
  <si>
    <t>Total revenues</t>
  </si>
  <si>
    <t>Total expenses</t>
  </si>
  <si>
    <t>Cash and cash equivalents as at the end of the year</t>
  </si>
  <si>
    <t>Proceeds from disposal of property, plant and equipment</t>
  </si>
  <si>
    <t>Purchase of property, plant and equipment</t>
  </si>
  <si>
    <t>Purchase of intangible assets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</si>
  <si>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</si>
  <si>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(Cont'd)</t>
    </r>
  </si>
  <si>
    <t xml:space="preserve"> and losses</t>
  </si>
  <si>
    <t>Liabilities and equity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</si>
  <si>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</si>
  <si>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</si>
  <si>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Total equity</t>
  </si>
  <si>
    <t>Total liabilities and equity</t>
  </si>
  <si>
    <t>Cash flows used in financing activities</t>
  </si>
  <si>
    <t>equity</t>
  </si>
  <si>
    <t xml:space="preserve">Statement of Changes in Equity </t>
  </si>
  <si>
    <t>Investment properties, net</t>
  </si>
  <si>
    <t>actuarial gains</t>
  </si>
  <si>
    <t>Net profit</t>
  </si>
  <si>
    <t>Accounts payable - purchase of property, plant and equipment</t>
  </si>
  <si>
    <t>Significant non-cash transactions comprised of:</t>
  </si>
  <si>
    <t>Accounts payable - purchase of intangible assets</t>
  </si>
  <si>
    <t>Net cash provided from operating activities</t>
  </si>
  <si>
    <t xml:space="preserve">          expenses recovery</t>
  </si>
  <si>
    <t>Cash and cash equivalents as at the beginning of the year</t>
  </si>
  <si>
    <t xml:space="preserve">Gross insurance claims and loss adjustment </t>
  </si>
  <si>
    <t>expenses</t>
  </si>
  <si>
    <t>to profit or loss</t>
  </si>
  <si>
    <t xml:space="preserve">Items that will be reclassified subsequently </t>
  </si>
  <si>
    <t>Reinsurance assets, net</t>
  </si>
  <si>
    <t>Ordinary shares, 600,000,000 shares</t>
  </si>
  <si>
    <t xml:space="preserve">Ordinary shares, 600,000,000 shares </t>
  </si>
  <si>
    <t xml:space="preserve">Profit before income tax </t>
  </si>
  <si>
    <t xml:space="preserve">Income tax relating to items that will be </t>
  </si>
  <si>
    <t xml:space="preserve">   reclassified subsequently to profit or loss</t>
  </si>
  <si>
    <t>for the year, net of income tax</t>
  </si>
  <si>
    <t>- net of tax</t>
  </si>
  <si>
    <t>Loss adjustment expenses of direct insurance</t>
  </si>
  <si>
    <t>Gains on investments</t>
  </si>
  <si>
    <t>Unrealised actuarial gains (losses) - net of tax</t>
  </si>
  <si>
    <t>2019</t>
  </si>
  <si>
    <t>Beginning balance as at 1 January 2019</t>
  </si>
  <si>
    <t>Closing balance as at 31 December 2019</t>
  </si>
  <si>
    <r>
      <t xml:space="preserve">Statement of Changes in Equity </t>
    </r>
    <r>
      <rPr>
        <sz val="10"/>
        <rFont val="Arial"/>
        <family val="2"/>
      </rPr>
      <t>(Cont'd)</t>
    </r>
  </si>
  <si>
    <t>Accrued investment income</t>
  </si>
  <si>
    <t>Cash received (paid) for reinsurance</t>
  </si>
  <si>
    <t>Reclassify investments in securities with maturity</t>
  </si>
  <si>
    <t>Unrealised actuarial losses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</si>
  <si>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Ceded premium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</si>
  <si>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Insurance claims and loss adjustment</t>
    </r>
  </si>
  <si>
    <r>
      <t xml:space="preserve">Statement of Comprehensive Income </t>
    </r>
    <r>
      <rPr>
        <sz val="10"/>
        <rFont val="Arial"/>
        <family val="2"/>
      </rPr>
      <t>(Cont'd)</t>
    </r>
  </si>
  <si>
    <t>As at 31 December 2020</t>
  </si>
  <si>
    <t>2020</t>
  </si>
  <si>
    <t>For the year ended 31 December 2020</t>
  </si>
  <si>
    <t>Beginning balance as at 1 January 2020</t>
  </si>
  <si>
    <t>Closing balance as at 31 December 2020</t>
  </si>
  <si>
    <t xml:space="preserve">   of par Baht 1 each</t>
  </si>
  <si>
    <t xml:space="preserve">   paid-up Baht 1 each</t>
  </si>
  <si>
    <t>Net expected credit losses</t>
  </si>
  <si>
    <t xml:space="preserve">   measured at fair value through</t>
  </si>
  <si>
    <t xml:space="preserve">   other comprehensive income</t>
  </si>
  <si>
    <t xml:space="preserve">Realised (gains) losses from sale of investments </t>
  </si>
  <si>
    <t xml:space="preserve">   measured at fair value through </t>
  </si>
  <si>
    <t xml:space="preserve">   other comprehensive income and impairment loss </t>
  </si>
  <si>
    <t xml:space="preserve">   transferred to profit or loss</t>
  </si>
  <si>
    <t>Items that will not be reclassified subsequently</t>
  </si>
  <si>
    <t>Unrealised gains</t>
  </si>
  <si>
    <t>(losses) on change in</t>
  </si>
  <si>
    <t>value of investments</t>
  </si>
  <si>
    <t>measured at fair value</t>
  </si>
  <si>
    <t>through other</t>
  </si>
  <si>
    <t>comprehensive income</t>
  </si>
  <si>
    <t xml:space="preserve">   fair value through other comprehensive income</t>
  </si>
  <si>
    <t xml:space="preserve">   and impairment loss transferred to profit or loss - net of tax</t>
  </si>
  <si>
    <t xml:space="preserve">Retrospective adjustment from adoption of new </t>
  </si>
  <si>
    <t xml:space="preserve"> financial reporting standards</t>
  </si>
  <si>
    <t>Repayment on lease liabilities</t>
  </si>
  <si>
    <t xml:space="preserve">Net increase (decrease) in cash and cash equivalents </t>
  </si>
  <si>
    <t xml:space="preserve">Unrealised losses on change in value of investments measured </t>
  </si>
  <si>
    <t xml:space="preserve">   at fair value through other comprehensive income - net of tax</t>
  </si>
  <si>
    <t>Income tax relating to items that will not be</t>
  </si>
  <si>
    <t xml:space="preserve">   to profit or loss</t>
  </si>
  <si>
    <t>Total items that will not be reclassified subsequently</t>
  </si>
  <si>
    <t>Total items that will be reclassified subsequently</t>
  </si>
  <si>
    <t xml:space="preserve">   - previously reported</t>
  </si>
  <si>
    <t xml:space="preserve">   - restated</t>
  </si>
  <si>
    <t xml:space="preserve">   of available for sale investments - net of tax</t>
  </si>
  <si>
    <t xml:space="preserve">   investments transferred to profit or loss - net of tax</t>
  </si>
  <si>
    <t>Unrealised losses on changes in fair value</t>
  </si>
  <si>
    <t xml:space="preserve">Realised losses from sale of available for sale </t>
  </si>
  <si>
    <t>10, 16</t>
  </si>
  <si>
    <t>Acquisition of right-of-use assets</t>
  </si>
  <si>
    <t>Realised gains from sale of investments measured at</t>
  </si>
  <si>
    <t>Cash received from financial assets</t>
  </si>
  <si>
    <t>Cash used in financial assets</t>
  </si>
  <si>
    <t>not over 3 months from acquisition date from investments</t>
  </si>
  <si>
    <t>measured at fair value through other comprehensive income</t>
  </si>
  <si>
    <t>to cash and cash equivalents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</si>
  <si>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Increase in unearned premium reserves</t>
    </r>
  </si>
  <si>
    <t xml:space="preserve">         from previous year</t>
  </si>
  <si>
    <t>Gains on the revaluation of investments</t>
  </si>
  <si>
    <t xml:space="preserve">Unrealised losses in value of investments </t>
  </si>
  <si>
    <t>Unrealised actuarial losses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</si>
</sst>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\t&quot;฿&quot;#,##0_);[Red]\(\t&quot;฿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.00_);\(#,##0.00\)"/>
    <numFmt numFmtId="172" formatCode="#,##0_);\(#,##0\)"/>
    <numFmt numFmtId="173" formatCode="#,##0;\(#,##0\);&quot;-&quot;;@"/>
    <numFmt numFmtId="174" formatCode="#,##0.00;\(#,##0.00\);&quot;-&quot;;@"/>
  </numFmts>
  <fonts count="19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3"/>
      <name val="Arial"/>
      <family val="2"/>
    </font>
    <font>
      <b/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19">
    <xf numFmtId="0" fontId="0" fillId="0" borderId="0" xfId="0"/>
    <xf numFmtId="0" fontId="10" fillId="0" borderId="0" xfId="0" applyFont="1" applyFill="1" applyAlignment="1">
      <alignment vertical="center"/>
    </xf>
    <xf numFmtId="37" fontId="10" fillId="0" borderId="0" xfId="16" applyNumberFormat="1" applyFont="1" applyFill="1" applyBorder="1" applyAlignment="1">
      <alignment horizontal="left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73" fontId="4" fillId="0" borderId="0" xfId="1" applyNumberFormat="1" applyFont="1" applyFill="1" applyAlignment="1">
      <alignment horizontal="centerContinuous" vertical="center"/>
    </xf>
    <xf numFmtId="173" fontId="4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horizontal="centerContinuous" vertical="center"/>
    </xf>
    <xf numFmtId="173" fontId="4" fillId="0" borderId="0" xfId="0" applyNumberFormat="1" applyFont="1" applyFill="1" applyBorder="1" applyAlignment="1">
      <alignment vertical="center"/>
    </xf>
    <xf numFmtId="37" fontId="10" fillId="0" borderId="5" xfId="0" applyNumberFormat="1" applyFont="1" applyFill="1" applyBorder="1" applyAlignment="1">
      <alignment vertical="center"/>
    </xf>
    <xf numFmtId="37" fontId="10" fillId="0" borderId="5" xfId="16" applyNumberFormat="1" applyFont="1" applyFill="1" applyBorder="1" applyAlignment="1">
      <alignment horizontal="left" vertical="center"/>
    </xf>
    <xf numFmtId="171" fontId="4" fillId="0" borderId="5" xfId="0" applyNumberFormat="1" applyFont="1" applyFill="1" applyBorder="1" applyAlignment="1">
      <alignment horizontal="center" vertical="center"/>
    </xf>
    <xf numFmtId="171" fontId="4" fillId="0" borderId="5" xfId="0" applyNumberFormat="1" applyFont="1" applyFill="1" applyBorder="1" applyAlignment="1">
      <alignment vertical="center"/>
    </xf>
    <xf numFmtId="173" fontId="4" fillId="0" borderId="5" xfId="1" applyNumberFormat="1" applyFont="1" applyFill="1" applyBorder="1" applyAlignment="1">
      <alignment horizontal="centerContinuous" vertical="center"/>
    </xf>
    <xf numFmtId="173" fontId="4" fillId="0" borderId="5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centerContinuous" vertical="center"/>
    </xf>
    <xf numFmtId="173" fontId="10" fillId="0" borderId="0" xfId="0" quotePrefix="1" applyNumberFormat="1" applyFont="1" applyFill="1" applyBorder="1" applyAlignment="1">
      <alignment horizontal="right" vertical="center"/>
    </xf>
    <xf numFmtId="173" fontId="10" fillId="0" borderId="0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3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3" fontId="4" fillId="0" borderId="0" xfId="1" applyNumberFormat="1" applyFont="1" applyFill="1" applyAlignment="1">
      <alignment vertical="center"/>
    </xf>
    <xf numFmtId="172" fontId="4" fillId="0" borderId="0" xfId="0" applyNumberFormat="1" applyFont="1" applyFill="1" applyAlignment="1">
      <alignment horizontal="center" vertical="center"/>
    </xf>
    <xf numFmtId="172" fontId="4" fillId="0" borderId="0" xfId="0" quotePrefix="1" applyNumberFormat="1" applyFont="1" applyFill="1" applyAlignment="1">
      <alignment horizontal="center" vertical="center"/>
    </xf>
    <xf numFmtId="173" fontId="4" fillId="0" borderId="0" xfId="25" applyNumberFormat="1" applyFont="1" applyFill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1" fontId="4" fillId="0" borderId="0" xfId="0" quotePrefix="1" applyNumberFormat="1" applyFont="1" applyFill="1" applyAlignment="1">
      <alignment horizontal="center" vertical="center"/>
    </xf>
    <xf numFmtId="173" fontId="4" fillId="0" borderId="4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horizontal="center" vertical="center"/>
    </xf>
    <xf numFmtId="173" fontId="4" fillId="0" borderId="3" xfId="1" applyNumberFormat="1" applyFont="1" applyFill="1" applyBorder="1" applyAlignment="1">
      <alignment vertical="center"/>
    </xf>
    <xf numFmtId="173" fontId="4" fillId="0" borderId="3" xfId="0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horizontal="centerContinuous" vertical="center"/>
    </xf>
    <xf numFmtId="171" fontId="4" fillId="0" borderId="5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Border="1" applyAlignment="1">
      <alignment horizontal="left" vertical="center"/>
    </xf>
    <xf numFmtId="171" fontId="4" fillId="0" borderId="3" xfId="0" applyNumberFormat="1" applyFont="1" applyFill="1" applyBorder="1" applyAlignment="1">
      <alignment horizontal="centerContinuous" vertical="center"/>
    </xf>
    <xf numFmtId="173" fontId="4" fillId="0" borderId="3" xfId="1" applyNumberFormat="1" applyFont="1" applyFill="1" applyBorder="1" applyAlignment="1">
      <alignment horizontal="centerContinuous" vertical="center"/>
    </xf>
    <xf numFmtId="171" fontId="10" fillId="0" borderId="5" xfId="0" applyNumberFormat="1" applyFont="1" applyFill="1" applyBorder="1" applyAlignment="1">
      <alignment horizontal="left"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horizontal="left" vertical="center"/>
    </xf>
    <xf numFmtId="173" fontId="10" fillId="0" borderId="0" xfId="0" quotePrefix="1" applyNumberFormat="1" applyFont="1" applyFill="1" applyAlignment="1">
      <alignment horizontal="right" vertical="center"/>
    </xf>
    <xf numFmtId="173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9" fontId="10" fillId="0" borderId="0" xfId="0" applyNumberFormat="1" applyFont="1" applyFill="1" applyAlignment="1">
      <alignment horizontal="left" vertical="center"/>
    </xf>
    <xf numFmtId="39" fontId="4" fillId="0" borderId="0" xfId="0" applyNumberFormat="1" applyFont="1" applyFill="1" applyAlignment="1">
      <alignment horizontal="centerContinuous" vertical="center"/>
    </xf>
    <xf numFmtId="173" fontId="4" fillId="0" borderId="0" xfId="0" applyNumberFormat="1" applyFont="1" applyFill="1" applyAlignment="1">
      <alignment horizontal="centerContinuous" vertical="center"/>
    </xf>
    <xf numFmtId="39" fontId="4" fillId="0" borderId="0" xfId="0" applyNumberFormat="1" applyFont="1" applyFill="1" applyAlignment="1">
      <alignment vertical="center"/>
    </xf>
    <xf numFmtId="39" fontId="10" fillId="0" borderId="3" xfId="16" applyNumberFormat="1" applyFont="1" applyFill="1" applyBorder="1" applyAlignment="1">
      <alignment horizontal="left" vertical="center"/>
    </xf>
    <xf numFmtId="39" fontId="4" fillId="0" borderId="3" xfId="0" applyNumberFormat="1" applyFont="1" applyFill="1" applyBorder="1" applyAlignment="1">
      <alignment horizontal="centerContinuous" vertical="center"/>
    </xf>
    <xf numFmtId="173" fontId="4" fillId="0" borderId="3" xfId="0" applyNumberFormat="1" applyFont="1" applyFill="1" applyBorder="1" applyAlignment="1">
      <alignment horizontal="centerContinuous" vertical="center"/>
    </xf>
    <xf numFmtId="39" fontId="10" fillId="0" borderId="0" xfId="16" applyNumberFormat="1" applyFont="1" applyFill="1" applyBorder="1" applyAlignment="1">
      <alignment horizontal="left" vertical="center"/>
    </xf>
    <xf numFmtId="39" fontId="4" fillId="0" borderId="0" xfId="0" applyNumberFormat="1" applyFont="1" applyFill="1" applyBorder="1" applyAlignment="1">
      <alignment horizontal="centerContinuous" vertical="center"/>
    </xf>
    <xf numFmtId="173" fontId="4" fillId="0" borderId="0" xfId="0" applyNumberFormat="1" applyFont="1" applyFill="1" applyBorder="1" applyAlignment="1">
      <alignment horizontal="centerContinuous" vertical="center"/>
    </xf>
    <xf numFmtId="173" fontId="10" fillId="0" borderId="3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73" fontId="4" fillId="0" borderId="0" xfId="0" applyNumberFormat="1" applyFont="1" applyFill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173" fontId="4" fillId="0" borderId="3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73" fontId="4" fillId="0" borderId="0" xfId="0" applyNumberFormat="1" applyFont="1" applyFill="1" applyBorder="1" applyAlignment="1" applyProtection="1">
      <alignment vertical="center"/>
    </xf>
    <xf numFmtId="39" fontId="4" fillId="0" borderId="3" xfId="0" applyNumberFormat="1" applyFont="1" applyFill="1" applyBorder="1" applyAlignment="1">
      <alignment vertical="center"/>
    </xf>
    <xf numFmtId="39" fontId="10" fillId="0" borderId="3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9" fontId="4" fillId="0" borderId="0" xfId="0" quotePrefix="1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73" fontId="4" fillId="0" borderId="0" xfId="25" applyNumberFormat="1" applyFont="1" applyFill="1"/>
    <xf numFmtId="173" fontId="4" fillId="0" borderId="4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Border="1" applyAlignment="1">
      <alignment horizontal="lef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>
      <alignment horizontal="left" vertical="center"/>
    </xf>
    <xf numFmtId="171" fontId="13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3" fontId="13" fillId="0" borderId="3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173" fontId="15" fillId="0" borderId="0" xfId="0" applyNumberFormat="1" applyFont="1" applyFill="1" applyAlignment="1">
      <alignment horizontal="right"/>
    </xf>
    <xf numFmtId="173" fontId="15" fillId="0" borderId="0" xfId="0" applyNumberFormat="1" applyFont="1" applyFill="1" applyAlignment="1">
      <alignment horizontal="right"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173" fontId="14" fillId="0" borderId="3" xfId="0" applyNumberFormat="1" applyFont="1" applyFill="1" applyBorder="1" applyAlignment="1">
      <alignment horizontal="right" vertical="center"/>
    </xf>
    <xf numFmtId="173" fontId="14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16" applyNumberFormat="1" applyFont="1" applyFill="1" applyBorder="1" applyAlignment="1">
      <alignment horizontal="left" vertical="center"/>
    </xf>
    <xf numFmtId="0" fontId="4" fillId="0" borderId="0" xfId="3" applyNumberFormat="1" applyFont="1" applyFill="1" applyBorder="1" applyAlignment="1">
      <alignment vertical="center"/>
    </xf>
    <xf numFmtId="173" fontId="4" fillId="0" borderId="0" xfId="16" quotePrefix="1" applyNumberFormat="1" applyFont="1" applyFill="1" applyBorder="1" applyAlignment="1">
      <alignment vertical="center"/>
    </xf>
    <xf numFmtId="173" fontId="4" fillId="0" borderId="3" xfId="16" quotePrefix="1" applyNumberFormat="1" applyFont="1" applyFill="1" applyBorder="1" applyAlignment="1">
      <alignment vertical="center"/>
    </xf>
    <xf numFmtId="173" fontId="4" fillId="0" borderId="3" xfId="18" applyNumberFormat="1" applyFont="1" applyFill="1" applyBorder="1" applyAlignment="1">
      <alignment vertical="center" shrinkToFit="1"/>
    </xf>
    <xf numFmtId="173" fontId="4" fillId="0" borderId="3" xfId="16" applyNumberFormat="1" applyFont="1" applyFill="1" applyBorder="1" applyAlignment="1">
      <alignment horizontal="right" vertical="center" shrinkToFit="1"/>
    </xf>
    <xf numFmtId="173" fontId="4" fillId="0" borderId="0" xfId="16" applyNumberFormat="1" applyFont="1" applyFill="1" applyBorder="1" applyAlignment="1">
      <alignment horizontal="right" vertical="center" shrinkToFit="1"/>
    </xf>
    <xf numFmtId="0" fontId="4" fillId="0" borderId="0" xfId="16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16" applyNumberFormat="1" applyFont="1" applyFill="1" applyBorder="1" applyAlignment="1">
      <alignment vertical="center"/>
    </xf>
    <xf numFmtId="0" fontId="10" fillId="0" borderId="0" xfId="16" applyNumberFormat="1" applyFont="1" applyFill="1" applyBorder="1" applyAlignment="1">
      <alignment horizontal="centerContinuous" vertical="center" shrinkToFit="1"/>
    </xf>
    <xf numFmtId="173" fontId="4" fillId="0" borderId="0" xfId="16" applyNumberFormat="1" applyFont="1" applyFill="1" applyBorder="1" applyAlignment="1">
      <alignment horizontal="center" vertical="center"/>
    </xf>
    <xf numFmtId="173" fontId="4" fillId="0" borderId="0" xfId="16" quotePrefix="1" applyNumberFormat="1" applyFont="1" applyFill="1" applyBorder="1" applyAlignment="1">
      <alignment horizontal="center" vertical="center"/>
    </xf>
    <xf numFmtId="0" fontId="4" fillId="0" borderId="0" xfId="17" applyNumberFormat="1" applyFont="1" applyFill="1" applyBorder="1" applyAlignment="1">
      <alignment vertical="center"/>
    </xf>
    <xf numFmtId="0" fontId="4" fillId="0" borderId="0" xfId="16" applyNumberFormat="1" applyFont="1" applyFill="1" applyBorder="1" applyAlignment="1">
      <alignment horizontal="centerContinuous" vertical="center" shrinkToFit="1"/>
    </xf>
    <xf numFmtId="173" fontId="4" fillId="0" borderId="0" xfId="18" applyNumberFormat="1" applyFont="1" applyFill="1" applyBorder="1" applyAlignment="1">
      <alignment vertical="center" shrinkToFit="1"/>
    </xf>
    <xf numFmtId="173" fontId="4" fillId="0" borderId="0" xfId="3" applyNumberFormat="1" applyFont="1" applyFill="1" applyBorder="1" applyAlignment="1">
      <alignment horizontal="right" vertical="center"/>
    </xf>
    <xf numFmtId="173" fontId="4" fillId="0" borderId="0" xfId="3" applyNumberFormat="1" applyFont="1" applyFill="1" applyAlignment="1">
      <alignment horizontal="right" vertical="center"/>
    </xf>
    <xf numFmtId="173" fontId="4" fillId="0" borderId="3" xfId="3" applyNumberFormat="1" applyFont="1" applyFill="1" applyBorder="1" applyAlignment="1">
      <alignment horizontal="right" vertical="center"/>
    </xf>
    <xf numFmtId="173" fontId="4" fillId="0" borderId="0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right" vertical="center"/>
    </xf>
    <xf numFmtId="173" fontId="4" fillId="0" borderId="4" xfId="16" applyNumberFormat="1" applyFont="1" applyFill="1" applyBorder="1" applyAlignment="1">
      <alignment horizontal="right" vertical="center" shrinkToFit="1"/>
    </xf>
    <xf numFmtId="173" fontId="4" fillId="0" borderId="0" xfId="18" applyNumberFormat="1" applyFont="1" applyFill="1" applyBorder="1" applyAlignment="1">
      <alignment horizontal="right" vertical="center" shrinkToFit="1"/>
    </xf>
    <xf numFmtId="0" fontId="4" fillId="0" borderId="3" xfId="16" applyNumberFormat="1" applyFont="1" applyFill="1" applyBorder="1" applyAlignment="1">
      <alignment vertical="center"/>
    </xf>
    <xf numFmtId="0" fontId="4" fillId="0" borderId="3" xfId="3" applyNumberFormat="1" applyFont="1" applyFill="1" applyBorder="1" applyAlignment="1">
      <alignment vertical="center"/>
    </xf>
    <xf numFmtId="0" fontId="10" fillId="0" borderId="3" xfId="16" applyNumberFormat="1" applyFont="1" applyFill="1" applyBorder="1" applyAlignment="1">
      <alignment vertical="center"/>
    </xf>
    <xf numFmtId="173" fontId="4" fillId="0" borderId="0" xfId="16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3" applyNumberFormat="1" applyFont="1" applyFill="1" applyBorder="1" applyAlignment="1">
      <alignment vertical="center"/>
    </xf>
    <xf numFmtId="0" fontId="16" fillId="0" borderId="0" xfId="3" applyNumberFormat="1" applyFont="1" applyFill="1" applyBorder="1" applyAlignment="1">
      <alignment vertical="center"/>
    </xf>
    <xf numFmtId="0" fontId="11" fillId="0" borderId="0" xfId="3" applyNumberFormat="1" applyFont="1" applyFill="1" applyBorder="1" applyAlignment="1">
      <alignment vertical="center"/>
    </xf>
    <xf numFmtId="0" fontId="11" fillId="0" borderId="0" xfId="16" applyNumberFormat="1" applyFont="1" applyFill="1" applyBorder="1" applyAlignment="1">
      <alignment vertical="center"/>
    </xf>
    <xf numFmtId="173" fontId="4" fillId="0" borderId="4" xfId="3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173" fontId="4" fillId="0" borderId="0" xfId="3" applyNumberFormat="1" applyFont="1" applyFill="1" applyAlignment="1">
      <alignment horizontal="center" vertical="center"/>
    </xf>
    <xf numFmtId="174" fontId="4" fillId="0" borderId="0" xfId="16" applyNumberFormat="1" applyFont="1" applyFill="1" applyBorder="1" applyAlignment="1">
      <alignment horizontal="right" vertical="center"/>
    </xf>
    <xf numFmtId="173" fontId="4" fillId="0" borderId="0" xfId="16" applyNumberFormat="1" applyFont="1" applyFill="1" applyBorder="1" applyAlignment="1">
      <alignment horizontal="right" vertical="center"/>
    </xf>
    <xf numFmtId="0" fontId="4" fillId="0" borderId="0" xfId="16" applyNumberFormat="1" applyFont="1" applyFill="1" applyBorder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173" fontId="18" fillId="0" borderId="0" xfId="1" applyNumberFormat="1" applyFont="1" applyFill="1" applyBorder="1" applyAlignment="1">
      <alignment horizontal="right"/>
    </xf>
    <xf numFmtId="173" fontId="18" fillId="0" borderId="0" xfId="1" applyNumberFormat="1" applyFont="1" applyFill="1" applyBorder="1" applyAlignment="1">
      <alignment horizontal="center"/>
    </xf>
    <xf numFmtId="173" fontId="18" fillId="0" borderId="0" xfId="0" applyNumberFormat="1" applyFont="1" applyFill="1" applyAlignment="1">
      <alignment horizontal="center"/>
    </xf>
    <xf numFmtId="173" fontId="15" fillId="0" borderId="0" xfId="0" applyNumberFormat="1" applyFont="1" applyFill="1"/>
    <xf numFmtId="173" fontId="14" fillId="0" borderId="0" xfId="0" applyNumberFormat="1" applyFont="1" applyFill="1"/>
    <xf numFmtId="0" fontId="14" fillId="0" borderId="0" xfId="0" applyFont="1" applyFill="1"/>
    <xf numFmtId="173" fontId="14" fillId="0" borderId="0" xfId="0" applyNumberFormat="1" applyFont="1" applyFill="1" applyAlignment="1">
      <alignment horizontal="right"/>
    </xf>
    <xf numFmtId="173" fontId="18" fillId="0" borderId="3" xfId="1" applyNumberFormat="1" applyFont="1" applyFill="1" applyBorder="1" applyAlignment="1">
      <alignment horizontal="right"/>
    </xf>
    <xf numFmtId="173" fontId="14" fillId="0" borderId="3" xfId="1" applyNumberFormat="1" applyFont="1" applyFill="1" applyBorder="1" applyAlignment="1">
      <alignment horizontal="right"/>
    </xf>
    <xf numFmtId="173" fontId="18" fillId="0" borderId="3" xfId="0" applyNumberFormat="1" applyFont="1" applyFill="1" applyBorder="1"/>
    <xf numFmtId="173" fontId="18" fillId="0" borderId="0" xfId="0" applyNumberFormat="1" applyFont="1" applyFill="1"/>
    <xf numFmtId="171" fontId="17" fillId="0" borderId="0" xfId="0" applyNumberFormat="1" applyFont="1" applyFill="1" applyAlignment="1">
      <alignment horizontal="center"/>
    </xf>
    <xf numFmtId="171" fontId="17" fillId="0" borderId="0" xfId="0" applyNumberFormat="1" applyFont="1" applyFill="1" applyAlignment="1">
      <alignment horizontal="right"/>
    </xf>
    <xf numFmtId="173" fontId="18" fillId="0" borderId="0" xfId="0" applyNumberFormat="1" applyFont="1" applyFill="1" applyAlignment="1">
      <alignment horizontal="right"/>
    </xf>
    <xf numFmtId="39" fontId="17" fillId="0" borderId="5" xfId="0" applyNumberFormat="1" applyFont="1" applyFill="1" applyBorder="1" applyAlignment="1">
      <alignment horizontal="right" vertical="center"/>
    </xf>
    <xf numFmtId="39" fontId="17" fillId="0" borderId="0" xfId="0" applyNumberFormat="1" applyFont="1" applyFill="1" applyAlignment="1">
      <alignment horizontal="right" vertical="center"/>
    </xf>
    <xf numFmtId="39" fontId="17" fillId="0" borderId="0" xfId="0" quotePrefix="1" applyNumberFormat="1" applyFont="1" applyFill="1" applyAlignment="1">
      <alignment horizontal="right" vertical="center"/>
    </xf>
    <xf numFmtId="173" fontId="17" fillId="0" borderId="3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39" fontId="18" fillId="0" borderId="0" xfId="0" applyNumberFormat="1" applyFont="1" applyFill="1" applyAlignment="1">
      <alignment vertical="center"/>
    </xf>
    <xf numFmtId="0" fontId="18" fillId="0" borderId="0" xfId="0" applyFont="1" applyFill="1"/>
    <xf numFmtId="171" fontId="4" fillId="0" borderId="0" xfId="16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3" fontId="13" fillId="0" borderId="3" xfId="0" applyNumberFormat="1" applyFont="1" applyFill="1" applyBorder="1" applyAlignment="1">
      <alignment horizontal="center" vertical="center"/>
    </xf>
    <xf numFmtId="173" fontId="10" fillId="4" borderId="0" xfId="0" applyNumberFormat="1" applyFont="1" applyFill="1" applyBorder="1" applyAlignment="1">
      <alignment horizontal="right" vertical="center"/>
    </xf>
    <xf numFmtId="173" fontId="4" fillId="4" borderId="0" xfId="1" applyNumberFormat="1" applyFont="1" applyFill="1" applyAlignment="1">
      <alignment vertical="center"/>
    </xf>
    <xf numFmtId="173" fontId="4" fillId="4" borderId="0" xfId="25" applyNumberFormat="1" applyFont="1" applyFill="1" applyAlignment="1">
      <alignment vertical="center"/>
    </xf>
    <xf numFmtId="173" fontId="4" fillId="4" borderId="0" xfId="25" applyNumberFormat="1" applyFont="1" applyFill="1"/>
    <xf numFmtId="173" fontId="4" fillId="4" borderId="0" xfId="1" applyNumberFormat="1" applyFont="1" applyFill="1" applyBorder="1" applyAlignment="1">
      <alignment vertical="center"/>
    </xf>
    <xf numFmtId="173" fontId="4" fillId="4" borderId="3" xfId="1" applyNumberFormat="1" applyFont="1" applyFill="1" applyBorder="1" applyAlignment="1">
      <alignment vertical="center"/>
    </xf>
    <xf numFmtId="173" fontId="4" fillId="4" borderId="4" xfId="1" applyNumberFormat="1" applyFont="1" applyFill="1" applyBorder="1" applyAlignment="1">
      <alignment vertical="center"/>
    </xf>
    <xf numFmtId="173" fontId="4" fillId="4" borderId="0" xfId="1" applyNumberFormat="1" applyFont="1" applyFill="1" applyAlignment="1">
      <alignment horizontal="centerContinuous" vertical="center"/>
    </xf>
    <xf numFmtId="173" fontId="4" fillId="4" borderId="0" xfId="1" quotePrefix="1" applyNumberFormat="1" applyFont="1" applyFill="1" applyBorder="1" applyAlignment="1">
      <alignment horizontal="center" vertical="center"/>
    </xf>
    <xf numFmtId="173" fontId="18" fillId="4" borderId="0" xfId="0" applyNumberFormat="1" applyFont="1" applyFill="1" applyAlignment="1">
      <alignment horizontal="right"/>
    </xf>
    <xf numFmtId="173" fontId="14" fillId="4" borderId="0" xfId="0" applyNumberFormat="1" applyFont="1" applyFill="1" applyAlignment="1">
      <alignment horizontal="right" vertical="center"/>
    </xf>
    <xf numFmtId="173" fontId="14" fillId="4" borderId="0" xfId="0" applyNumberFormat="1" applyFont="1" applyFill="1" applyBorder="1" applyAlignment="1">
      <alignment horizontal="right" vertical="center"/>
    </xf>
    <xf numFmtId="0" fontId="14" fillId="4" borderId="0" xfId="0" applyNumberFormat="1" applyFont="1" applyFill="1" applyAlignment="1">
      <alignment vertical="center"/>
    </xf>
    <xf numFmtId="173" fontId="14" fillId="4" borderId="3" xfId="0" applyNumberFormat="1" applyFont="1" applyFill="1" applyBorder="1" applyAlignment="1">
      <alignment horizontal="right" vertical="center"/>
    </xf>
    <xf numFmtId="173" fontId="14" fillId="4" borderId="4" xfId="0" applyNumberFormat="1" applyFont="1" applyFill="1" applyBorder="1" applyAlignment="1">
      <alignment horizontal="right" vertical="center"/>
    </xf>
    <xf numFmtId="173" fontId="14" fillId="4" borderId="0" xfId="0" applyNumberFormat="1" applyFont="1" applyFill="1" applyAlignment="1">
      <alignment vertical="center"/>
    </xf>
    <xf numFmtId="173" fontId="4" fillId="4" borderId="3" xfId="0" applyNumberFormat="1" applyFont="1" applyFill="1" applyBorder="1" applyAlignment="1">
      <alignment horizontal="right" vertical="center"/>
    </xf>
    <xf numFmtId="173" fontId="4" fillId="4" borderId="0" xfId="0" applyNumberFormat="1" applyFont="1" applyFill="1" applyBorder="1" applyAlignment="1">
      <alignment horizontal="right" vertical="center"/>
    </xf>
    <xf numFmtId="173" fontId="4" fillId="4" borderId="4" xfId="0" applyNumberFormat="1" applyFont="1" applyFill="1" applyBorder="1" applyAlignment="1">
      <alignment horizontal="right" vertical="center"/>
    </xf>
    <xf numFmtId="173" fontId="4" fillId="4" borderId="0" xfId="0" applyNumberFormat="1" applyFont="1" applyFill="1" applyAlignment="1">
      <alignment vertical="center"/>
    </xf>
    <xf numFmtId="173" fontId="4" fillId="4" borderId="3" xfId="0" applyNumberFormat="1" applyFont="1" applyFill="1" applyBorder="1" applyAlignment="1">
      <alignment vertical="center"/>
    </xf>
    <xf numFmtId="173" fontId="4" fillId="4" borderId="0" xfId="0" applyNumberFormat="1" applyFont="1" applyFill="1" applyAlignment="1">
      <alignment horizontal="right" vertical="center"/>
    </xf>
    <xf numFmtId="0" fontId="10" fillId="0" borderId="0" xfId="16" applyNumberFormat="1" applyFont="1" applyFill="1" applyBorder="1" applyAlignment="1">
      <alignment horizontal="left" vertical="center"/>
    </xf>
    <xf numFmtId="0" fontId="4" fillId="0" borderId="0" xfId="16" applyNumberFormat="1" applyFont="1" applyFill="1" applyBorder="1" applyAlignment="1">
      <alignment horizontal="left" vertical="center" shrinkToFit="1"/>
    </xf>
    <xf numFmtId="0" fontId="10" fillId="0" borderId="0" xfId="16" applyNumberFormat="1" applyFont="1" applyFill="1" applyBorder="1" applyAlignment="1">
      <alignment horizontal="left" vertical="center"/>
    </xf>
    <xf numFmtId="0" fontId="10" fillId="0" borderId="3" xfId="16" applyNumberFormat="1" applyFont="1" applyFill="1" applyBorder="1" applyAlignment="1">
      <alignment horizontal="left" vertical="center"/>
    </xf>
    <xf numFmtId="171" fontId="13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3" xfId="0" applyNumberFormat="1" applyFont="1" applyFill="1" applyBorder="1" applyAlignment="1">
      <alignment horizontal="left" vertical="center"/>
    </xf>
    <xf numFmtId="173" fontId="13" fillId="0" borderId="6" xfId="0" applyNumberFormat="1" applyFont="1" applyFill="1" applyBorder="1" applyAlignment="1">
      <alignment horizontal="center" vertical="center"/>
    </xf>
    <xf numFmtId="173" fontId="13" fillId="0" borderId="3" xfId="0" applyNumberFormat="1" applyFont="1" applyFill="1" applyBorder="1" applyAlignment="1">
      <alignment horizontal="center" vertical="center"/>
    </xf>
    <xf numFmtId="173" fontId="4" fillId="4" borderId="0" xfId="16" quotePrefix="1" applyNumberFormat="1" applyFont="1" applyFill="1" applyBorder="1" applyAlignment="1">
      <alignment horizontal="center" vertical="center"/>
    </xf>
    <xf numFmtId="173" fontId="4" fillId="4" borderId="0" xfId="16" quotePrefix="1" applyNumberFormat="1" applyFont="1" applyFill="1" applyBorder="1" applyAlignment="1">
      <alignment vertical="center"/>
    </xf>
    <xf numFmtId="173" fontId="4" fillId="4" borderId="3" xfId="16" quotePrefix="1" applyNumberFormat="1" applyFont="1" applyFill="1" applyBorder="1" applyAlignment="1">
      <alignment vertical="center"/>
    </xf>
    <xf numFmtId="173" fontId="4" fillId="4" borderId="0" xfId="18" applyNumberFormat="1" applyFont="1" applyFill="1" applyBorder="1" applyAlignment="1">
      <alignment vertical="center" shrinkToFit="1"/>
    </xf>
    <xf numFmtId="173" fontId="4" fillId="4" borderId="3" xfId="18" applyNumberFormat="1" applyFont="1" applyFill="1" applyBorder="1" applyAlignment="1">
      <alignment vertical="center" shrinkToFit="1"/>
    </xf>
    <xf numFmtId="173" fontId="4" fillId="4" borderId="0" xfId="3" applyNumberFormat="1" applyFont="1" applyFill="1" applyBorder="1" applyAlignment="1">
      <alignment horizontal="right" vertical="center"/>
    </xf>
    <xf numFmtId="173" fontId="4" fillId="4" borderId="0" xfId="16" applyNumberFormat="1" applyFont="1" applyFill="1" applyBorder="1" applyAlignment="1">
      <alignment horizontal="right" vertical="center" shrinkToFit="1"/>
    </xf>
    <xf numFmtId="173" fontId="4" fillId="4" borderId="3" xfId="16" applyNumberFormat="1" applyFont="1" applyFill="1" applyBorder="1" applyAlignment="1">
      <alignment horizontal="right" vertical="center" shrinkToFit="1"/>
    </xf>
    <xf numFmtId="173" fontId="4" fillId="4" borderId="3" xfId="3" applyNumberFormat="1" applyFont="1" applyFill="1" applyBorder="1" applyAlignment="1">
      <alignment horizontal="right" vertical="center"/>
    </xf>
    <xf numFmtId="173" fontId="4" fillId="4" borderId="4" xfId="16" applyNumberFormat="1" applyFont="1" applyFill="1" applyBorder="1" applyAlignment="1">
      <alignment horizontal="right" vertical="center" shrinkToFit="1"/>
    </xf>
    <xf numFmtId="173" fontId="4" fillId="4" borderId="4" xfId="3" applyNumberFormat="1" applyFont="1" applyFill="1" applyBorder="1" applyAlignment="1">
      <alignment horizontal="right" vertical="center"/>
    </xf>
    <xf numFmtId="43" fontId="4" fillId="4" borderId="0" xfId="1" applyFont="1" applyFill="1" applyBorder="1" applyAlignment="1">
      <alignment horizontal="center" vertical="center"/>
    </xf>
    <xf numFmtId="174" fontId="4" fillId="4" borderId="0" xfId="16" applyNumberFormat="1" applyFont="1" applyFill="1" applyBorder="1" applyAlignment="1">
      <alignment horizontal="right" vertical="center"/>
    </xf>
  </cellXfs>
  <cellStyles count="3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 [2]" xfId="19" xr:uid="{00000000-0005-0000-0000-000013000000}"/>
    <cellStyle name="Percent [2] 2" xfId="20" xr:uid="{00000000-0005-0000-0000-000014000000}"/>
    <cellStyle name="Percent [2] 3" xfId="21" xr:uid="{00000000-0005-0000-0000-000015000000}"/>
    <cellStyle name="Quantity" xfId="22" xr:uid="{00000000-0005-0000-0000-000016000000}"/>
    <cellStyle name="Quantity 2" xfId="23" xr:uid="{00000000-0005-0000-0000-000017000000}"/>
    <cellStyle name="Quantity 3" xfId="24" xr:uid="{00000000-0005-0000-0000-000018000000}"/>
    <cellStyle name="เครื่องหมายจุลภาค 2" xfId="25" xr:uid="{00000000-0005-0000-0000-000019000000}"/>
    <cellStyle name="ปกติ 2" xfId="26" xr:uid="{00000000-0005-0000-0000-00001A000000}"/>
    <cellStyle name="ปกติ 3" xfId="27" xr:uid="{00000000-0005-0000-0000-00001B000000}"/>
    <cellStyle name="ปกติ 4" xfId="28" xr:uid="{00000000-0005-0000-0000-00001C000000}"/>
    <cellStyle name="ปกติ 5" xfId="29" xr:uid="{00000000-0005-0000-0000-00001D000000}"/>
  </cellStyles>
  <dxfs count="0"/>
  <tableStyles count="0" defaultTableStyle="TableStyleMedium9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7"/>
  <sheetViews>
    <sheetView topLeftCell="A51" zoomScaleNormal="100" zoomScaleSheetLayoutView="100" workbookViewId="0">
      <selection activeCell="A68" sqref="A68"/>
    </sheetView>
  </sheetViews>
  <sheetFormatPr defaultColWidth="9" defaultRowHeight="16.5" customHeight="1" x14ac:dyDescent="0.2"/>
  <cols>
    <col min="1" max="2" width="1.625" style="4" customWidth="1"/>
    <col min="3" max="3" width="41.375" style="4" customWidth="1"/>
    <col min="4" max="4" width="6.375" style="3" customWidth="1"/>
    <col min="5" max="5" width="0.625" style="4" customWidth="1"/>
    <col min="6" max="6" width="13.125" style="27" customWidth="1"/>
    <col min="7" max="7" width="0.625" style="6" customWidth="1"/>
    <col min="8" max="8" width="13.125" style="27" customWidth="1"/>
    <col min="9" max="9" width="9" style="4"/>
    <col min="10" max="10" width="12.125" style="4" bestFit="1" customWidth="1"/>
    <col min="11" max="16384" width="9" style="4"/>
  </cols>
  <sheetData>
    <row r="1" spans="1:10" ht="16.5" customHeight="1" x14ac:dyDescent="0.2">
      <c r="A1" s="1" t="s">
        <v>33</v>
      </c>
      <c r="B1" s="2"/>
      <c r="C1" s="2"/>
      <c r="F1" s="5"/>
      <c r="H1" s="5"/>
    </row>
    <row r="2" spans="1:10" ht="16.5" customHeight="1" x14ac:dyDescent="0.2">
      <c r="A2" s="7" t="s">
        <v>7</v>
      </c>
      <c r="B2" s="8"/>
      <c r="C2" s="8"/>
      <c r="F2" s="5"/>
      <c r="H2" s="5"/>
    </row>
    <row r="3" spans="1:10" ht="16.5" customHeight="1" x14ac:dyDescent="0.2">
      <c r="A3" s="7" t="s">
        <v>142</v>
      </c>
      <c r="B3" s="2"/>
      <c r="C3" s="2"/>
      <c r="D3" s="9"/>
      <c r="E3" s="10"/>
      <c r="F3" s="11"/>
      <c r="G3" s="12"/>
      <c r="H3" s="11"/>
    </row>
    <row r="4" spans="1:10" ht="16.5" customHeight="1" x14ac:dyDescent="0.2">
      <c r="A4" s="13"/>
      <c r="B4" s="14"/>
      <c r="C4" s="14"/>
      <c r="D4" s="15"/>
      <c r="E4" s="16"/>
      <c r="F4" s="17"/>
      <c r="G4" s="18"/>
      <c r="H4" s="17"/>
    </row>
    <row r="5" spans="1:10" ht="16.5" customHeight="1" x14ac:dyDescent="0.2">
      <c r="A5" s="7"/>
      <c r="B5" s="2"/>
      <c r="C5" s="2"/>
      <c r="D5" s="9"/>
      <c r="E5" s="10"/>
      <c r="F5" s="11"/>
      <c r="G5" s="12"/>
      <c r="H5" s="11"/>
    </row>
    <row r="6" spans="1:10" ht="16.5" customHeight="1" x14ac:dyDescent="0.2">
      <c r="A6" s="10"/>
      <c r="B6" s="10"/>
      <c r="C6" s="10"/>
      <c r="D6" s="9"/>
      <c r="E6" s="10"/>
      <c r="F6" s="20" t="s">
        <v>143</v>
      </c>
      <c r="G6" s="21"/>
      <c r="H6" s="20" t="s">
        <v>131</v>
      </c>
    </row>
    <row r="7" spans="1:10" ht="16.5" customHeight="1" x14ac:dyDescent="0.2">
      <c r="A7" s="10"/>
      <c r="B7" s="10"/>
      <c r="C7" s="10"/>
      <c r="D7" s="22" t="s">
        <v>1</v>
      </c>
      <c r="E7" s="10"/>
      <c r="F7" s="23" t="s">
        <v>0</v>
      </c>
      <c r="G7" s="12"/>
      <c r="H7" s="23" t="s">
        <v>0</v>
      </c>
    </row>
    <row r="8" spans="1:10" ht="16.5" customHeight="1" x14ac:dyDescent="0.2">
      <c r="A8" s="10"/>
      <c r="B8" s="10"/>
      <c r="C8" s="10"/>
      <c r="D8" s="24"/>
      <c r="E8" s="10"/>
      <c r="F8" s="175"/>
      <c r="G8" s="12"/>
      <c r="H8" s="25"/>
    </row>
    <row r="9" spans="1:10" ht="16.5" customHeight="1" x14ac:dyDescent="0.2">
      <c r="A9" s="1" t="s">
        <v>2</v>
      </c>
      <c r="B9" s="26"/>
      <c r="F9" s="176"/>
    </row>
    <row r="10" spans="1:10" ht="16.5" customHeight="1" x14ac:dyDescent="0.2">
      <c r="A10" s="1"/>
      <c r="B10" s="26"/>
      <c r="F10" s="176"/>
    </row>
    <row r="11" spans="1:10" ht="16.5" customHeight="1" x14ac:dyDescent="0.2">
      <c r="A11" s="4" t="s">
        <v>3</v>
      </c>
      <c r="D11" s="28">
        <v>8</v>
      </c>
      <c r="F11" s="177">
        <v>3772669549</v>
      </c>
      <c r="H11" s="30">
        <v>1828362133</v>
      </c>
      <c r="J11" s="28"/>
    </row>
    <row r="12" spans="1:10" ht="16.5" customHeight="1" x14ac:dyDescent="0.2">
      <c r="A12" s="4" t="s">
        <v>47</v>
      </c>
      <c r="D12" s="29">
        <v>9</v>
      </c>
      <c r="F12" s="177">
        <v>3611061235</v>
      </c>
      <c r="H12" s="30">
        <v>4063192209</v>
      </c>
      <c r="J12" s="28"/>
    </row>
    <row r="13" spans="1:10" ht="16.5" customHeight="1" x14ac:dyDescent="0.2">
      <c r="A13" s="4" t="s">
        <v>135</v>
      </c>
      <c r="D13" s="28"/>
      <c r="F13" s="177">
        <v>38316774</v>
      </c>
      <c r="H13" s="30">
        <v>41169501</v>
      </c>
      <c r="J13" s="28"/>
    </row>
    <row r="14" spans="1:10" ht="16.5" customHeight="1" x14ac:dyDescent="0.2">
      <c r="A14" s="4" t="s">
        <v>120</v>
      </c>
      <c r="D14" s="29" t="s">
        <v>181</v>
      </c>
      <c r="F14" s="176">
        <v>15520842450</v>
      </c>
      <c r="H14" s="27">
        <v>12597338806</v>
      </c>
      <c r="J14" s="28"/>
    </row>
    <row r="15" spans="1:10" ht="16.5" customHeight="1" x14ac:dyDescent="0.2">
      <c r="A15" s="4" t="s">
        <v>87</v>
      </c>
      <c r="D15" s="29">
        <v>11</v>
      </c>
      <c r="F15" s="178">
        <v>3174238078</v>
      </c>
      <c r="H15" s="80">
        <v>2977902392</v>
      </c>
      <c r="J15" s="28"/>
    </row>
    <row r="16" spans="1:10" ht="16.5" customHeight="1" x14ac:dyDescent="0.2">
      <c r="A16" s="4" t="s">
        <v>80</v>
      </c>
      <c r="D16" s="28"/>
      <c r="F16" s="179"/>
      <c r="H16" s="31"/>
      <c r="J16" s="28"/>
    </row>
    <row r="17" spans="1:10" ht="16.5" customHeight="1" x14ac:dyDescent="0.2">
      <c r="B17" s="4" t="s">
        <v>86</v>
      </c>
      <c r="D17" s="28">
        <v>12</v>
      </c>
      <c r="F17" s="178">
        <v>12871292215</v>
      </c>
      <c r="G17" s="12"/>
      <c r="H17" s="80">
        <v>13833617107</v>
      </c>
      <c r="J17" s="28"/>
    </row>
    <row r="18" spans="1:10" ht="16.5" customHeight="1" x14ac:dyDescent="0.2">
      <c r="B18" s="4" t="s">
        <v>107</v>
      </c>
      <c r="D18" s="28">
        <v>13</v>
      </c>
      <c r="F18" s="179">
        <v>154382346</v>
      </c>
      <c r="H18" s="31">
        <v>158090061</v>
      </c>
      <c r="J18" s="28"/>
    </row>
    <row r="19" spans="1:10" ht="16.5" customHeight="1" x14ac:dyDescent="0.2">
      <c r="A19" s="4" t="s">
        <v>34</v>
      </c>
      <c r="D19" s="28">
        <v>14</v>
      </c>
      <c r="F19" s="179">
        <v>1527379496</v>
      </c>
      <c r="H19" s="31">
        <v>1494475608</v>
      </c>
      <c r="J19" s="28"/>
    </row>
    <row r="20" spans="1:10" ht="16.5" customHeight="1" x14ac:dyDescent="0.2">
      <c r="A20" s="4" t="s">
        <v>35</v>
      </c>
      <c r="D20" s="28">
        <v>15</v>
      </c>
      <c r="F20" s="179">
        <v>59889012</v>
      </c>
      <c r="H20" s="31">
        <v>61436162</v>
      </c>
      <c r="J20" s="28"/>
    </row>
    <row r="21" spans="1:10" ht="16.5" customHeight="1" x14ac:dyDescent="0.2">
      <c r="A21" s="4" t="s">
        <v>38</v>
      </c>
      <c r="D21" s="28">
        <v>18</v>
      </c>
      <c r="F21" s="179">
        <v>1120539316</v>
      </c>
      <c r="H21" s="31">
        <v>857599098</v>
      </c>
      <c r="J21" s="28"/>
    </row>
    <row r="22" spans="1:10" ht="16.5" customHeight="1" x14ac:dyDescent="0.2">
      <c r="A22" s="4" t="s">
        <v>48</v>
      </c>
      <c r="D22" s="32"/>
      <c r="F22" s="179">
        <v>781752499</v>
      </c>
      <c r="H22" s="31">
        <v>1231292815</v>
      </c>
      <c r="J22" s="28"/>
    </row>
    <row r="23" spans="1:10" ht="16.5" customHeight="1" x14ac:dyDescent="0.2">
      <c r="A23" s="4" t="s">
        <v>85</v>
      </c>
      <c r="D23" s="32"/>
      <c r="F23" s="179">
        <v>895776318</v>
      </c>
      <c r="H23" s="31">
        <v>1176074367</v>
      </c>
      <c r="J23" s="28"/>
    </row>
    <row r="24" spans="1:10" ht="16.5" customHeight="1" x14ac:dyDescent="0.2">
      <c r="A24" s="4" t="s">
        <v>5</v>
      </c>
      <c r="D24" s="28"/>
      <c r="F24" s="180">
        <v>944087350</v>
      </c>
      <c r="H24" s="37">
        <v>579763563</v>
      </c>
      <c r="J24" s="28"/>
    </row>
    <row r="25" spans="1:10" ht="16.5" customHeight="1" x14ac:dyDescent="0.2">
      <c r="D25" s="32"/>
      <c r="F25" s="179"/>
      <c r="H25" s="31"/>
      <c r="J25" s="28"/>
    </row>
    <row r="26" spans="1:10" ht="16.5" customHeight="1" thickBot="1" x14ac:dyDescent="0.25">
      <c r="A26" s="26" t="s">
        <v>4</v>
      </c>
      <c r="D26" s="32"/>
      <c r="F26" s="181">
        <f>SUM(F11:F24)</f>
        <v>44472226638</v>
      </c>
      <c r="H26" s="33">
        <f>SUM(H11:H24)</f>
        <v>40900313822</v>
      </c>
      <c r="J26" s="28"/>
    </row>
    <row r="27" spans="1:10" ht="16.5" customHeight="1" thickTop="1" x14ac:dyDescent="0.2">
      <c r="D27" s="32"/>
      <c r="F27" s="31"/>
      <c r="G27" s="12"/>
      <c r="H27" s="31"/>
      <c r="J27" s="28"/>
    </row>
    <row r="28" spans="1:10" ht="16.5" customHeight="1" x14ac:dyDescent="0.2">
      <c r="D28" s="32"/>
      <c r="F28" s="31"/>
      <c r="G28" s="12"/>
      <c r="H28" s="31"/>
      <c r="J28" s="28"/>
    </row>
    <row r="29" spans="1:10" ht="16.5" customHeight="1" x14ac:dyDescent="0.2">
      <c r="A29" s="26"/>
      <c r="F29" s="31"/>
      <c r="G29" s="12"/>
      <c r="H29" s="31"/>
      <c r="J29" s="28"/>
    </row>
    <row r="30" spans="1:10" ht="16.5" customHeight="1" x14ac:dyDescent="0.2">
      <c r="F30" s="12"/>
      <c r="H30" s="12"/>
      <c r="J30" s="28"/>
    </row>
    <row r="31" spans="1:10" ht="16.5" customHeight="1" x14ac:dyDescent="0.2">
      <c r="F31" s="12"/>
      <c r="H31" s="12"/>
      <c r="J31" s="28"/>
    </row>
    <row r="32" spans="1:10" ht="16.5" customHeight="1" x14ac:dyDescent="0.2">
      <c r="F32" s="12"/>
      <c r="H32" s="12"/>
      <c r="J32" s="28"/>
    </row>
    <row r="33" spans="1:10" ht="16.5" customHeight="1" x14ac:dyDescent="0.2">
      <c r="F33" s="12"/>
      <c r="H33" s="12"/>
      <c r="J33" s="28"/>
    </row>
    <row r="34" spans="1:10" ht="16.5" customHeight="1" x14ac:dyDescent="0.2">
      <c r="F34" s="12"/>
      <c r="H34" s="12"/>
      <c r="J34" s="28"/>
    </row>
    <row r="35" spans="1:10" ht="16.5" customHeight="1" x14ac:dyDescent="0.2">
      <c r="F35" s="12"/>
      <c r="H35" s="12"/>
      <c r="J35" s="28"/>
    </row>
    <row r="36" spans="1:10" ht="16.5" customHeight="1" x14ac:dyDescent="0.2">
      <c r="F36" s="12"/>
      <c r="H36" s="12"/>
      <c r="J36" s="28"/>
    </row>
    <row r="37" spans="1:10" ht="16.5" customHeight="1" x14ac:dyDescent="0.2">
      <c r="F37" s="12"/>
      <c r="H37" s="12"/>
      <c r="J37" s="28"/>
    </row>
    <row r="38" spans="1:10" ht="16.5" customHeight="1" x14ac:dyDescent="0.2">
      <c r="F38" s="12"/>
      <c r="H38" s="12"/>
      <c r="J38" s="28"/>
    </row>
    <row r="39" spans="1:10" ht="16.5" customHeight="1" x14ac:dyDescent="0.2">
      <c r="F39" s="12"/>
      <c r="H39" s="12"/>
      <c r="J39" s="28"/>
    </row>
    <row r="40" spans="1:10" ht="16.5" customHeight="1" x14ac:dyDescent="0.2">
      <c r="F40" s="12"/>
      <c r="H40" s="12"/>
      <c r="J40" s="28"/>
    </row>
    <row r="41" spans="1:10" ht="16.5" customHeight="1" x14ac:dyDescent="0.2">
      <c r="F41" s="12"/>
      <c r="H41" s="12"/>
      <c r="J41" s="28"/>
    </row>
    <row r="42" spans="1:10" ht="16.5" customHeight="1" x14ac:dyDescent="0.2">
      <c r="F42" s="12"/>
      <c r="H42" s="12"/>
      <c r="J42" s="28"/>
    </row>
    <row r="43" spans="1:10" ht="16.5" customHeight="1" x14ac:dyDescent="0.2">
      <c r="F43" s="12"/>
      <c r="H43" s="12"/>
      <c r="J43" s="28"/>
    </row>
    <row r="44" spans="1:10" ht="16.5" customHeight="1" x14ac:dyDescent="0.2">
      <c r="F44" s="12"/>
      <c r="H44" s="12"/>
      <c r="J44" s="28"/>
    </row>
    <row r="45" spans="1:10" ht="14.25" customHeight="1" x14ac:dyDescent="0.2">
      <c r="F45" s="12"/>
      <c r="H45" s="12"/>
      <c r="J45" s="28"/>
    </row>
    <row r="46" spans="1:10" ht="21.95" customHeight="1" x14ac:dyDescent="0.2">
      <c r="A46" s="34" t="s">
        <v>50</v>
      </c>
      <c r="B46" s="35"/>
      <c r="C46" s="35"/>
      <c r="D46" s="36"/>
      <c r="E46" s="35"/>
      <c r="F46" s="37"/>
      <c r="G46" s="38"/>
      <c r="H46" s="37"/>
      <c r="J46" s="28"/>
    </row>
    <row r="47" spans="1:10" s="10" customFormat="1" ht="16.5" customHeight="1" x14ac:dyDescent="0.2">
      <c r="A47" s="41" t="str">
        <f>+A1</f>
        <v>Dhipaya Insurance Public Company Limited</v>
      </c>
      <c r="B47" s="19"/>
      <c r="C47" s="19"/>
      <c r="D47" s="9"/>
      <c r="F47" s="11"/>
      <c r="G47" s="12"/>
      <c r="H47" s="11"/>
      <c r="J47" s="28"/>
    </row>
    <row r="48" spans="1:10" ht="16.5" customHeight="1" x14ac:dyDescent="0.2">
      <c r="A48" s="7" t="s">
        <v>96</v>
      </c>
      <c r="B48" s="39"/>
      <c r="C48" s="19"/>
      <c r="D48" s="9"/>
      <c r="E48" s="10"/>
      <c r="F48" s="11"/>
      <c r="G48" s="12"/>
      <c r="H48" s="11"/>
      <c r="J48" s="28"/>
    </row>
    <row r="49" spans="1:10" ht="16.5" customHeight="1" x14ac:dyDescent="0.2">
      <c r="A49" s="41" t="str">
        <f>A3</f>
        <v>As at 31 December 2020</v>
      </c>
      <c r="B49" s="19"/>
      <c r="C49" s="42"/>
      <c r="D49" s="36"/>
      <c r="E49" s="35"/>
      <c r="F49" s="43"/>
      <c r="G49" s="38"/>
      <c r="H49" s="43"/>
      <c r="J49" s="28"/>
    </row>
    <row r="50" spans="1:10" ht="16.5" customHeight="1" x14ac:dyDescent="0.2">
      <c r="A50" s="44"/>
      <c r="B50" s="40"/>
      <c r="C50" s="40"/>
      <c r="D50" s="15"/>
      <c r="E50" s="16"/>
      <c r="F50" s="17"/>
      <c r="G50" s="18"/>
      <c r="H50" s="17"/>
      <c r="J50" s="28"/>
    </row>
    <row r="51" spans="1:10" ht="16.5" customHeight="1" x14ac:dyDescent="0.2">
      <c r="A51" s="41"/>
      <c r="B51" s="19"/>
      <c r="C51" s="19"/>
      <c r="D51" s="9"/>
      <c r="E51" s="10"/>
      <c r="F51" s="11"/>
      <c r="G51" s="12"/>
      <c r="H51" s="11"/>
      <c r="J51" s="28"/>
    </row>
    <row r="52" spans="1:10" ht="16.5" customHeight="1" x14ac:dyDescent="0.2">
      <c r="A52" s="10"/>
      <c r="B52" s="10"/>
      <c r="C52" s="10"/>
      <c r="D52" s="9"/>
      <c r="E52" s="10"/>
      <c r="F52" s="20" t="s">
        <v>143</v>
      </c>
      <c r="G52" s="21"/>
      <c r="H52" s="20" t="s">
        <v>131</v>
      </c>
      <c r="J52" s="28"/>
    </row>
    <row r="53" spans="1:10" ht="16.5" customHeight="1" x14ac:dyDescent="0.2">
      <c r="A53" s="10"/>
      <c r="B53" s="10"/>
      <c r="C53" s="10"/>
      <c r="D53" s="22" t="s">
        <v>1</v>
      </c>
      <c r="E53" s="10"/>
      <c r="F53" s="23" t="s">
        <v>0</v>
      </c>
      <c r="G53" s="12"/>
      <c r="H53" s="23" t="s">
        <v>0</v>
      </c>
      <c r="J53" s="28"/>
    </row>
    <row r="54" spans="1:10" ht="16.5" customHeight="1" x14ac:dyDescent="0.2">
      <c r="A54" s="39"/>
      <c r="B54" s="39"/>
      <c r="C54" s="39"/>
      <c r="F54" s="182"/>
      <c r="H54" s="5"/>
      <c r="J54" s="28"/>
    </row>
    <row r="55" spans="1:10" ht="16.5" customHeight="1" x14ac:dyDescent="0.2">
      <c r="A55" s="1" t="s">
        <v>99</v>
      </c>
      <c r="F55" s="183"/>
      <c r="H55" s="45"/>
      <c r="J55" s="28"/>
    </row>
    <row r="56" spans="1:10" ht="16.5" customHeight="1" x14ac:dyDescent="0.2">
      <c r="D56" s="28"/>
      <c r="F56" s="183"/>
      <c r="H56" s="45"/>
      <c r="J56" s="28"/>
    </row>
    <row r="57" spans="1:10" ht="16.5" customHeight="1" x14ac:dyDescent="0.2">
      <c r="A57" s="1" t="s">
        <v>6</v>
      </c>
      <c r="D57" s="28"/>
      <c r="F57" s="183"/>
      <c r="H57" s="45"/>
      <c r="J57" s="28"/>
    </row>
    <row r="58" spans="1:10" ht="16.5" customHeight="1" x14ac:dyDescent="0.2">
      <c r="D58" s="28"/>
      <c r="F58" s="183"/>
      <c r="H58" s="45"/>
      <c r="J58" s="28"/>
    </row>
    <row r="59" spans="1:10" ht="16.5" customHeight="1" x14ac:dyDescent="0.2">
      <c r="A59" s="4" t="s">
        <v>10</v>
      </c>
      <c r="D59" s="29">
        <v>16</v>
      </c>
      <c r="F59" s="176">
        <v>21444623387</v>
      </c>
      <c r="H59" s="27">
        <v>17701424091</v>
      </c>
      <c r="J59" s="28"/>
    </row>
    <row r="60" spans="1:10" ht="16.5" customHeight="1" x14ac:dyDescent="0.2">
      <c r="A60" s="4" t="s">
        <v>9</v>
      </c>
      <c r="D60" s="28">
        <v>17</v>
      </c>
      <c r="F60" s="176">
        <v>5750234123</v>
      </c>
      <c r="H60" s="27">
        <v>5237290632</v>
      </c>
      <c r="J60" s="28"/>
    </row>
    <row r="61" spans="1:10" ht="16.5" customHeight="1" x14ac:dyDescent="0.2">
      <c r="A61" s="4" t="s">
        <v>11</v>
      </c>
      <c r="D61" s="29"/>
      <c r="F61" s="176">
        <v>788531967</v>
      </c>
      <c r="H61" s="27">
        <v>671562793</v>
      </c>
      <c r="J61" s="28"/>
    </row>
    <row r="62" spans="1:10" ht="16.5" customHeight="1" x14ac:dyDescent="0.2">
      <c r="A62" s="4" t="s">
        <v>12</v>
      </c>
      <c r="D62" s="29"/>
      <c r="F62" s="176">
        <v>5925986081</v>
      </c>
      <c r="H62" s="27">
        <v>7239868720</v>
      </c>
      <c r="J62" s="28"/>
    </row>
    <row r="63" spans="1:10" ht="16.5" customHeight="1" x14ac:dyDescent="0.2">
      <c r="A63" s="4" t="s">
        <v>13</v>
      </c>
      <c r="D63" s="29"/>
      <c r="F63" s="176">
        <v>92953486</v>
      </c>
      <c r="H63" s="27">
        <v>55287300</v>
      </c>
      <c r="J63" s="28"/>
    </row>
    <row r="64" spans="1:10" ht="16.5" customHeight="1" x14ac:dyDescent="0.2">
      <c r="A64" s="4" t="s">
        <v>8</v>
      </c>
      <c r="D64" s="28"/>
      <c r="F64" s="176">
        <v>137614182</v>
      </c>
      <c r="H64" s="27">
        <v>144469269</v>
      </c>
      <c r="J64" s="28"/>
    </row>
    <row r="65" spans="1:10" ht="16.5" customHeight="1" x14ac:dyDescent="0.2">
      <c r="A65" s="4" t="s">
        <v>14</v>
      </c>
      <c r="D65" s="29">
        <v>19</v>
      </c>
      <c r="F65" s="176">
        <v>489366214</v>
      </c>
      <c r="H65" s="27">
        <v>416591857</v>
      </c>
      <c r="J65" s="28"/>
    </row>
    <row r="66" spans="1:10" ht="16.5" customHeight="1" x14ac:dyDescent="0.2">
      <c r="A66" s="4" t="s">
        <v>49</v>
      </c>
      <c r="D66" s="29">
        <v>20</v>
      </c>
      <c r="F66" s="180">
        <v>1399738007</v>
      </c>
      <c r="H66" s="37">
        <v>1076262697</v>
      </c>
      <c r="J66" s="28"/>
    </row>
    <row r="67" spans="1:10" ht="16.5" customHeight="1" x14ac:dyDescent="0.2">
      <c r="D67" s="29"/>
      <c r="F67" s="176"/>
      <c r="J67" s="28"/>
    </row>
    <row r="68" spans="1:10" ht="16.5" customHeight="1" x14ac:dyDescent="0.2">
      <c r="A68" s="1" t="s">
        <v>15</v>
      </c>
      <c r="D68" s="29"/>
      <c r="F68" s="180">
        <f>SUM(F59:F66)</f>
        <v>36029047447</v>
      </c>
      <c r="G68" s="12"/>
      <c r="H68" s="37">
        <f>SUM(H59:H66)</f>
        <v>32542757359</v>
      </c>
      <c r="J68" s="28"/>
    </row>
    <row r="69" spans="1:10" ht="16.5" customHeight="1" x14ac:dyDescent="0.2">
      <c r="D69" s="29"/>
      <c r="F69" s="31"/>
      <c r="G69" s="12"/>
      <c r="H69" s="31"/>
      <c r="J69" s="28"/>
    </row>
    <row r="70" spans="1:10" ht="16.5" customHeight="1" x14ac:dyDescent="0.2">
      <c r="A70" s="1"/>
      <c r="D70" s="29"/>
      <c r="F70" s="12"/>
      <c r="G70" s="12"/>
      <c r="H70" s="12"/>
      <c r="J70" s="28"/>
    </row>
    <row r="71" spans="1:10" ht="16.5" customHeight="1" x14ac:dyDescent="0.2">
      <c r="J71" s="28"/>
    </row>
    <row r="72" spans="1:10" ht="16.5" customHeight="1" x14ac:dyDescent="0.2">
      <c r="J72" s="28"/>
    </row>
    <row r="73" spans="1:10" ht="16.5" customHeight="1" x14ac:dyDescent="0.2">
      <c r="J73" s="28"/>
    </row>
    <row r="74" spans="1:10" ht="16.5" customHeight="1" x14ac:dyDescent="0.2">
      <c r="J74" s="28"/>
    </row>
    <row r="75" spans="1:10" ht="16.5" customHeight="1" x14ac:dyDescent="0.2">
      <c r="J75" s="28"/>
    </row>
    <row r="76" spans="1:10" ht="16.5" customHeight="1" x14ac:dyDescent="0.2">
      <c r="J76" s="28"/>
    </row>
    <row r="77" spans="1:10" ht="16.5" customHeight="1" x14ac:dyDescent="0.2">
      <c r="J77" s="28"/>
    </row>
    <row r="78" spans="1:10" ht="16.5" customHeight="1" x14ac:dyDescent="0.2">
      <c r="J78" s="28"/>
    </row>
    <row r="79" spans="1:10" ht="16.5" customHeight="1" x14ac:dyDescent="0.2">
      <c r="J79" s="28"/>
    </row>
    <row r="80" spans="1:10" ht="16.5" customHeight="1" x14ac:dyDescent="0.2">
      <c r="J80" s="28"/>
    </row>
    <row r="81" spans="1:10" ht="16.5" customHeight="1" x14ac:dyDescent="0.2">
      <c r="J81" s="28"/>
    </row>
    <row r="82" spans="1:10" ht="16.5" customHeight="1" x14ac:dyDescent="0.2">
      <c r="J82" s="28"/>
    </row>
    <row r="83" spans="1:10" ht="16.5" customHeight="1" x14ac:dyDescent="0.2">
      <c r="J83" s="28"/>
    </row>
    <row r="84" spans="1:10" ht="16.5" customHeight="1" x14ac:dyDescent="0.2">
      <c r="J84" s="28"/>
    </row>
    <row r="85" spans="1:10" ht="16.5" customHeight="1" x14ac:dyDescent="0.2">
      <c r="J85" s="28"/>
    </row>
    <row r="86" spans="1:10" ht="16.5" customHeight="1" x14ac:dyDescent="0.2">
      <c r="J86" s="28"/>
    </row>
    <row r="87" spans="1:10" ht="16.5" customHeight="1" x14ac:dyDescent="0.2">
      <c r="J87" s="28"/>
    </row>
    <row r="88" spans="1:10" ht="16.5" customHeight="1" x14ac:dyDescent="0.2">
      <c r="J88" s="28"/>
    </row>
    <row r="89" spans="1:10" ht="16.5" customHeight="1" x14ac:dyDescent="0.2">
      <c r="J89" s="28"/>
    </row>
    <row r="90" spans="1:10" ht="31.5" customHeight="1" x14ac:dyDescent="0.2">
      <c r="J90" s="28"/>
    </row>
    <row r="91" spans="1:10" ht="21.95" customHeight="1" x14ac:dyDescent="0.2">
      <c r="A91" s="34" t="str">
        <f>+A46</f>
        <v>The accompanying notes are an integral part of these financial statements.</v>
      </c>
      <c r="B91" s="35"/>
      <c r="C91" s="35"/>
      <c r="D91" s="36"/>
      <c r="E91" s="35"/>
      <c r="F91" s="37"/>
      <c r="G91" s="38"/>
      <c r="H91" s="37"/>
      <c r="J91" s="28"/>
    </row>
    <row r="92" spans="1:10" ht="16.5" customHeight="1" x14ac:dyDescent="0.2">
      <c r="A92" s="41" t="str">
        <f>A1</f>
        <v>Dhipaya Insurance Public Company Limited</v>
      </c>
      <c r="B92" s="19"/>
      <c r="C92" s="19"/>
      <c r="D92" s="9"/>
      <c r="E92" s="10"/>
      <c r="F92" s="11"/>
      <c r="G92" s="12"/>
      <c r="H92" s="11"/>
      <c r="J92" s="28"/>
    </row>
    <row r="93" spans="1:10" ht="16.5" customHeight="1" x14ac:dyDescent="0.2">
      <c r="A93" s="7" t="s">
        <v>96</v>
      </c>
      <c r="B93" s="41"/>
      <c r="C93" s="19"/>
      <c r="D93" s="9"/>
      <c r="E93" s="10"/>
      <c r="F93" s="11"/>
      <c r="G93" s="12"/>
      <c r="H93" s="11"/>
      <c r="J93" s="28"/>
    </row>
    <row r="94" spans="1:10" ht="16.5" customHeight="1" x14ac:dyDescent="0.2">
      <c r="A94" s="46" t="str">
        <f>+A3</f>
        <v>As at 31 December 2020</v>
      </c>
      <c r="B94" s="46"/>
      <c r="C94" s="42"/>
      <c r="D94" s="36"/>
      <c r="E94" s="35"/>
      <c r="F94" s="43"/>
      <c r="G94" s="38"/>
      <c r="H94" s="43"/>
      <c r="J94" s="28"/>
    </row>
    <row r="95" spans="1:10" ht="16.5" customHeight="1" x14ac:dyDescent="0.2">
      <c r="A95" s="41"/>
      <c r="B95" s="41"/>
      <c r="C95" s="19"/>
      <c r="D95" s="9"/>
      <c r="E95" s="10"/>
      <c r="F95" s="11"/>
      <c r="G95" s="12"/>
      <c r="H95" s="11"/>
      <c r="J95" s="28"/>
    </row>
    <row r="96" spans="1:10" ht="16.5" customHeight="1" x14ac:dyDescent="0.2">
      <c r="A96" s="41"/>
      <c r="B96" s="41"/>
      <c r="C96" s="19"/>
      <c r="D96" s="9"/>
      <c r="E96" s="10"/>
      <c r="F96" s="11"/>
      <c r="G96" s="12"/>
      <c r="H96" s="11"/>
      <c r="J96" s="28"/>
    </row>
    <row r="97" spans="1:10" ht="16.5" customHeight="1" x14ac:dyDescent="0.2">
      <c r="F97" s="20" t="s">
        <v>143</v>
      </c>
      <c r="G97" s="21"/>
      <c r="H97" s="20" t="s">
        <v>131</v>
      </c>
      <c r="J97" s="28"/>
    </row>
    <row r="98" spans="1:10" ht="16.5" customHeight="1" x14ac:dyDescent="0.2">
      <c r="D98" s="22" t="s">
        <v>1</v>
      </c>
      <c r="F98" s="23" t="s">
        <v>0</v>
      </c>
      <c r="H98" s="23" t="s">
        <v>0</v>
      </c>
      <c r="J98" s="28"/>
    </row>
    <row r="99" spans="1:10" ht="16.5" customHeight="1" x14ac:dyDescent="0.2">
      <c r="A99" s="39"/>
      <c r="B99" s="39"/>
      <c r="C99" s="39"/>
      <c r="F99" s="182"/>
      <c r="H99" s="5"/>
      <c r="J99" s="28"/>
    </row>
    <row r="100" spans="1:10" ht="16.5" customHeight="1" x14ac:dyDescent="0.2">
      <c r="A100" s="1" t="s">
        <v>100</v>
      </c>
      <c r="F100" s="176"/>
      <c r="J100" s="28"/>
    </row>
    <row r="101" spans="1:10" ht="16.5" customHeight="1" x14ac:dyDescent="0.2">
      <c r="A101" s="39"/>
      <c r="B101" s="39"/>
      <c r="C101" s="39"/>
      <c r="F101" s="182"/>
      <c r="H101" s="5"/>
      <c r="J101" s="28"/>
    </row>
    <row r="102" spans="1:10" ht="16.5" customHeight="1" x14ac:dyDescent="0.2">
      <c r="A102" s="49" t="s">
        <v>101</v>
      </c>
      <c r="F102" s="176"/>
      <c r="J102" s="28"/>
    </row>
    <row r="103" spans="1:10" ht="16.5" customHeight="1" x14ac:dyDescent="0.2">
      <c r="A103" s="39"/>
      <c r="B103" s="39"/>
      <c r="C103" s="39"/>
      <c r="F103" s="182"/>
      <c r="H103" s="5"/>
      <c r="J103" s="28"/>
    </row>
    <row r="104" spans="1:10" ht="16.5" customHeight="1" x14ac:dyDescent="0.2">
      <c r="A104" s="50" t="s">
        <v>16</v>
      </c>
      <c r="F104" s="176"/>
      <c r="J104" s="28"/>
    </row>
    <row r="105" spans="1:10" ht="16.5" customHeight="1" x14ac:dyDescent="0.2">
      <c r="B105" s="4" t="s">
        <v>41</v>
      </c>
      <c r="F105" s="176"/>
      <c r="J105" s="28"/>
    </row>
    <row r="106" spans="1:10" ht="16.5" customHeight="1" x14ac:dyDescent="0.2">
      <c r="C106" s="4" t="s">
        <v>121</v>
      </c>
      <c r="F106" s="176"/>
      <c r="J106" s="28"/>
    </row>
    <row r="107" spans="1:10" ht="16.5" customHeight="1" thickBot="1" x14ac:dyDescent="0.25">
      <c r="C107" s="4" t="s">
        <v>147</v>
      </c>
      <c r="D107" s="28">
        <v>22</v>
      </c>
      <c r="F107" s="181">
        <v>600000000</v>
      </c>
      <c r="H107" s="33">
        <v>600000000</v>
      </c>
      <c r="J107" s="28"/>
    </row>
    <row r="108" spans="1:10" ht="16.5" customHeight="1" thickTop="1" x14ac:dyDescent="0.2">
      <c r="D108" s="28"/>
      <c r="F108" s="179"/>
      <c r="H108" s="31"/>
      <c r="J108" s="28"/>
    </row>
    <row r="109" spans="1:10" ht="16.5" customHeight="1" x14ac:dyDescent="0.2">
      <c r="B109" s="4" t="s">
        <v>36</v>
      </c>
      <c r="F109" s="176"/>
      <c r="J109" s="28"/>
    </row>
    <row r="110" spans="1:10" ht="16.5" customHeight="1" x14ac:dyDescent="0.2">
      <c r="C110" s="4" t="s">
        <v>122</v>
      </c>
      <c r="F110" s="176"/>
      <c r="J110" s="28"/>
    </row>
    <row r="111" spans="1:10" ht="16.5" customHeight="1" x14ac:dyDescent="0.2">
      <c r="C111" s="4" t="s">
        <v>148</v>
      </c>
      <c r="D111" s="28">
        <v>22</v>
      </c>
      <c r="F111" s="176">
        <v>600000000</v>
      </c>
      <c r="H111" s="27">
        <v>600000000</v>
      </c>
      <c r="J111" s="28"/>
    </row>
    <row r="112" spans="1:10" ht="16.5" customHeight="1" x14ac:dyDescent="0.2">
      <c r="A112" s="4" t="s">
        <v>39</v>
      </c>
      <c r="D112" s="28">
        <v>22</v>
      </c>
      <c r="F112" s="176">
        <v>904000058</v>
      </c>
      <c r="H112" s="27">
        <v>904000058</v>
      </c>
      <c r="J112" s="28"/>
    </row>
    <row r="113" spans="1:10" ht="16.5" customHeight="1" x14ac:dyDescent="0.2">
      <c r="A113" s="4" t="s">
        <v>25</v>
      </c>
      <c r="F113" s="176"/>
      <c r="J113" s="28"/>
    </row>
    <row r="114" spans="1:10" ht="16.5" customHeight="1" x14ac:dyDescent="0.2">
      <c r="B114" s="4" t="s">
        <v>37</v>
      </c>
      <c r="F114" s="176"/>
      <c r="J114" s="28"/>
    </row>
    <row r="115" spans="1:10" ht="16.5" customHeight="1" x14ac:dyDescent="0.2">
      <c r="C115" s="4" t="s">
        <v>81</v>
      </c>
      <c r="D115" s="28">
        <v>23</v>
      </c>
      <c r="F115" s="176">
        <v>60000000</v>
      </c>
      <c r="H115" s="27">
        <v>60000000</v>
      </c>
      <c r="J115" s="28"/>
    </row>
    <row r="116" spans="1:10" ht="16.5" customHeight="1" x14ac:dyDescent="0.2">
      <c r="C116" s="4" t="s">
        <v>40</v>
      </c>
      <c r="D116" s="28">
        <v>23</v>
      </c>
      <c r="F116" s="176">
        <v>951797505</v>
      </c>
      <c r="H116" s="27">
        <v>858637842</v>
      </c>
      <c r="J116" s="28"/>
    </row>
    <row r="117" spans="1:10" ht="16.5" customHeight="1" x14ac:dyDescent="0.2">
      <c r="B117" s="4" t="s">
        <v>23</v>
      </c>
      <c r="F117" s="176">
        <v>7832937954</v>
      </c>
      <c r="H117" s="27">
        <v>6854315824</v>
      </c>
      <c r="J117" s="28"/>
    </row>
    <row r="118" spans="1:10" ht="16.5" customHeight="1" x14ac:dyDescent="0.2">
      <c r="A118" s="4" t="s">
        <v>61</v>
      </c>
      <c r="F118" s="180">
        <v>-1905556326</v>
      </c>
      <c r="H118" s="37">
        <v>-919397261</v>
      </c>
      <c r="J118" s="28"/>
    </row>
    <row r="119" spans="1:10" ht="16.5" customHeight="1" x14ac:dyDescent="0.2">
      <c r="F119" s="176"/>
      <c r="J119" s="28"/>
    </row>
    <row r="120" spans="1:10" ht="16.5" customHeight="1" x14ac:dyDescent="0.2">
      <c r="A120" s="49" t="s">
        <v>102</v>
      </c>
      <c r="F120" s="180">
        <f>SUM(F111:F118)</f>
        <v>8443179191</v>
      </c>
      <c r="H120" s="37">
        <f>SUM(H111:H118)</f>
        <v>8357556463</v>
      </c>
      <c r="J120" s="28"/>
    </row>
    <row r="121" spans="1:10" ht="16.5" customHeight="1" x14ac:dyDescent="0.2">
      <c r="A121" s="50"/>
      <c r="F121" s="179"/>
      <c r="H121" s="31"/>
      <c r="J121" s="28"/>
    </row>
    <row r="122" spans="1:10" ht="16.5" customHeight="1" thickBot="1" x14ac:dyDescent="0.25">
      <c r="A122" s="49" t="s">
        <v>103</v>
      </c>
      <c r="F122" s="181">
        <f>F68+F120</f>
        <v>44472226638</v>
      </c>
      <c r="G122" s="12"/>
      <c r="H122" s="33">
        <f>H68+H120</f>
        <v>40900313822</v>
      </c>
      <c r="J122" s="28"/>
    </row>
    <row r="123" spans="1:10" ht="16.5" customHeight="1" thickTop="1" x14ac:dyDescent="0.2"/>
    <row r="136" spans="1:8" ht="15" customHeight="1" x14ac:dyDescent="0.2"/>
    <row r="137" spans="1:8" ht="21.95" customHeight="1" x14ac:dyDescent="0.2">
      <c r="A137" s="35" t="str">
        <f>A91</f>
        <v>The accompanying notes are an integral part of these financial statements.</v>
      </c>
      <c r="B137" s="35"/>
      <c r="C137" s="35"/>
      <c r="D137" s="36"/>
      <c r="E137" s="35"/>
      <c r="F137" s="37"/>
      <c r="G137" s="38"/>
      <c r="H137" s="37"/>
    </row>
  </sheetData>
  <pageMargins left="1.2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46" max="7" man="1"/>
    <brk id="9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"/>
  <sheetViews>
    <sheetView tabSelected="1" topLeftCell="A42" zoomScaleNormal="100" zoomScaleSheetLayoutView="100" workbookViewId="0">
      <selection activeCell="O51" sqref="O51"/>
    </sheetView>
  </sheetViews>
  <sheetFormatPr defaultColWidth="9" defaultRowHeight="16.5" customHeight="1" x14ac:dyDescent="0.2"/>
  <cols>
    <col min="1" max="2" width="1.625" style="116" customWidth="1"/>
    <col min="3" max="3" width="40.25" style="116" customWidth="1"/>
    <col min="4" max="4" width="5.875" style="116" customWidth="1"/>
    <col min="5" max="5" width="0.875" style="116" customWidth="1"/>
    <col min="6" max="6" width="13.625" style="137" customWidth="1"/>
    <col min="7" max="7" width="0.875" style="137" customWidth="1"/>
    <col min="8" max="8" width="13.625" style="137" customWidth="1"/>
    <col min="9" max="9" width="9" style="116"/>
    <col min="10" max="10" width="9.625" style="116" bestFit="1" customWidth="1"/>
    <col min="11" max="16384" width="9" style="116"/>
  </cols>
  <sheetData>
    <row r="1" spans="1:10" ht="16.5" customHeight="1" x14ac:dyDescent="0.2">
      <c r="A1" s="199" t="str">
        <f>'BS 9-11'!A1</f>
        <v>Dhipaya Insurance Public Company Limited</v>
      </c>
      <c r="B1" s="199"/>
      <c r="C1" s="199"/>
      <c r="D1" s="199"/>
      <c r="E1" s="199"/>
      <c r="F1" s="199"/>
      <c r="G1" s="199"/>
      <c r="H1" s="199"/>
    </row>
    <row r="2" spans="1:10" ht="16.5" customHeight="1" x14ac:dyDescent="0.2">
      <c r="A2" s="199" t="s">
        <v>17</v>
      </c>
      <c r="B2" s="199"/>
      <c r="C2" s="199"/>
      <c r="D2" s="199"/>
      <c r="E2" s="199"/>
      <c r="F2" s="199"/>
      <c r="G2" s="199"/>
      <c r="H2" s="199"/>
    </row>
    <row r="3" spans="1:10" ht="16.5" customHeight="1" x14ac:dyDescent="0.2">
      <c r="A3" s="200" t="s">
        <v>144</v>
      </c>
      <c r="B3" s="200"/>
      <c r="C3" s="200"/>
      <c r="D3" s="200"/>
      <c r="E3" s="200"/>
      <c r="F3" s="200"/>
      <c r="G3" s="200"/>
      <c r="H3" s="200"/>
    </row>
    <row r="4" spans="1:10" ht="16.5" customHeight="1" x14ac:dyDescent="0.2">
      <c r="A4" s="197"/>
      <c r="B4" s="197"/>
      <c r="C4" s="197"/>
      <c r="D4" s="197"/>
      <c r="E4" s="197"/>
      <c r="F4" s="197"/>
      <c r="G4" s="197"/>
      <c r="H4" s="197"/>
    </row>
    <row r="6" spans="1:10" ht="16.5" customHeight="1" x14ac:dyDescent="0.2">
      <c r="D6" s="117"/>
      <c r="E6" s="105"/>
      <c r="F6" s="47" t="s">
        <v>143</v>
      </c>
      <c r="G6" s="48"/>
      <c r="H6" s="47" t="s">
        <v>131</v>
      </c>
    </row>
    <row r="7" spans="1:10" ht="16.5" customHeight="1" x14ac:dyDescent="0.2">
      <c r="D7" s="118" t="s">
        <v>1</v>
      </c>
      <c r="E7" s="105"/>
      <c r="F7" s="23" t="s">
        <v>0</v>
      </c>
      <c r="G7" s="6"/>
      <c r="H7" s="23" t="s">
        <v>0</v>
      </c>
    </row>
    <row r="8" spans="1:10" ht="16.5" customHeight="1" x14ac:dyDescent="0.2">
      <c r="D8" s="119"/>
      <c r="E8" s="105"/>
      <c r="F8" s="175"/>
      <c r="G8" s="6"/>
      <c r="H8" s="25"/>
    </row>
    <row r="9" spans="1:10" ht="16.5" customHeight="1" x14ac:dyDescent="0.2">
      <c r="A9" s="120" t="s">
        <v>64</v>
      </c>
      <c r="B9" s="121"/>
      <c r="C9" s="121"/>
      <c r="D9" s="122"/>
      <c r="F9" s="206"/>
      <c r="G9" s="122"/>
      <c r="H9" s="123"/>
    </row>
    <row r="10" spans="1:10" ht="16.5" customHeight="1" x14ac:dyDescent="0.2">
      <c r="A10" s="120"/>
      <c r="B10" s="124" t="s">
        <v>88</v>
      </c>
      <c r="C10" s="121"/>
      <c r="D10" s="122"/>
      <c r="F10" s="207">
        <v>25398527522</v>
      </c>
      <c r="G10" s="122"/>
      <c r="H10" s="111">
        <v>21846249486</v>
      </c>
      <c r="J10" s="122"/>
    </row>
    <row r="11" spans="1:10" ht="16.5" customHeight="1" x14ac:dyDescent="0.2">
      <c r="A11" s="120"/>
      <c r="B11" s="124" t="s">
        <v>139</v>
      </c>
      <c r="C11" s="121"/>
      <c r="D11" s="122"/>
      <c r="F11" s="208">
        <v>-17728005990</v>
      </c>
      <c r="G11" s="122"/>
      <c r="H11" s="112">
        <v>-15315357009</v>
      </c>
      <c r="J11" s="122"/>
    </row>
    <row r="12" spans="1:10" ht="16.5" customHeight="1" x14ac:dyDescent="0.2">
      <c r="A12" s="120"/>
      <c r="B12" s="124"/>
      <c r="C12" s="121"/>
      <c r="D12" s="122"/>
      <c r="F12" s="206"/>
      <c r="G12" s="122"/>
      <c r="H12" s="123"/>
      <c r="J12" s="122"/>
    </row>
    <row r="13" spans="1:10" ht="16.5" customHeight="1" x14ac:dyDescent="0.2">
      <c r="A13" s="120"/>
      <c r="B13" s="124" t="s">
        <v>89</v>
      </c>
      <c r="C13" s="121"/>
      <c r="D13" s="122"/>
      <c r="F13" s="207">
        <f>F10+F11</f>
        <v>7670521532</v>
      </c>
      <c r="G13" s="122"/>
      <c r="H13" s="111">
        <f>H10+H11</f>
        <v>6530892477</v>
      </c>
      <c r="J13" s="122"/>
    </row>
    <row r="14" spans="1:10" ht="16.5" customHeight="1" x14ac:dyDescent="0.2">
      <c r="B14" s="124" t="s">
        <v>189</v>
      </c>
      <c r="C14" s="121"/>
      <c r="D14" s="122"/>
      <c r="F14" s="207"/>
      <c r="G14" s="122"/>
      <c r="H14" s="111"/>
      <c r="J14" s="122"/>
    </row>
    <row r="15" spans="1:10" ht="16.5" customHeight="1" x14ac:dyDescent="0.2">
      <c r="A15" s="120"/>
      <c r="B15" s="124"/>
      <c r="C15" s="198" t="s">
        <v>190</v>
      </c>
      <c r="D15" s="122"/>
      <c r="F15" s="208">
        <v>-97184520</v>
      </c>
      <c r="G15" s="122"/>
      <c r="H15" s="112">
        <v>-911239141</v>
      </c>
      <c r="J15" s="122"/>
    </row>
    <row r="16" spans="1:10" ht="16.5" customHeight="1" x14ac:dyDescent="0.2">
      <c r="A16" s="120"/>
      <c r="B16" s="124"/>
      <c r="C16" s="125"/>
      <c r="D16" s="122"/>
      <c r="F16" s="206"/>
      <c r="G16" s="122"/>
      <c r="H16" s="123"/>
      <c r="J16" s="122"/>
    </row>
    <row r="17" spans="1:10" ht="16.5" customHeight="1" x14ac:dyDescent="0.2">
      <c r="A17" s="120"/>
      <c r="B17" s="116" t="s">
        <v>53</v>
      </c>
      <c r="C17" s="121"/>
      <c r="D17" s="122"/>
      <c r="F17" s="209">
        <f>SUM(F13,F15)</f>
        <v>7573337012</v>
      </c>
      <c r="G17" s="122"/>
      <c r="H17" s="126">
        <f>SUM(H13,H15)</f>
        <v>5619653336</v>
      </c>
      <c r="J17" s="122"/>
    </row>
    <row r="18" spans="1:10" ht="16.5" customHeight="1" x14ac:dyDescent="0.2">
      <c r="A18" s="120"/>
      <c r="B18" s="116" t="s">
        <v>42</v>
      </c>
      <c r="C18" s="121"/>
      <c r="D18" s="122"/>
      <c r="F18" s="207">
        <v>4362285705</v>
      </c>
      <c r="G18" s="122"/>
      <c r="H18" s="111">
        <v>3827492505</v>
      </c>
      <c r="J18" s="122"/>
    </row>
    <row r="19" spans="1:10" ht="16.5" customHeight="1" x14ac:dyDescent="0.2">
      <c r="A19" s="120"/>
      <c r="B19" s="116" t="s">
        <v>67</v>
      </c>
      <c r="C19" s="121"/>
      <c r="D19" s="122"/>
      <c r="F19" s="207">
        <v>568671903</v>
      </c>
      <c r="G19" s="122"/>
      <c r="H19" s="111">
        <v>724860447</v>
      </c>
      <c r="J19" s="122"/>
    </row>
    <row r="20" spans="1:10" ht="16.5" customHeight="1" x14ac:dyDescent="0.2">
      <c r="A20" s="120"/>
      <c r="B20" s="116" t="s">
        <v>129</v>
      </c>
      <c r="C20" s="121"/>
      <c r="D20" s="122"/>
      <c r="F20" s="207">
        <v>185999328</v>
      </c>
      <c r="G20" s="122"/>
      <c r="H20" s="111">
        <v>281978069</v>
      </c>
      <c r="J20" s="122"/>
    </row>
    <row r="21" spans="1:10" ht="16.5" customHeight="1" x14ac:dyDescent="0.2">
      <c r="A21" s="120"/>
      <c r="B21" s="116" t="s">
        <v>191</v>
      </c>
      <c r="C21" s="121"/>
      <c r="D21" s="122"/>
      <c r="F21" s="207">
        <v>638</v>
      </c>
      <c r="G21" s="122"/>
      <c r="H21" s="111">
        <v>0</v>
      </c>
      <c r="J21" s="122"/>
    </row>
    <row r="22" spans="1:10" ht="16.5" customHeight="1" x14ac:dyDescent="0.2">
      <c r="B22" s="116" t="s">
        <v>20</v>
      </c>
      <c r="D22" s="122"/>
      <c r="F22" s="210">
        <v>50570452</v>
      </c>
      <c r="G22" s="115"/>
      <c r="H22" s="113">
        <v>92103531</v>
      </c>
      <c r="J22" s="122"/>
    </row>
    <row r="23" spans="1:10" ht="16.5" customHeight="1" x14ac:dyDescent="0.2">
      <c r="D23" s="122"/>
      <c r="F23" s="209"/>
      <c r="G23" s="127"/>
      <c r="H23" s="126"/>
      <c r="J23" s="122"/>
    </row>
    <row r="24" spans="1:10" ht="16.5" customHeight="1" x14ac:dyDescent="0.2">
      <c r="A24" s="120" t="s">
        <v>90</v>
      </c>
      <c r="D24" s="122"/>
      <c r="F24" s="210">
        <f>SUM(F17:F22)</f>
        <v>12740865038</v>
      </c>
      <c r="G24" s="127"/>
      <c r="H24" s="113">
        <f>SUM(H17:H22)</f>
        <v>10546087888</v>
      </c>
      <c r="J24" s="122"/>
    </row>
    <row r="25" spans="1:10" ht="16.5" customHeight="1" x14ac:dyDescent="0.2">
      <c r="A25" s="120"/>
      <c r="D25" s="122"/>
      <c r="F25" s="211"/>
      <c r="G25" s="128"/>
      <c r="H25" s="127"/>
      <c r="J25" s="122"/>
    </row>
    <row r="26" spans="1:10" ht="16.5" customHeight="1" x14ac:dyDescent="0.2">
      <c r="A26" s="120" t="s">
        <v>65</v>
      </c>
      <c r="D26" s="122"/>
      <c r="F26" s="211"/>
      <c r="G26" s="128"/>
      <c r="H26" s="127"/>
      <c r="J26" s="122"/>
    </row>
    <row r="27" spans="1:10" ht="16.5" customHeight="1" x14ac:dyDescent="0.2">
      <c r="B27" s="116" t="s">
        <v>116</v>
      </c>
      <c r="D27" s="122"/>
      <c r="F27" s="212"/>
      <c r="G27" s="115"/>
      <c r="H27" s="115"/>
      <c r="J27" s="122"/>
    </row>
    <row r="28" spans="1:10" ht="16.5" customHeight="1" x14ac:dyDescent="0.2">
      <c r="C28" s="116" t="s">
        <v>117</v>
      </c>
      <c r="D28" s="122"/>
      <c r="F28" s="212">
        <v>13413696278</v>
      </c>
      <c r="G28" s="115"/>
      <c r="H28" s="115">
        <v>8688192672</v>
      </c>
      <c r="J28" s="122"/>
    </row>
    <row r="29" spans="1:10" ht="16.5" customHeight="1" x14ac:dyDescent="0.2">
      <c r="B29" s="116" t="s">
        <v>140</v>
      </c>
      <c r="D29" s="122"/>
      <c r="F29" s="212"/>
      <c r="G29" s="128"/>
      <c r="H29" s="115"/>
      <c r="J29" s="122"/>
    </row>
    <row r="30" spans="1:10" ht="16.5" customHeight="1" x14ac:dyDescent="0.2">
      <c r="C30" s="116" t="s">
        <v>114</v>
      </c>
      <c r="D30" s="122"/>
      <c r="F30" s="212">
        <v>-9195816173</v>
      </c>
      <c r="G30" s="128"/>
      <c r="H30" s="115">
        <v>-5783991359</v>
      </c>
      <c r="J30" s="122"/>
    </row>
    <row r="31" spans="1:10" ht="16.5" customHeight="1" x14ac:dyDescent="0.2">
      <c r="B31" s="116" t="s">
        <v>66</v>
      </c>
      <c r="D31" s="122"/>
      <c r="F31" s="212">
        <v>2236614683</v>
      </c>
      <c r="G31" s="128"/>
      <c r="H31" s="115">
        <v>2225877077</v>
      </c>
      <c r="J31" s="122"/>
    </row>
    <row r="32" spans="1:10" ht="16.5" customHeight="1" x14ac:dyDescent="0.2">
      <c r="B32" s="116" t="s">
        <v>18</v>
      </c>
      <c r="D32" s="122"/>
      <c r="F32" s="212">
        <v>1528802733</v>
      </c>
      <c r="G32" s="127"/>
      <c r="H32" s="115">
        <v>1298119346</v>
      </c>
      <c r="J32" s="122"/>
    </row>
    <row r="33" spans="1:10" ht="16.5" customHeight="1" x14ac:dyDescent="0.2">
      <c r="B33" s="116" t="s">
        <v>19</v>
      </c>
      <c r="D33" s="122">
        <v>25</v>
      </c>
      <c r="F33" s="212">
        <v>2202590135</v>
      </c>
      <c r="G33" s="127"/>
      <c r="H33" s="115">
        <v>1879251040</v>
      </c>
      <c r="J33" s="122"/>
    </row>
    <row r="34" spans="1:10" ht="16.5" customHeight="1" x14ac:dyDescent="0.2">
      <c r="B34" s="172" t="s">
        <v>149</v>
      </c>
      <c r="D34" s="122">
        <v>29</v>
      </c>
      <c r="F34" s="213">
        <v>105667</v>
      </c>
      <c r="G34" s="127"/>
      <c r="H34" s="114">
        <v>0</v>
      </c>
      <c r="J34" s="122"/>
    </row>
    <row r="35" spans="1:10" ht="16.5" customHeight="1" x14ac:dyDescent="0.2">
      <c r="A35" s="120"/>
      <c r="D35" s="122"/>
      <c r="F35" s="211"/>
      <c r="G35" s="127"/>
      <c r="H35" s="127"/>
      <c r="J35" s="122"/>
    </row>
    <row r="36" spans="1:10" ht="16.5" customHeight="1" x14ac:dyDescent="0.2">
      <c r="A36" s="120" t="s">
        <v>91</v>
      </c>
      <c r="D36" s="122"/>
      <c r="F36" s="214">
        <f>SUM(F27:F34)</f>
        <v>10185993323</v>
      </c>
      <c r="G36" s="127"/>
      <c r="H36" s="129">
        <f>SUM(H27:H34)</f>
        <v>8307448776</v>
      </c>
      <c r="J36" s="122"/>
    </row>
    <row r="37" spans="1:10" ht="16.5" customHeight="1" x14ac:dyDescent="0.2">
      <c r="D37" s="130"/>
      <c r="E37" s="131"/>
      <c r="F37" s="211"/>
      <c r="G37" s="127"/>
      <c r="H37" s="127"/>
      <c r="J37" s="122"/>
    </row>
    <row r="38" spans="1:10" s="110" customFormat="1" ht="16.5" customHeight="1" x14ac:dyDescent="0.2">
      <c r="A38" s="116" t="s">
        <v>123</v>
      </c>
      <c r="B38" s="116"/>
      <c r="D38" s="122"/>
      <c r="E38" s="116"/>
      <c r="F38" s="212">
        <f>F24-F36</f>
        <v>2554871715</v>
      </c>
      <c r="G38" s="128"/>
      <c r="H38" s="115">
        <f>H24-H36</f>
        <v>2238639112</v>
      </c>
      <c r="I38" s="116"/>
      <c r="J38" s="122"/>
    </row>
    <row r="39" spans="1:10" s="110" customFormat="1" ht="16.5" customHeight="1" x14ac:dyDescent="0.2">
      <c r="A39" s="116" t="s">
        <v>82</v>
      </c>
      <c r="B39" s="116"/>
      <c r="D39" s="122">
        <v>28</v>
      </c>
      <c r="E39" s="116"/>
      <c r="F39" s="213">
        <v>-489997140</v>
      </c>
      <c r="G39" s="128"/>
      <c r="H39" s="114">
        <v>-375445840</v>
      </c>
      <c r="I39" s="116"/>
      <c r="J39" s="122"/>
    </row>
    <row r="40" spans="1:10" s="110" customFormat="1" ht="16.5" customHeight="1" x14ac:dyDescent="0.2">
      <c r="A40" s="116"/>
      <c r="B40" s="116"/>
      <c r="D40" s="122"/>
      <c r="E40" s="116"/>
      <c r="F40" s="212"/>
      <c r="G40" s="128"/>
      <c r="H40" s="115"/>
      <c r="I40" s="116"/>
      <c r="J40" s="122"/>
    </row>
    <row r="41" spans="1:10" s="110" customFormat="1" ht="16.5" customHeight="1" thickBot="1" x14ac:dyDescent="0.25">
      <c r="A41" s="120" t="s">
        <v>46</v>
      </c>
      <c r="B41" s="116"/>
      <c r="D41" s="122"/>
      <c r="E41" s="116"/>
      <c r="F41" s="215">
        <f>SUM(F38:F39)</f>
        <v>2064874575</v>
      </c>
      <c r="G41" s="133"/>
      <c r="H41" s="132">
        <f>SUM(H38:H39)</f>
        <v>1863193272</v>
      </c>
      <c r="I41" s="116"/>
      <c r="J41" s="122"/>
    </row>
    <row r="42" spans="1:10" s="110" customFormat="1" ht="16.5" customHeight="1" thickTop="1" x14ac:dyDescent="0.2">
      <c r="A42" s="120"/>
      <c r="B42" s="116"/>
      <c r="D42" s="122"/>
      <c r="E42" s="116"/>
      <c r="F42" s="115"/>
      <c r="G42" s="133"/>
      <c r="H42" s="115"/>
      <c r="I42" s="116"/>
      <c r="J42" s="122"/>
    </row>
    <row r="43" spans="1:10" s="110" customFormat="1" ht="15" customHeight="1" x14ac:dyDescent="0.2">
      <c r="A43" s="120"/>
      <c r="B43" s="116"/>
      <c r="D43" s="122"/>
      <c r="E43" s="116"/>
      <c r="F43" s="115"/>
      <c r="G43" s="133"/>
      <c r="H43" s="115"/>
      <c r="I43" s="116"/>
      <c r="J43" s="122"/>
    </row>
    <row r="44" spans="1:10" s="110" customFormat="1" ht="15.75" customHeight="1" x14ac:dyDescent="0.2">
      <c r="A44" s="120"/>
      <c r="B44" s="116"/>
      <c r="D44" s="122"/>
      <c r="E44" s="116"/>
      <c r="F44" s="115"/>
      <c r="G44" s="133"/>
      <c r="H44" s="115"/>
      <c r="I44" s="116"/>
      <c r="J44" s="122"/>
    </row>
    <row r="45" spans="1:10" s="110" customFormat="1" ht="16.5" customHeight="1" x14ac:dyDescent="0.2">
      <c r="A45" s="120"/>
      <c r="B45" s="116"/>
      <c r="D45" s="122"/>
      <c r="E45" s="116"/>
      <c r="F45" s="115"/>
      <c r="G45" s="133"/>
      <c r="H45" s="115"/>
      <c r="I45" s="116"/>
      <c r="J45" s="122"/>
    </row>
    <row r="46" spans="1:10" s="110" customFormat="1" ht="21.95" customHeight="1" x14ac:dyDescent="0.2">
      <c r="A46" s="134" t="str">
        <f>'BS 9-11'!A46</f>
        <v>The accompanying notes are an integral part of these financial statements.</v>
      </c>
      <c r="B46" s="134"/>
      <c r="C46" s="135"/>
      <c r="D46" s="134"/>
      <c r="E46" s="134"/>
      <c r="F46" s="114"/>
      <c r="G46" s="129"/>
      <c r="H46" s="114"/>
      <c r="I46" s="116"/>
      <c r="J46" s="122"/>
    </row>
    <row r="47" spans="1:10" s="110" customFormat="1" ht="16.5" customHeight="1" x14ac:dyDescent="0.2">
      <c r="A47" s="120" t="str">
        <f>+A1</f>
        <v>Dhipaya Insurance Public Company Limited</v>
      </c>
      <c r="B47" s="116"/>
      <c r="D47" s="116"/>
      <c r="E47" s="116"/>
      <c r="F47" s="115"/>
      <c r="G47" s="127"/>
      <c r="H47" s="115"/>
      <c r="I47" s="116"/>
      <c r="J47" s="122"/>
    </row>
    <row r="48" spans="1:10" s="110" customFormat="1" ht="16.5" customHeight="1" x14ac:dyDescent="0.2">
      <c r="A48" s="120" t="s">
        <v>141</v>
      </c>
      <c r="B48" s="116"/>
      <c r="D48" s="116"/>
      <c r="E48" s="116"/>
      <c r="F48" s="115"/>
      <c r="G48" s="128"/>
      <c r="H48" s="115"/>
      <c r="I48" s="116"/>
      <c r="J48" s="122"/>
    </row>
    <row r="49" spans="1:10" s="110" customFormat="1" ht="16.5" customHeight="1" x14ac:dyDescent="0.2">
      <c r="A49" s="136" t="str">
        <f>+A3</f>
        <v>For the year ended 31 December 2020</v>
      </c>
      <c r="B49" s="134"/>
      <c r="C49" s="135"/>
      <c r="D49" s="134"/>
      <c r="E49" s="134"/>
      <c r="F49" s="114"/>
      <c r="G49" s="129"/>
      <c r="H49" s="114"/>
      <c r="I49" s="116"/>
      <c r="J49" s="122"/>
    </row>
    <row r="50" spans="1:10" s="110" customFormat="1" ht="16.5" customHeight="1" x14ac:dyDescent="0.2">
      <c r="A50" s="120"/>
      <c r="B50" s="116"/>
      <c r="D50" s="116"/>
      <c r="E50" s="116"/>
      <c r="F50" s="115"/>
      <c r="G50" s="127"/>
      <c r="H50" s="115"/>
      <c r="I50" s="116"/>
      <c r="J50" s="122"/>
    </row>
    <row r="51" spans="1:10" s="110" customFormat="1" ht="16.5" customHeight="1" x14ac:dyDescent="0.2">
      <c r="A51" s="116"/>
      <c r="B51" s="116"/>
      <c r="D51" s="116"/>
      <c r="E51" s="116"/>
      <c r="F51" s="137"/>
      <c r="G51" s="137"/>
      <c r="H51" s="137"/>
      <c r="I51" s="116"/>
      <c r="J51" s="122"/>
    </row>
    <row r="52" spans="1:10" ht="16.5" customHeight="1" x14ac:dyDescent="0.2">
      <c r="D52" s="117"/>
      <c r="E52" s="105"/>
      <c r="F52" s="47" t="s">
        <v>143</v>
      </c>
      <c r="G52" s="48"/>
      <c r="H52" s="47" t="s">
        <v>131</v>
      </c>
      <c r="J52" s="122"/>
    </row>
    <row r="53" spans="1:10" ht="16.5" customHeight="1" x14ac:dyDescent="0.2">
      <c r="D53" s="118" t="s">
        <v>1</v>
      </c>
      <c r="E53" s="105"/>
      <c r="F53" s="23" t="s">
        <v>0</v>
      </c>
      <c r="G53" s="6"/>
      <c r="H53" s="23" t="s">
        <v>0</v>
      </c>
      <c r="J53" s="122"/>
    </row>
    <row r="54" spans="1:10" ht="16.5" customHeight="1" x14ac:dyDescent="0.2">
      <c r="D54" s="138"/>
      <c r="E54" s="105"/>
      <c r="F54" s="175"/>
      <c r="G54" s="6"/>
      <c r="H54" s="25"/>
      <c r="J54" s="122"/>
    </row>
    <row r="55" spans="1:10" s="110" customFormat="1" ht="16.5" customHeight="1" x14ac:dyDescent="0.2">
      <c r="A55" s="139" t="s">
        <v>68</v>
      </c>
      <c r="C55" s="116"/>
      <c r="D55" s="122"/>
      <c r="E55" s="116"/>
      <c r="F55" s="211"/>
      <c r="G55" s="128"/>
      <c r="H55" s="127"/>
      <c r="I55" s="116"/>
      <c r="J55" s="122"/>
    </row>
    <row r="56" spans="1:10" s="110" customFormat="1" ht="16.5" customHeight="1" x14ac:dyDescent="0.2">
      <c r="A56" s="140"/>
      <c r="B56" s="141" t="s">
        <v>156</v>
      </c>
      <c r="C56" s="142"/>
      <c r="D56" s="122"/>
      <c r="E56" s="116"/>
      <c r="F56" s="211"/>
      <c r="G56" s="128"/>
      <c r="H56" s="127"/>
      <c r="I56" s="116"/>
      <c r="J56" s="122"/>
    </row>
    <row r="57" spans="1:10" s="110" customFormat="1" ht="16.5" customHeight="1" x14ac:dyDescent="0.2">
      <c r="A57" s="140"/>
      <c r="C57" s="141" t="s">
        <v>118</v>
      </c>
      <c r="D57" s="122"/>
      <c r="E57" s="116"/>
      <c r="F57" s="211"/>
      <c r="G57" s="128"/>
      <c r="H57" s="127"/>
      <c r="I57" s="116"/>
      <c r="J57" s="122"/>
    </row>
    <row r="58" spans="1:10" s="110" customFormat="1" ht="16.5" customHeight="1" x14ac:dyDescent="0.2">
      <c r="A58" s="140"/>
      <c r="B58" s="141"/>
      <c r="C58" s="110" t="s">
        <v>138</v>
      </c>
      <c r="D58" s="122">
        <v>19</v>
      </c>
      <c r="E58" s="116"/>
      <c r="F58" s="212">
        <v>-59287519</v>
      </c>
      <c r="G58" s="128"/>
      <c r="H58" s="115">
        <v>0</v>
      </c>
      <c r="I58" s="116"/>
      <c r="J58" s="122"/>
    </row>
    <row r="59" spans="1:10" s="110" customFormat="1" ht="16.5" customHeight="1" x14ac:dyDescent="0.2">
      <c r="A59" s="139"/>
      <c r="C59" s="116" t="s">
        <v>171</v>
      </c>
      <c r="D59" s="130"/>
      <c r="E59" s="116"/>
      <c r="F59" s="212"/>
      <c r="G59" s="128"/>
      <c r="H59" s="115"/>
      <c r="I59" s="116"/>
      <c r="J59" s="122"/>
    </row>
    <row r="60" spans="1:10" s="110" customFormat="1" ht="16.5" customHeight="1" x14ac:dyDescent="0.2">
      <c r="A60" s="139"/>
      <c r="C60" s="110" t="s">
        <v>125</v>
      </c>
      <c r="D60" s="122">
        <v>18</v>
      </c>
      <c r="E60" s="116"/>
      <c r="F60" s="214">
        <v>11857503</v>
      </c>
      <c r="G60" s="128"/>
      <c r="H60" s="129">
        <v>0</v>
      </c>
      <c r="I60" s="116"/>
      <c r="J60" s="122"/>
    </row>
    <row r="61" spans="1:10" s="110" customFormat="1" ht="16.5" customHeight="1" x14ac:dyDescent="0.2">
      <c r="A61" s="139"/>
      <c r="D61" s="122"/>
      <c r="E61" s="116"/>
      <c r="F61" s="211"/>
      <c r="G61" s="128"/>
      <c r="H61" s="127"/>
      <c r="I61" s="116"/>
      <c r="J61" s="122"/>
    </row>
    <row r="62" spans="1:10" s="110" customFormat="1" ht="16.5" customHeight="1" x14ac:dyDescent="0.2">
      <c r="A62" s="139"/>
      <c r="C62" s="116" t="s">
        <v>173</v>
      </c>
      <c r="D62" s="122"/>
      <c r="E62" s="116"/>
      <c r="F62" s="211"/>
      <c r="G62" s="128"/>
      <c r="H62" s="127"/>
      <c r="I62" s="116"/>
      <c r="J62" s="122"/>
    </row>
    <row r="63" spans="1:10" s="110" customFormat="1" ht="16.5" customHeight="1" x14ac:dyDescent="0.2">
      <c r="A63" s="139"/>
      <c r="C63" s="110" t="s">
        <v>172</v>
      </c>
      <c r="D63" s="122"/>
      <c r="E63" s="116"/>
      <c r="F63" s="214">
        <f>SUM(F58:F60)</f>
        <v>-47430016</v>
      </c>
      <c r="G63" s="128"/>
      <c r="H63" s="129">
        <f>SUM(H58:H60)</f>
        <v>0</v>
      </c>
      <c r="I63" s="116"/>
      <c r="J63" s="122"/>
    </row>
    <row r="64" spans="1:10" s="110" customFormat="1" ht="16.5" customHeight="1" x14ac:dyDescent="0.2">
      <c r="A64" s="139"/>
      <c r="C64" s="116"/>
      <c r="D64" s="122"/>
      <c r="E64" s="116"/>
      <c r="F64" s="211"/>
      <c r="G64" s="128"/>
      <c r="H64" s="127"/>
      <c r="I64" s="116"/>
      <c r="J64" s="122"/>
    </row>
    <row r="65" spans="1:10" s="110" customFormat="1" ht="16.5" customHeight="1" x14ac:dyDescent="0.2">
      <c r="A65" s="141"/>
      <c r="B65" s="141" t="s">
        <v>119</v>
      </c>
      <c r="C65" s="142"/>
      <c r="D65" s="122"/>
      <c r="E65" s="116"/>
      <c r="F65" s="211"/>
      <c r="G65" s="128"/>
      <c r="H65" s="127"/>
      <c r="I65" s="116"/>
      <c r="J65" s="122"/>
    </row>
    <row r="66" spans="1:10" s="110" customFormat="1" ht="16.5" customHeight="1" x14ac:dyDescent="0.2">
      <c r="A66" s="141"/>
      <c r="B66" s="141"/>
      <c r="C66" s="142" t="s">
        <v>118</v>
      </c>
      <c r="D66" s="122"/>
      <c r="E66" s="116"/>
      <c r="F66" s="211"/>
      <c r="G66" s="128"/>
      <c r="H66" s="127"/>
      <c r="I66" s="116"/>
      <c r="J66" s="122"/>
    </row>
    <row r="67" spans="1:10" s="110" customFormat="1" ht="16.5" customHeight="1" x14ac:dyDescent="0.2">
      <c r="A67" s="141"/>
      <c r="B67" s="141"/>
      <c r="C67" s="110" t="s">
        <v>192</v>
      </c>
      <c r="D67" s="122"/>
      <c r="E67" s="116"/>
      <c r="F67" s="211"/>
      <c r="G67" s="128"/>
      <c r="H67" s="127"/>
      <c r="I67" s="116"/>
      <c r="J67" s="122"/>
    </row>
    <row r="68" spans="1:10" s="110" customFormat="1" ht="16.5" customHeight="1" x14ac:dyDescent="0.2">
      <c r="C68" s="110" t="s">
        <v>150</v>
      </c>
      <c r="D68" s="130"/>
      <c r="E68" s="116"/>
      <c r="F68" s="212">
        <v>-1075221334</v>
      </c>
      <c r="G68" s="128"/>
      <c r="H68" s="115">
        <v>-532171242</v>
      </c>
      <c r="I68" s="116"/>
      <c r="J68" s="122"/>
    </row>
    <row r="69" spans="1:10" s="110" customFormat="1" ht="16.5" customHeight="1" x14ac:dyDescent="0.2">
      <c r="C69" s="110" t="s">
        <v>151</v>
      </c>
      <c r="D69" s="130"/>
      <c r="E69" s="116"/>
      <c r="F69" s="212"/>
      <c r="G69" s="128"/>
      <c r="H69" s="115"/>
      <c r="I69" s="116"/>
      <c r="J69" s="122"/>
    </row>
    <row r="70" spans="1:10" s="110" customFormat="1" ht="16.5" customHeight="1" x14ac:dyDescent="0.2">
      <c r="C70" s="110" t="s">
        <v>152</v>
      </c>
      <c r="D70" s="130"/>
      <c r="E70" s="116"/>
      <c r="F70" s="212"/>
      <c r="G70" s="128"/>
      <c r="H70" s="115"/>
      <c r="I70" s="116"/>
      <c r="J70" s="122"/>
    </row>
    <row r="71" spans="1:10" s="110" customFormat="1" ht="16.5" customHeight="1" x14ac:dyDescent="0.2">
      <c r="C71" s="110" t="s">
        <v>153</v>
      </c>
      <c r="D71" s="130"/>
      <c r="E71" s="116"/>
      <c r="F71" s="212"/>
      <c r="G71" s="128"/>
      <c r="H71" s="115"/>
      <c r="I71" s="116"/>
      <c r="J71" s="122"/>
    </row>
    <row r="72" spans="1:10" s="110" customFormat="1" ht="16.5" customHeight="1" x14ac:dyDescent="0.2">
      <c r="C72" s="110" t="s">
        <v>154</v>
      </c>
      <c r="D72" s="130"/>
      <c r="E72" s="116"/>
      <c r="F72" s="212"/>
      <c r="G72" s="128"/>
      <c r="H72" s="115"/>
      <c r="I72" s="116"/>
      <c r="J72" s="122"/>
    </row>
    <row r="73" spans="1:10" s="110" customFormat="1" ht="16.5" customHeight="1" x14ac:dyDescent="0.2">
      <c r="C73" s="110" t="s">
        <v>155</v>
      </c>
      <c r="D73" s="130"/>
      <c r="E73" s="116"/>
      <c r="F73" s="212">
        <v>-13180510</v>
      </c>
      <c r="G73" s="128"/>
      <c r="H73" s="115">
        <v>146626915</v>
      </c>
      <c r="I73" s="116"/>
      <c r="J73" s="122"/>
    </row>
    <row r="74" spans="1:10" s="110" customFormat="1" ht="16.5" customHeight="1" x14ac:dyDescent="0.2">
      <c r="C74" s="110" t="s">
        <v>124</v>
      </c>
      <c r="D74" s="130"/>
      <c r="E74" s="116"/>
      <c r="F74" s="212"/>
      <c r="G74" s="128"/>
      <c r="H74" s="115"/>
      <c r="I74" s="116"/>
      <c r="J74" s="122"/>
    </row>
    <row r="75" spans="1:10" s="110" customFormat="1" ht="16.5" customHeight="1" x14ac:dyDescent="0.2">
      <c r="C75" s="110" t="s">
        <v>125</v>
      </c>
      <c r="D75" s="122">
        <v>18</v>
      </c>
      <c r="E75" s="116"/>
      <c r="F75" s="213">
        <v>217680369</v>
      </c>
      <c r="G75" s="127"/>
      <c r="H75" s="114">
        <v>77108865</v>
      </c>
      <c r="I75" s="116"/>
      <c r="J75" s="122"/>
    </row>
    <row r="76" spans="1:10" s="110" customFormat="1" ht="16.5" customHeight="1" x14ac:dyDescent="0.2">
      <c r="D76" s="122"/>
      <c r="E76" s="116"/>
      <c r="F76" s="212"/>
      <c r="G76" s="127"/>
      <c r="H76" s="115"/>
      <c r="I76" s="116"/>
      <c r="J76" s="122"/>
    </row>
    <row r="77" spans="1:10" s="110" customFormat="1" ht="16.5" customHeight="1" x14ac:dyDescent="0.2">
      <c r="C77" s="116" t="s">
        <v>174</v>
      </c>
      <c r="D77" s="122"/>
      <c r="E77" s="116"/>
      <c r="F77" s="212"/>
      <c r="G77" s="127"/>
      <c r="H77" s="115"/>
      <c r="I77" s="116"/>
      <c r="J77" s="122"/>
    </row>
    <row r="78" spans="1:10" s="110" customFormat="1" ht="16.5" customHeight="1" x14ac:dyDescent="0.2">
      <c r="C78" s="110" t="s">
        <v>172</v>
      </c>
      <c r="D78" s="122"/>
      <c r="E78" s="116"/>
      <c r="F78" s="214">
        <f>SUM(F68:F75)</f>
        <v>-870721475</v>
      </c>
      <c r="G78" s="127"/>
      <c r="H78" s="129">
        <f>SUM(H68:H75)</f>
        <v>-308435462</v>
      </c>
      <c r="I78" s="116"/>
      <c r="J78" s="122"/>
    </row>
    <row r="79" spans="1:10" s="110" customFormat="1" ht="16.5" customHeight="1" x14ac:dyDescent="0.2">
      <c r="C79" s="116"/>
      <c r="D79" s="122"/>
      <c r="E79" s="116"/>
      <c r="F79" s="211"/>
      <c r="G79" s="127"/>
      <c r="H79" s="127"/>
      <c r="I79" s="116"/>
      <c r="J79" s="122"/>
    </row>
    <row r="80" spans="1:10" s="110" customFormat="1" ht="16.5" customHeight="1" x14ac:dyDescent="0.2">
      <c r="A80" s="139" t="s">
        <v>69</v>
      </c>
      <c r="B80" s="116"/>
      <c r="C80" s="116"/>
      <c r="D80" s="122"/>
      <c r="E80" s="116"/>
      <c r="F80" s="212"/>
      <c r="G80" s="127"/>
      <c r="H80" s="115"/>
      <c r="I80" s="116"/>
      <c r="J80" s="122"/>
    </row>
    <row r="81" spans="1:10" s="110" customFormat="1" ht="16.5" customHeight="1" x14ac:dyDescent="0.2">
      <c r="B81" s="120" t="s">
        <v>126</v>
      </c>
      <c r="C81" s="116"/>
      <c r="D81" s="122"/>
      <c r="E81" s="116"/>
      <c r="F81" s="214">
        <f>F78+F63</f>
        <v>-918151491</v>
      </c>
      <c r="G81" s="127"/>
      <c r="H81" s="129">
        <f>H78+H63</f>
        <v>-308435462</v>
      </c>
      <c r="I81" s="116"/>
      <c r="J81" s="122"/>
    </row>
    <row r="82" spans="1:10" s="110" customFormat="1" ht="16.5" customHeight="1" x14ac:dyDescent="0.2">
      <c r="B82" s="116"/>
      <c r="C82" s="116"/>
      <c r="D82" s="122"/>
      <c r="E82" s="116"/>
      <c r="F82" s="211"/>
      <c r="G82" s="127"/>
      <c r="H82" s="127"/>
      <c r="I82" s="116"/>
      <c r="J82" s="122"/>
    </row>
    <row r="83" spans="1:10" s="110" customFormat="1" ht="16.5" customHeight="1" thickBot="1" x14ac:dyDescent="0.25">
      <c r="A83" s="120" t="s">
        <v>45</v>
      </c>
      <c r="C83" s="116"/>
      <c r="D83" s="122"/>
      <c r="E83" s="131"/>
      <c r="F83" s="216">
        <f>F41+F81</f>
        <v>1146723084</v>
      </c>
      <c r="G83" s="128"/>
      <c r="H83" s="143">
        <f>H41+H81</f>
        <v>1554757810</v>
      </c>
      <c r="I83" s="116"/>
      <c r="J83" s="122"/>
    </row>
    <row r="84" spans="1:10" s="110" customFormat="1" ht="16.5" customHeight="1" thickTop="1" x14ac:dyDescent="0.2">
      <c r="A84" s="120"/>
      <c r="C84" s="116"/>
      <c r="D84" s="122"/>
      <c r="E84" s="131"/>
      <c r="F84" s="211"/>
      <c r="G84" s="128"/>
      <c r="H84" s="127"/>
      <c r="I84" s="116"/>
      <c r="J84" s="122"/>
    </row>
    <row r="85" spans="1:10" s="110" customFormat="1" ht="16.5" customHeight="1" x14ac:dyDescent="0.2">
      <c r="A85" s="116"/>
      <c r="C85" s="116"/>
      <c r="D85" s="122"/>
      <c r="E85" s="131"/>
      <c r="F85" s="211"/>
      <c r="G85" s="128"/>
      <c r="H85" s="127"/>
      <c r="I85" s="116"/>
      <c r="J85" s="122"/>
    </row>
    <row r="86" spans="1:10" s="110" customFormat="1" ht="16.5" customHeight="1" x14ac:dyDescent="0.2">
      <c r="A86" s="120" t="s">
        <v>21</v>
      </c>
      <c r="B86" s="197"/>
      <c r="C86" s="197"/>
      <c r="E86" s="116"/>
      <c r="F86" s="217"/>
      <c r="G86" s="145"/>
      <c r="H86" s="144"/>
      <c r="I86" s="116"/>
      <c r="J86" s="122"/>
    </row>
    <row r="87" spans="1:10" s="110" customFormat="1" ht="16.5" customHeight="1" x14ac:dyDescent="0.2">
      <c r="A87" s="116" t="s">
        <v>70</v>
      </c>
      <c r="C87" s="197"/>
      <c r="D87" s="122">
        <v>30</v>
      </c>
      <c r="E87" s="116"/>
      <c r="F87" s="218">
        <f>F41/600000000</f>
        <v>3.441457625</v>
      </c>
      <c r="G87" s="147"/>
      <c r="H87" s="146">
        <f>H41/600000000</f>
        <v>3.1053221199999999</v>
      </c>
      <c r="I87" s="116"/>
      <c r="J87" s="122"/>
    </row>
    <row r="88" spans="1:10" s="110" customFormat="1" ht="16.5" customHeight="1" x14ac:dyDescent="0.2">
      <c r="A88" s="148"/>
      <c r="B88" s="116"/>
      <c r="C88" s="197"/>
      <c r="D88" s="116"/>
      <c r="E88" s="116"/>
      <c r="F88" s="147"/>
      <c r="G88" s="147"/>
      <c r="H88" s="147"/>
      <c r="I88" s="116"/>
    </row>
    <row r="89" spans="1:10" s="110" customFormat="1" ht="16.5" customHeight="1" x14ac:dyDescent="0.2">
      <c r="A89" s="148"/>
      <c r="B89" s="116"/>
      <c r="C89" s="197"/>
      <c r="D89" s="116"/>
      <c r="E89" s="116"/>
      <c r="F89" s="147"/>
      <c r="G89" s="147"/>
      <c r="H89" s="147"/>
      <c r="I89" s="116"/>
    </row>
    <row r="90" spans="1:10" s="110" customFormat="1" ht="14.25" customHeight="1" x14ac:dyDescent="0.2">
      <c r="A90" s="148"/>
      <c r="B90" s="116"/>
      <c r="C90" s="197"/>
      <c r="D90" s="116"/>
      <c r="E90" s="116"/>
      <c r="F90" s="147"/>
      <c r="G90" s="147"/>
      <c r="H90" s="147"/>
      <c r="I90" s="116"/>
    </row>
    <row r="91" spans="1:10" s="110" customFormat="1" ht="16.5" customHeight="1" x14ac:dyDescent="0.2">
      <c r="A91" s="148"/>
      <c r="B91" s="116"/>
      <c r="C91" s="197"/>
      <c r="D91" s="116"/>
      <c r="E91" s="116"/>
      <c r="F91" s="147"/>
      <c r="G91" s="147"/>
      <c r="H91" s="147"/>
      <c r="I91" s="116"/>
    </row>
    <row r="92" spans="1:10" ht="21.95" customHeight="1" x14ac:dyDescent="0.2">
      <c r="A92" s="134" t="str">
        <f>+A46</f>
        <v>The accompanying notes are an integral part of these financial statements.</v>
      </c>
      <c r="B92" s="134"/>
      <c r="C92" s="135"/>
      <c r="D92" s="134"/>
      <c r="E92" s="134"/>
      <c r="F92" s="114"/>
      <c r="G92" s="129"/>
      <c r="H92" s="114"/>
    </row>
    <row r="93" spans="1:10" ht="12.75" x14ac:dyDescent="0.2">
      <c r="A93" s="120"/>
      <c r="C93" s="110"/>
      <c r="F93" s="115"/>
      <c r="G93" s="127"/>
      <c r="H93" s="115"/>
    </row>
    <row r="94" spans="1:10" ht="12.75" x14ac:dyDescent="0.2"/>
    <row r="95" spans="1:10" ht="12.75" x14ac:dyDescent="0.2"/>
    <row r="96" spans="1:10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</sheetData>
  <mergeCells count="3">
    <mergeCell ref="A1:H1"/>
    <mergeCell ref="A2:H2"/>
    <mergeCell ref="A3:H3"/>
  </mergeCells>
  <pageMargins left="1.2" right="0.5" top="0.5" bottom="0.6" header="0.49" footer="0.4"/>
  <pageSetup paperSize="9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4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topLeftCell="A46" zoomScaleNormal="100" zoomScaleSheetLayoutView="100" workbookViewId="0">
      <selection activeCell="A62" sqref="A62"/>
    </sheetView>
  </sheetViews>
  <sheetFormatPr defaultColWidth="7.875" defaultRowHeight="12" x14ac:dyDescent="0.2"/>
  <cols>
    <col min="1" max="1" width="43.375" style="88" customWidth="1"/>
    <col min="2" max="2" width="4.75" style="91" customWidth="1"/>
    <col min="3" max="3" width="0.625" style="88" customWidth="1"/>
    <col min="4" max="4" width="9.875" style="93" customWidth="1"/>
    <col min="5" max="5" width="0.625" style="93" customWidth="1"/>
    <col min="6" max="6" width="9.25" style="93" customWidth="1"/>
    <col min="7" max="7" width="0.625" style="93" customWidth="1"/>
    <col min="8" max="8" width="17.375" style="93" bestFit="1" customWidth="1"/>
    <col min="9" max="9" width="0.625" style="93" customWidth="1"/>
    <col min="10" max="10" width="10.875" style="93" customWidth="1"/>
    <col min="11" max="11" width="0.625" style="93" customWidth="1"/>
    <col min="12" max="12" width="11.5" style="93" customWidth="1"/>
    <col min="13" max="13" width="0.625" style="93" customWidth="1"/>
    <col min="14" max="14" width="8.75" style="93" customWidth="1"/>
    <col min="15" max="15" width="0.625" style="93" customWidth="1"/>
    <col min="16" max="16" width="9.5" style="93" bestFit="1" customWidth="1"/>
    <col min="17" max="17" width="0.625" style="93" customWidth="1"/>
    <col min="18" max="18" width="11.5" style="93" customWidth="1"/>
    <col min="19" max="19" width="0.625" style="93" customWidth="1"/>
    <col min="20" max="20" width="11" style="93" customWidth="1"/>
    <col min="21" max="16384" width="7.875" style="88"/>
  </cols>
  <sheetData>
    <row r="1" spans="1:20" s="105" customFormat="1" ht="16.5" customHeight="1" x14ac:dyDescent="0.2">
      <c r="A1" s="202" t="str">
        <f>'PL 12-13'!A1:H1</f>
        <v>Dhipaya Insurance Public Company Limited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0" s="105" customFormat="1" ht="16.5" customHeight="1" x14ac:dyDescent="0.2">
      <c r="A2" s="202" t="s">
        <v>106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</row>
    <row r="3" spans="1:20" s="105" customFormat="1" ht="16.5" customHeight="1" x14ac:dyDescent="0.2">
      <c r="A3" s="203" t="str">
        <f>'PL 12-13'!A3:H3</f>
        <v>For the year ended 31 December 2020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</row>
    <row r="4" spans="1:20" ht="16.5" customHeight="1" x14ac:dyDescent="0.2"/>
    <row r="5" spans="1:20" ht="16.5" customHeight="1" x14ac:dyDescent="0.2"/>
    <row r="6" spans="1:20" ht="16.5" customHeight="1" x14ac:dyDescent="0.2">
      <c r="A6" s="106"/>
      <c r="B6" s="106"/>
      <c r="C6" s="106"/>
      <c r="D6" s="106"/>
      <c r="E6" s="106"/>
      <c r="F6" s="106"/>
      <c r="G6" s="106"/>
      <c r="H6" s="201" t="s">
        <v>61</v>
      </c>
      <c r="I6" s="201"/>
      <c r="J6" s="201"/>
      <c r="K6" s="201"/>
      <c r="L6" s="201"/>
      <c r="M6" s="106"/>
      <c r="N6" s="106"/>
      <c r="O6" s="106"/>
      <c r="P6" s="106"/>
      <c r="Q6" s="106"/>
      <c r="R6" s="106"/>
      <c r="S6" s="106"/>
      <c r="T6" s="106"/>
    </row>
    <row r="7" spans="1:20" ht="16.5" customHeight="1" x14ac:dyDescent="0.2">
      <c r="A7" s="82"/>
      <c r="B7" s="83"/>
      <c r="C7" s="82"/>
      <c r="D7" s="84"/>
      <c r="E7" s="84"/>
      <c r="F7" s="84"/>
      <c r="G7" s="84"/>
      <c r="H7" s="164" t="s">
        <v>157</v>
      </c>
      <c r="I7" s="86"/>
      <c r="J7" s="87"/>
      <c r="K7" s="86"/>
      <c r="L7" s="85"/>
      <c r="M7" s="84"/>
      <c r="N7" s="84"/>
      <c r="O7" s="84"/>
      <c r="P7" s="84"/>
      <c r="Q7" s="84"/>
      <c r="R7" s="84"/>
      <c r="S7" s="84"/>
      <c r="T7" s="84"/>
    </row>
    <row r="8" spans="1:20" ht="16.5" customHeight="1" x14ac:dyDescent="0.2">
      <c r="A8" s="82"/>
      <c r="B8" s="83"/>
      <c r="C8" s="82"/>
      <c r="D8" s="84"/>
      <c r="E8" s="84"/>
      <c r="F8" s="84"/>
      <c r="G8" s="84"/>
      <c r="H8" s="165" t="s">
        <v>158</v>
      </c>
      <c r="I8" s="89"/>
      <c r="J8" s="87"/>
      <c r="K8" s="89"/>
      <c r="L8" s="85"/>
      <c r="M8" s="84"/>
      <c r="N8" s="84"/>
      <c r="O8" s="84"/>
      <c r="P8" s="84"/>
      <c r="Q8" s="84"/>
      <c r="R8" s="84"/>
      <c r="S8" s="84"/>
      <c r="T8" s="84"/>
    </row>
    <row r="9" spans="1:20" ht="16.5" customHeight="1" x14ac:dyDescent="0.2">
      <c r="A9" s="82"/>
      <c r="B9" s="83"/>
      <c r="C9" s="82"/>
      <c r="D9" s="84"/>
      <c r="E9" s="84"/>
      <c r="F9" s="84"/>
      <c r="G9" s="84"/>
      <c r="H9" s="165" t="s">
        <v>159</v>
      </c>
      <c r="I9" s="90"/>
      <c r="J9" s="85"/>
      <c r="K9" s="90"/>
      <c r="L9" s="85"/>
      <c r="M9" s="84"/>
      <c r="N9" s="84"/>
      <c r="O9" s="84"/>
      <c r="P9" s="84"/>
      <c r="Q9" s="84"/>
      <c r="R9" s="84"/>
      <c r="S9" s="84"/>
      <c r="T9" s="84"/>
    </row>
    <row r="10" spans="1:20" ht="16.5" customHeight="1" x14ac:dyDescent="0.2">
      <c r="D10" s="92"/>
      <c r="E10" s="92"/>
      <c r="F10" s="92"/>
      <c r="G10" s="92"/>
      <c r="H10" s="165" t="s">
        <v>160</v>
      </c>
      <c r="I10" s="90"/>
      <c r="J10" s="87" t="s">
        <v>62</v>
      </c>
      <c r="K10" s="90"/>
      <c r="M10" s="92"/>
      <c r="N10" s="205" t="s">
        <v>25</v>
      </c>
      <c r="O10" s="205"/>
      <c r="P10" s="205"/>
      <c r="Q10" s="205"/>
      <c r="R10" s="205"/>
      <c r="S10" s="94"/>
      <c r="T10" s="92"/>
    </row>
    <row r="11" spans="1:20" ht="16.5" customHeight="1" x14ac:dyDescent="0.2">
      <c r="D11" s="94" t="s">
        <v>57</v>
      </c>
      <c r="E11" s="94"/>
      <c r="F11" s="94"/>
      <c r="G11" s="94"/>
      <c r="H11" s="165" t="s">
        <v>161</v>
      </c>
      <c r="I11" s="85"/>
      <c r="J11" s="87" t="s">
        <v>108</v>
      </c>
      <c r="K11" s="85"/>
      <c r="L11" s="85" t="s">
        <v>63</v>
      </c>
      <c r="M11" s="94"/>
      <c r="N11" s="204" t="s">
        <v>51</v>
      </c>
      <c r="O11" s="204"/>
      <c r="P11" s="204"/>
      <c r="Q11" s="92"/>
      <c r="R11" s="92"/>
      <c r="S11" s="94"/>
      <c r="T11" s="94"/>
    </row>
    <row r="12" spans="1:20" ht="16.5" customHeight="1" x14ac:dyDescent="0.2">
      <c r="D12" s="94" t="s">
        <v>58</v>
      </c>
      <c r="E12" s="94"/>
      <c r="F12" s="94" t="s">
        <v>59</v>
      </c>
      <c r="G12" s="94"/>
      <c r="H12" s="165" t="s">
        <v>162</v>
      </c>
      <c r="I12" s="85"/>
      <c r="J12" s="85" t="s">
        <v>98</v>
      </c>
      <c r="K12" s="85"/>
      <c r="L12" s="87" t="s">
        <v>83</v>
      </c>
      <c r="M12" s="94"/>
      <c r="N12" s="94" t="s">
        <v>84</v>
      </c>
      <c r="O12" s="94"/>
      <c r="P12" s="94" t="s">
        <v>22</v>
      </c>
      <c r="Q12" s="94"/>
      <c r="R12" s="94"/>
      <c r="S12" s="94"/>
      <c r="T12" s="94"/>
    </row>
    <row r="13" spans="1:20" ht="16.5" customHeight="1" x14ac:dyDescent="0.2">
      <c r="D13" s="92" t="s">
        <v>26</v>
      </c>
      <c r="E13" s="92"/>
      <c r="F13" s="92" t="s">
        <v>60</v>
      </c>
      <c r="G13" s="92"/>
      <c r="H13" s="166" t="s">
        <v>127</v>
      </c>
      <c r="J13" s="87" t="s">
        <v>127</v>
      </c>
      <c r="L13" s="87" t="s">
        <v>105</v>
      </c>
      <c r="M13" s="92"/>
      <c r="N13" s="92" t="s">
        <v>27</v>
      </c>
      <c r="O13" s="92"/>
      <c r="P13" s="92" t="s">
        <v>27</v>
      </c>
      <c r="Q13" s="92"/>
      <c r="R13" s="92" t="s">
        <v>23</v>
      </c>
      <c r="S13" s="92"/>
      <c r="T13" s="92" t="s">
        <v>24</v>
      </c>
    </row>
    <row r="14" spans="1:20" ht="16.5" customHeight="1" x14ac:dyDescent="0.2">
      <c r="B14" s="174" t="s">
        <v>1</v>
      </c>
      <c r="D14" s="95" t="s">
        <v>0</v>
      </c>
      <c r="E14" s="96"/>
      <c r="F14" s="95" t="s">
        <v>0</v>
      </c>
      <c r="G14" s="96"/>
      <c r="H14" s="167" t="s">
        <v>0</v>
      </c>
      <c r="I14" s="94"/>
      <c r="J14" s="95" t="s">
        <v>0</v>
      </c>
      <c r="K14" s="94"/>
      <c r="L14" s="95" t="s">
        <v>0</v>
      </c>
      <c r="M14" s="96"/>
      <c r="N14" s="95" t="s">
        <v>0</v>
      </c>
      <c r="O14" s="96"/>
      <c r="P14" s="95" t="s">
        <v>0</v>
      </c>
      <c r="Q14" s="96"/>
      <c r="R14" s="95" t="s">
        <v>0</v>
      </c>
      <c r="S14" s="97"/>
      <c r="T14" s="95" t="s">
        <v>0</v>
      </c>
    </row>
    <row r="15" spans="1:20" ht="16.5" customHeight="1" x14ac:dyDescent="0.2"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pans="1:20" ht="16.5" customHeight="1" x14ac:dyDescent="0.25">
      <c r="A16" s="98" t="s">
        <v>132</v>
      </c>
      <c r="D16" s="97">
        <v>600000000</v>
      </c>
      <c r="E16" s="99"/>
      <c r="F16" s="97">
        <v>904000058</v>
      </c>
      <c r="G16" s="100"/>
      <c r="H16" s="97">
        <v>-625726060</v>
      </c>
      <c r="I16" s="99"/>
      <c r="J16" s="97">
        <v>14764261</v>
      </c>
      <c r="K16" s="99"/>
      <c r="L16" s="97">
        <f>SUM(H16:J16)</f>
        <v>-610961799</v>
      </c>
      <c r="M16" s="100"/>
      <c r="N16" s="97">
        <v>60000000</v>
      </c>
      <c r="O16" s="99"/>
      <c r="P16" s="97">
        <v>782079741</v>
      </c>
      <c r="Q16" s="99"/>
      <c r="R16" s="97">
        <v>5937680508.0100002</v>
      </c>
      <c r="S16" s="99"/>
      <c r="T16" s="97">
        <f>D16+N16+P16+R16+L16+F16</f>
        <v>7672798508.0100002</v>
      </c>
    </row>
    <row r="17" spans="1:20" ht="16.5" customHeight="1" x14ac:dyDescent="0.2">
      <c r="A17" s="88" t="s">
        <v>109</v>
      </c>
      <c r="D17" s="96">
        <v>0</v>
      </c>
      <c r="F17" s="96">
        <v>0</v>
      </c>
      <c r="H17" s="96">
        <v>0</v>
      </c>
      <c r="J17" s="96">
        <v>0</v>
      </c>
      <c r="L17" s="96">
        <f>H17+J17</f>
        <v>0</v>
      </c>
      <c r="N17" s="96">
        <v>0</v>
      </c>
      <c r="P17" s="96">
        <v>0</v>
      </c>
      <c r="R17" s="97">
        <v>1863193272</v>
      </c>
      <c r="T17" s="96">
        <f>SUM(D17:F17,L17,N17,P17,R17)</f>
        <v>1863193272</v>
      </c>
    </row>
    <row r="18" spans="1:20" ht="16.5" customHeight="1" x14ac:dyDescent="0.2">
      <c r="A18" s="101" t="s">
        <v>43</v>
      </c>
      <c r="B18" s="102">
        <v>24</v>
      </c>
      <c r="D18" s="96">
        <v>0</v>
      </c>
      <c r="E18" s="97"/>
      <c r="F18" s="96">
        <v>0</v>
      </c>
      <c r="G18" s="97"/>
      <c r="H18" s="96">
        <v>0</v>
      </c>
      <c r="I18" s="97"/>
      <c r="J18" s="96">
        <v>0</v>
      </c>
      <c r="K18" s="97"/>
      <c r="L18" s="97">
        <f>H18+J18</f>
        <v>0</v>
      </c>
      <c r="M18" s="97"/>
      <c r="N18" s="97">
        <v>0</v>
      </c>
      <c r="O18" s="97"/>
      <c r="P18" s="97">
        <v>0</v>
      </c>
      <c r="Q18" s="97"/>
      <c r="R18" s="97">
        <v>-869999855</v>
      </c>
      <c r="S18" s="97"/>
      <c r="T18" s="97">
        <f>SUM(D18:F18,L18,N18,P18,R18)</f>
        <v>-869999855</v>
      </c>
    </row>
    <row r="19" spans="1:20" ht="16.5" customHeight="1" x14ac:dyDescent="0.2">
      <c r="A19" s="88" t="s">
        <v>79</v>
      </c>
      <c r="B19" s="91">
        <v>23</v>
      </c>
      <c r="C19" s="101"/>
      <c r="D19" s="97">
        <v>0</v>
      </c>
      <c r="E19" s="97"/>
      <c r="F19" s="97">
        <v>0</v>
      </c>
      <c r="G19" s="97"/>
      <c r="H19" s="97">
        <v>0</v>
      </c>
      <c r="I19" s="97"/>
      <c r="J19" s="97">
        <v>0</v>
      </c>
      <c r="K19" s="97"/>
      <c r="L19" s="97">
        <f>H19+J19</f>
        <v>0</v>
      </c>
      <c r="M19" s="97"/>
      <c r="N19" s="97">
        <v>0</v>
      </c>
      <c r="O19" s="97"/>
      <c r="P19" s="97">
        <v>76558101</v>
      </c>
      <c r="Q19" s="97"/>
      <c r="R19" s="97">
        <v>-76558101</v>
      </c>
      <c r="S19" s="97"/>
      <c r="T19" s="97">
        <f>SUM(D19:F19,L19,N19,P19,R19)</f>
        <v>0</v>
      </c>
    </row>
    <row r="20" spans="1:20" ht="16.5" customHeight="1" x14ac:dyDescent="0.2">
      <c r="A20" s="173" t="s">
        <v>179</v>
      </c>
      <c r="D20" s="96"/>
      <c r="F20" s="96"/>
      <c r="H20" s="96"/>
      <c r="J20" s="96"/>
      <c r="L20" s="96"/>
      <c r="N20" s="96"/>
      <c r="P20" s="96"/>
      <c r="T20" s="96"/>
    </row>
    <row r="21" spans="1:20" ht="16.5" customHeight="1" x14ac:dyDescent="0.2">
      <c r="A21" s="173" t="s">
        <v>177</v>
      </c>
      <c r="B21" s="91">
        <v>21</v>
      </c>
      <c r="D21" s="96">
        <v>0</v>
      </c>
      <c r="F21" s="96">
        <v>0</v>
      </c>
      <c r="H21" s="96">
        <v>-425736994</v>
      </c>
      <c r="J21" s="96">
        <v>0</v>
      </c>
      <c r="L21" s="96">
        <f>H21+J21</f>
        <v>-425736994</v>
      </c>
      <c r="N21" s="96">
        <v>0</v>
      </c>
      <c r="P21" s="96">
        <v>0</v>
      </c>
      <c r="R21" s="96">
        <v>0</v>
      </c>
      <c r="T21" s="96">
        <f>SUM(D21,F21,L21,N21,P21,R21)</f>
        <v>-425736994</v>
      </c>
    </row>
    <row r="22" spans="1:20" ht="16.5" customHeight="1" x14ac:dyDescent="0.2">
      <c r="A22" s="173" t="s">
        <v>180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</row>
    <row r="23" spans="1:20" ht="16.5" customHeight="1" x14ac:dyDescent="0.2">
      <c r="A23" s="173" t="s">
        <v>178</v>
      </c>
      <c r="B23" s="91">
        <v>21</v>
      </c>
      <c r="D23" s="97">
        <v>0</v>
      </c>
      <c r="E23" s="96"/>
      <c r="F23" s="97">
        <v>0</v>
      </c>
      <c r="G23" s="96"/>
      <c r="H23" s="97">
        <v>117301532</v>
      </c>
      <c r="I23" s="96"/>
      <c r="J23" s="97">
        <v>0</v>
      </c>
      <c r="K23" s="96"/>
      <c r="L23" s="97">
        <f>H23+J23</f>
        <v>117301532</v>
      </c>
      <c r="M23" s="96"/>
      <c r="N23" s="97">
        <v>0</v>
      </c>
      <c r="O23" s="96"/>
      <c r="P23" s="97">
        <v>0</v>
      </c>
      <c r="Q23" s="96"/>
      <c r="R23" s="97">
        <v>0</v>
      </c>
      <c r="S23" s="96"/>
      <c r="T23" s="97">
        <f>SUM(D23,F23,L23,N23,P23,R23)</f>
        <v>117301532</v>
      </c>
    </row>
    <row r="24" spans="1:20" ht="16.5" customHeight="1" x14ac:dyDescent="0.2">
      <c r="A24" s="173" t="s">
        <v>130</v>
      </c>
      <c r="B24" s="91">
        <v>21</v>
      </c>
      <c r="C24" s="101"/>
      <c r="D24" s="103">
        <v>0</v>
      </c>
      <c r="E24" s="96"/>
      <c r="F24" s="103">
        <v>0</v>
      </c>
      <c r="G24" s="96"/>
      <c r="H24" s="103">
        <v>0</v>
      </c>
      <c r="I24" s="96"/>
      <c r="J24" s="103">
        <v>0</v>
      </c>
      <c r="K24" s="96"/>
      <c r="L24" s="103">
        <f>H24+J24</f>
        <v>0</v>
      </c>
      <c r="M24" s="96"/>
      <c r="N24" s="103">
        <v>0</v>
      </c>
      <c r="O24" s="96"/>
      <c r="P24" s="103">
        <v>0</v>
      </c>
      <c r="Q24" s="96"/>
      <c r="R24" s="103">
        <v>0</v>
      </c>
      <c r="S24" s="96"/>
      <c r="T24" s="103">
        <f>SUM(D24,F24,L24,N24,P24,R24)</f>
        <v>0</v>
      </c>
    </row>
    <row r="25" spans="1:20" ht="16.5" customHeight="1" x14ac:dyDescent="0.2">
      <c r="C25" s="101"/>
      <c r="D25" s="97"/>
      <c r="E25" s="96"/>
      <c r="F25" s="97"/>
      <c r="G25" s="96"/>
      <c r="H25" s="97"/>
      <c r="I25" s="96"/>
      <c r="J25" s="97"/>
      <c r="K25" s="96"/>
      <c r="L25" s="97"/>
      <c r="M25" s="96"/>
      <c r="N25" s="97"/>
      <c r="O25" s="96"/>
      <c r="P25" s="97"/>
      <c r="Q25" s="96"/>
      <c r="R25" s="97"/>
      <c r="S25" s="96"/>
      <c r="T25" s="97"/>
    </row>
    <row r="26" spans="1:20" ht="16.5" customHeight="1" thickBot="1" x14ac:dyDescent="0.25">
      <c r="A26" s="98" t="s">
        <v>133</v>
      </c>
      <c r="D26" s="104">
        <f>SUM(D16:D24)</f>
        <v>600000000</v>
      </c>
      <c r="E26" s="96"/>
      <c r="F26" s="104">
        <f>SUM(F16:F24)</f>
        <v>904000058</v>
      </c>
      <c r="G26" s="96"/>
      <c r="H26" s="104">
        <f>SUM(H16:H24)</f>
        <v>-934161522</v>
      </c>
      <c r="I26" s="96"/>
      <c r="J26" s="104">
        <f>SUM(J16:J24)</f>
        <v>14764261</v>
      </c>
      <c r="K26" s="96"/>
      <c r="L26" s="104">
        <f>SUM(L16:L24)</f>
        <v>-919397261</v>
      </c>
      <c r="M26" s="96"/>
      <c r="N26" s="104">
        <f>SUM(N16:N24)</f>
        <v>60000000</v>
      </c>
      <c r="O26" s="96"/>
      <c r="P26" s="104">
        <f>SUM(P16:P24)</f>
        <v>858637842</v>
      </c>
      <c r="Q26" s="96"/>
      <c r="R26" s="104">
        <f>SUM(R16:R24)</f>
        <v>6854315824.0100002</v>
      </c>
      <c r="S26" s="96"/>
      <c r="T26" s="104">
        <f>SUM(T16:T24)</f>
        <v>8357556463.0100002</v>
      </c>
    </row>
    <row r="27" spans="1:20" ht="16.5" customHeight="1" thickTop="1" x14ac:dyDescent="0.2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</row>
    <row r="28" spans="1:20" ht="16.5" customHeight="1" x14ac:dyDescent="0.2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</row>
    <row r="29" spans="1:20" ht="16.5" customHeight="1" x14ac:dyDescent="0.2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</row>
    <row r="30" spans="1:20" ht="16.5" customHeight="1" x14ac:dyDescent="0.2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</row>
    <row r="31" spans="1:20" ht="16.5" customHeight="1" x14ac:dyDescent="0.2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</row>
    <row r="32" spans="1:20" ht="16.5" customHeight="1" x14ac:dyDescent="0.2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</row>
    <row r="33" spans="1:20" ht="16.5" customHeight="1" x14ac:dyDescent="0.2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</row>
    <row r="34" spans="1:20" ht="16.5" customHeight="1" x14ac:dyDescent="0.2">
      <c r="C34" s="101"/>
      <c r="D34" s="97"/>
      <c r="E34" s="96"/>
      <c r="F34" s="97"/>
      <c r="G34" s="96"/>
      <c r="H34" s="96"/>
      <c r="I34" s="96"/>
      <c r="J34" s="96"/>
      <c r="K34" s="96"/>
      <c r="L34" s="96"/>
      <c r="M34" s="96"/>
      <c r="N34" s="97"/>
      <c r="O34" s="96"/>
      <c r="P34" s="97"/>
      <c r="Q34" s="96"/>
      <c r="R34" s="97"/>
      <c r="S34" s="96"/>
      <c r="T34" s="97"/>
    </row>
    <row r="35" spans="1:20" ht="16.5" customHeight="1" x14ac:dyDescent="0.2">
      <c r="C35" s="101"/>
      <c r="D35" s="97"/>
      <c r="E35" s="96"/>
      <c r="F35" s="97"/>
      <c r="G35" s="96"/>
      <c r="H35" s="96"/>
      <c r="I35" s="96"/>
      <c r="J35" s="96"/>
      <c r="K35" s="96"/>
      <c r="L35" s="96"/>
      <c r="M35" s="96"/>
      <c r="N35" s="97"/>
      <c r="O35" s="96"/>
      <c r="P35" s="97"/>
      <c r="Q35" s="96"/>
      <c r="R35" s="97"/>
      <c r="S35" s="96"/>
      <c r="T35" s="97"/>
    </row>
    <row r="36" spans="1:20" ht="6" customHeight="1" x14ac:dyDescent="0.2">
      <c r="C36" s="101"/>
      <c r="D36" s="97"/>
      <c r="E36" s="96"/>
      <c r="F36" s="97"/>
      <c r="G36" s="96"/>
      <c r="H36" s="96"/>
      <c r="I36" s="96"/>
      <c r="J36" s="96"/>
      <c r="K36" s="96"/>
      <c r="L36" s="96"/>
      <c r="M36" s="96"/>
      <c r="N36" s="97"/>
      <c r="O36" s="96"/>
      <c r="P36" s="97"/>
      <c r="Q36" s="96"/>
      <c r="R36" s="97"/>
      <c r="S36" s="96"/>
      <c r="T36" s="97"/>
    </row>
    <row r="37" spans="1:20" s="105" customFormat="1" ht="21.95" customHeight="1" x14ac:dyDescent="0.2">
      <c r="A37" s="107" t="str">
        <f>'PL 12-13'!A92</f>
        <v>The accompanying notes are an integral part of these financial statements.</v>
      </c>
      <c r="B37" s="108"/>
      <c r="C37" s="109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s="105" customFormat="1" ht="16.5" customHeight="1" x14ac:dyDescent="0.2">
      <c r="A38" s="202" t="str">
        <f>'PL 12-13'!A1:H1</f>
        <v>Dhipaya Insurance Public Company Limited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</row>
    <row r="39" spans="1:20" s="105" customFormat="1" ht="16.5" customHeight="1" x14ac:dyDescent="0.2">
      <c r="A39" s="202" t="s">
        <v>134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</row>
    <row r="40" spans="1:20" s="105" customFormat="1" ht="16.5" customHeight="1" x14ac:dyDescent="0.2">
      <c r="A40" s="203" t="str">
        <f>'PL 12-13'!A3:H3</f>
        <v>For the year ended 31 December 2020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</row>
    <row r="41" spans="1:20" ht="16.5" customHeight="1" x14ac:dyDescent="0.2">
      <c r="A41" s="98"/>
      <c r="D41" s="97"/>
      <c r="E41" s="96"/>
      <c r="F41" s="97"/>
      <c r="G41" s="96"/>
      <c r="H41" s="97"/>
      <c r="I41" s="96"/>
      <c r="J41" s="97"/>
      <c r="K41" s="96"/>
      <c r="L41" s="97"/>
      <c r="M41" s="96"/>
      <c r="N41" s="97"/>
      <c r="O41" s="96"/>
      <c r="P41" s="97"/>
      <c r="Q41" s="96"/>
      <c r="R41" s="97"/>
      <c r="S41" s="96"/>
      <c r="T41" s="97"/>
    </row>
    <row r="42" spans="1:20" ht="16.5" customHeight="1" x14ac:dyDescent="0.2">
      <c r="A42" s="98"/>
      <c r="D42" s="97"/>
      <c r="E42" s="96"/>
      <c r="F42" s="97"/>
      <c r="G42" s="96"/>
      <c r="H42" s="97"/>
      <c r="I42" s="96"/>
      <c r="J42" s="97"/>
      <c r="K42" s="96"/>
      <c r="L42" s="97"/>
      <c r="M42" s="96"/>
      <c r="N42" s="97"/>
      <c r="O42" s="96"/>
      <c r="P42" s="97"/>
      <c r="Q42" s="96"/>
      <c r="R42" s="97"/>
      <c r="S42" s="96"/>
      <c r="T42" s="97"/>
    </row>
    <row r="43" spans="1:20" ht="16.5" customHeight="1" x14ac:dyDescent="0.2">
      <c r="A43" s="106"/>
      <c r="B43" s="106"/>
      <c r="C43" s="106"/>
      <c r="D43" s="106"/>
      <c r="E43" s="106"/>
      <c r="F43" s="106"/>
      <c r="G43" s="106"/>
      <c r="H43" s="201" t="s">
        <v>61</v>
      </c>
      <c r="I43" s="201"/>
      <c r="J43" s="201"/>
      <c r="K43" s="201"/>
      <c r="L43" s="201"/>
      <c r="M43" s="106"/>
      <c r="N43" s="106"/>
      <c r="O43" s="106"/>
      <c r="P43" s="106"/>
      <c r="Q43" s="106"/>
      <c r="R43" s="106"/>
      <c r="S43" s="106"/>
      <c r="T43" s="106"/>
    </row>
    <row r="44" spans="1:20" ht="16.5" customHeight="1" x14ac:dyDescent="0.2">
      <c r="A44" s="82"/>
      <c r="B44" s="83"/>
      <c r="C44" s="82"/>
      <c r="D44" s="84"/>
      <c r="E44" s="84"/>
      <c r="F44" s="84"/>
      <c r="G44" s="84"/>
      <c r="H44" s="164" t="s">
        <v>157</v>
      </c>
      <c r="I44" s="86"/>
      <c r="J44" s="87"/>
      <c r="K44" s="86"/>
      <c r="L44" s="85"/>
      <c r="M44" s="84"/>
      <c r="N44" s="84"/>
      <c r="O44" s="84"/>
      <c r="P44" s="84"/>
      <c r="Q44" s="84"/>
      <c r="R44" s="84"/>
      <c r="S44" s="84"/>
      <c r="T44" s="84"/>
    </row>
    <row r="45" spans="1:20" ht="16.5" customHeight="1" x14ac:dyDescent="0.2">
      <c r="A45" s="82"/>
      <c r="B45" s="83"/>
      <c r="C45" s="82"/>
      <c r="D45" s="84"/>
      <c r="E45" s="84"/>
      <c r="F45" s="84"/>
      <c r="G45" s="84"/>
      <c r="H45" s="165" t="s">
        <v>158</v>
      </c>
      <c r="I45" s="89"/>
      <c r="J45" s="87"/>
      <c r="K45" s="89"/>
      <c r="L45" s="85"/>
      <c r="M45" s="84"/>
      <c r="N45" s="84"/>
      <c r="O45" s="84"/>
      <c r="P45" s="84"/>
      <c r="Q45" s="84"/>
      <c r="R45" s="84"/>
      <c r="S45" s="84"/>
      <c r="T45" s="84"/>
    </row>
    <row r="46" spans="1:20" ht="16.5" customHeight="1" x14ac:dyDescent="0.2">
      <c r="A46" s="82"/>
      <c r="B46" s="83"/>
      <c r="C46" s="82"/>
      <c r="D46" s="84"/>
      <c r="E46" s="84"/>
      <c r="F46" s="84"/>
      <c r="G46" s="84"/>
      <c r="H46" s="165" t="s">
        <v>159</v>
      </c>
      <c r="I46" s="90"/>
      <c r="J46" s="85"/>
      <c r="K46" s="90"/>
      <c r="L46" s="85"/>
      <c r="M46" s="84"/>
      <c r="N46" s="84"/>
      <c r="O46" s="84"/>
      <c r="P46" s="84"/>
      <c r="Q46" s="84"/>
      <c r="R46" s="84"/>
      <c r="S46" s="84"/>
      <c r="T46" s="84"/>
    </row>
    <row r="47" spans="1:20" ht="16.5" customHeight="1" x14ac:dyDescent="0.2">
      <c r="D47" s="92"/>
      <c r="E47" s="92"/>
      <c r="F47" s="92"/>
      <c r="G47" s="92"/>
      <c r="H47" s="165" t="s">
        <v>160</v>
      </c>
      <c r="I47" s="90"/>
      <c r="J47" s="87" t="s">
        <v>62</v>
      </c>
      <c r="K47" s="90"/>
      <c r="M47" s="92"/>
      <c r="N47" s="205" t="s">
        <v>25</v>
      </c>
      <c r="O47" s="205"/>
      <c r="P47" s="205"/>
      <c r="Q47" s="205"/>
      <c r="R47" s="205"/>
      <c r="S47" s="94"/>
      <c r="T47" s="92"/>
    </row>
    <row r="48" spans="1:20" ht="16.5" customHeight="1" x14ac:dyDescent="0.2">
      <c r="D48" s="94" t="s">
        <v>57</v>
      </c>
      <c r="E48" s="94"/>
      <c r="F48" s="94"/>
      <c r="G48" s="94"/>
      <c r="H48" s="165" t="s">
        <v>161</v>
      </c>
      <c r="I48" s="85"/>
      <c r="J48" s="87" t="s">
        <v>108</v>
      </c>
      <c r="K48" s="85"/>
      <c r="L48" s="85" t="s">
        <v>63</v>
      </c>
      <c r="M48" s="94"/>
      <c r="N48" s="204" t="s">
        <v>51</v>
      </c>
      <c r="O48" s="204"/>
      <c r="P48" s="204"/>
      <c r="Q48" s="92"/>
      <c r="R48" s="92"/>
      <c r="S48" s="94"/>
      <c r="T48" s="94"/>
    </row>
    <row r="49" spans="1:20" ht="16.5" customHeight="1" x14ac:dyDescent="0.2">
      <c r="D49" s="94" t="s">
        <v>58</v>
      </c>
      <c r="E49" s="94"/>
      <c r="F49" s="94" t="s">
        <v>59</v>
      </c>
      <c r="G49" s="94"/>
      <c r="H49" s="165" t="s">
        <v>162</v>
      </c>
      <c r="I49" s="85"/>
      <c r="J49" s="85" t="s">
        <v>98</v>
      </c>
      <c r="K49" s="85"/>
      <c r="L49" s="87" t="s">
        <v>83</v>
      </c>
      <c r="M49" s="94"/>
      <c r="N49" s="94" t="s">
        <v>84</v>
      </c>
      <c r="O49" s="94"/>
      <c r="P49" s="94" t="s">
        <v>22</v>
      </c>
      <c r="Q49" s="94"/>
      <c r="R49" s="94"/>
      <c r="S49" s="94"/>
      <c r="T49" s="94"/>
    </row>
    <row r="50" spans="1:20" ht="16.5" customHeight="1" x14ac:dyDescent="0.2">
      <c r="D50" s="92" t="s">
        <v>26</v>
      </c>
      <c r="E50" s="92"/>
      <c r="F50" s="92" t="s">
        <v>60</v>
      </c>
      <c r="G50" s="92"/>
      <c r="H50" s="166" t="s">
        <v>127</v>
      </c>
      <c r="J50" s="87" t="s">
        <v>127</v>
      </c>
      <c r="L50" s="87" t="s">
        <v>105</v>
      </c>
      <c r="M50" s="92"/>
      <c r="N50" s="92" t="s">
        <v>27</v>
      </c>
      <c r="O50" s="92"/>
      <c r="P50" s="92" t="s">
        <v>27</v>
      </c>
      <c r="Q50" s="92"/>
      <c r="R50" s="92" t="s">
        <v>23</v>
      </c>
      <c r="S50" s="92"/>
      <c r="T50" s="92" t="s">
        <v>24</v>
      </c>
    </row>
    <row r="51" spans="1:20" ht="16.5" customHeight="1" x14ac:dyDescent="0.2">
      <c r="B51" s="174" t="s">
        <v>1</v>
      </c>
      <c r="D51" s="95" t="s">
        <v>0</v>
      </c>
      <c r="E51" s="96"/>
      <c r="F51" s="95" t="s">
        <v>0</v>
      </c>
      <c r="G51" s="96"/>
      <c r="H51" s="167" t="s">
        <v>0</v>
      </c>
      <c r="I51" s="94"/>
      <c r="J51" s="95" t="s">
        <v>0</v>
      </c>
      <c r="K51" s="94"/>
      <c r="L51" s="95" t="s">
        <v>0</v>
      </c>
      <c r="M51" s="96"/>
      <c r="N51" s="95" t="s">
        <v>0</v>
      </c>
      <c r="O51" s="96"/>
      <c r="P51" s="95" t="s">
        <v>0</v>
      </c>
      <c r="Q51" s="96"/>
      <c r="R51" s="95" t="s">
        <v>0</v>
      </c>
      <c r="S51" s="97"/>
      <c r="T51" s="95" t="s">
        <v>0</v>
      </c>
    </row>
    <row r="52" spans="1:20" ht="16.5" customHeight="1" x14ac:dyDescent="0.2"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</row>
    <row r="53" spans="1:20" ht="16.5" customHeight="1" x14ac:dyDescent="0.2">
      <c r="A53" s="98" t="s">
        <v>145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</row>
    <row r="54" spans="1:20" ht="16.5" customHeight="1" x14ac:dyDescent="0.25">
      <c r="A54" s="98" t="s">
        <v>175</v>
      </c>
      <c r="D54" s="97">
        <f>D26</f>
        <v>600000000</v>
      </c>
      <c r="E54" s="99"/>
      <c r="F54" s="97">
        <f>F26</f>
        <v>904000058</v>
      </c>
      <c r="G54" s="100"/>
      <c r="H54" s="97">
        <f>H26</f>
        <v>-934161522</v>
      </c>
      <c r="I54" s="99"/>
      <c r="J54" s="97">
        <f>J26</f>
        <v>14764261</v>
      </c>
      <c r="K54" s="99"/>
      <c r="L54" s="97">
        <f>SUM(H54:J54)</f>
        <v>-919397261</v>
      </c>
      <c r="M54" s="100"/>
      <c r="N54" s="97">
        <f>N26</f>
        <v>60000000</v>
      </c>
      <c r="O54" s="99"/>
      <c r="P54" s="97">
        <f>P26</f>
        <v>858637842</v>
      </c>
      <c r="Q54" s="99"/>
      <c r="R54" s="97">
        <f>R26</f>
        <v>6854315824.0100002</v>
      </c>
      <c r="S54" s="99"/>
      <c r="T54" s="97">
        <f>D54+N54+P54+R54+L54+F54</f>
        <v>8357556463.0100002</v>
      </c>
    </row>
    <row r="55" spans="1:20" s="171" customFormat="1" ht="16.5" customHeight="1" x14ac:dyDescent="0.25">
      <c r="A55" s="170" t="s">
        <v>165</v>
      </c>
      <c r="B55" s="152"/>
      <c r="C55" s="153"/>
      <c r="D55" s="154"/>
      <c r="E55" s="154"/>
      <c r="F55" s="154"/>
      <c r="G55" s="155"/>
      <c r="H55" s="154"/>
      <c r="I55" s="156"/>
      <c r="J55" s="154"/>
      <c r="K55" s="156"/>
      <c r="L55" s="154"/>
      <c r="M55" s="154"/>
      <c r="N55" s="154"/>
      <c r="O55" s="154"/>
      <c r="P55" s="154"/>
      <c r="Q55" s="154"/>
      <c r="R55" s="154"/>
      <c r="S55" s="154"/>
      <c r="T55" s="154"/>
    </row>
    <row r="56" spans="1:20" s="171" customFormat="1" ht="16.5" customHeight="1" x14ac:dyDescent="0.25">
      <c r="A56" s="170" t="s">
        <v>166</v>
      </c>
      <c r="B56" s="152">
        <v>4</v>
      </c>
      <c r="C56" s="153"/>
      <c r="D56" s="157">
        <v>0</v>
      </c>
      <c r="E56" s="150"/>
      <c r="F56" s="157">
        <v>0</v>
      </c>
      <c r="G56" s="151"/>
      <c r="H56" s="158">
        <v>-68007574</v>
      </c>
      <c r="I56" s="151"/>
      <c r="J56" s="157">
        <v>0</v>
      </c>
      <c r="K56" s="151"/>
      <c r="L56" s="159">
        <f>SUM(H56:J56)</f>
        <v>-68007574</v>
      </c>
      <c r="M56" s="151"/>
      <c r="N56" s="157">
        <v>0</v>
      </c>
      <c r="O56" s="151"/>
      <c r="P56" s="157">
        <v>0</v>
      </c>
      <c r="Q56" s="160"/>
      <c r="R56" s="157">
        <f>-3094247</f>
        <v>-3094247</v>
      </c>
      <c r="S56" s="151"/>
      <c r="T56" s="157">
        <f>D56+F56+L56+N56+P56+R56</f>
        <v>-71101821</v>
      </c>
    </row>
    <row r="57" spans="1:20" s="171" customFormat="1" ht="16.5" customHeight="1" x14ac:dyDescent="0.2">
      <c r="A57" s="168"/>
      <c r="B57" s="161"/>
      <c r="C57" s="162"/>
      <c r="D57" s="154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</row>
    <row r="58" spans="1:20" s="171" customFormat="1" ht="16.5" customHeight="1" x14ac:dyDescent="0.2">
      <c r="A58" s="98" t="s">
        <v>145</v>
      </c>
      <c r="B58" s="161"/>
      <c r="C58" s="162"/>
      <c r="D58" s="154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</row>
    <row r="59" spans="1:20" s="171" customFormat="1" ht="16.5" customHeight="1" x14ac:dyDescent="0.2">
      <c r="A59" s="98" t="s">
        <v>176</v>
      </c>
      <c r="B59" s="152"/>
      <c r="C59" s="163"/>
      <c r="D59" s="184">
        <f>SUM(D54:D56)</f>
        <v>600000000</v>
      </c>
      <c r="E59" s="163"/>
      <c r="F59" s="184">
        <f>SUM(F54:F56)</f>
        <v>904000058</v>
      </c>
      <c r="G59" s="163"/>
      <c r="H59" s="184">
        <f>SUM(H54:H56)</f>
        <v>-1002169096</v>
      </c>
      <c r="I59" s="163"/>
      <c r="J59" s="184">
        <f>SUM(J54:J56)</f>
        <v>14764261</v>
      </c>
      <c r="K59" s="163"/>
      <c r="L59" s="184">
        <f>SUM(H59:J59)</f>
        <v>-987404835</v>
      </c>
      <c r="M59" s="163"/>
      <c r="N59" s="184">
        <f>SUM(N54:N56)</f>
        <v>60000000</v>
      </c>
      <c r="O59" s="163"/>
      <c r="P59" s="184">
        <f>SUM(P54:P56)</f>
        <v>858637842</v>
      </c>
      <c r="Q59" s="163"/>
      <c r="R59" s="184">
        <f>SUM(R54:R56)</f>
        <v>6851221577.0100002</v>
      </c>
      <c r="S59" s="163"/>
      <c r="T59" s="184">
        <f>D59+F59+L59+N59+P59+R59</f>
        <v>8286454642.0100002</v>
      </c>
    </row>
    <row r="60" spans="1:20" ht="16.5" customHeight="1" x14ac:dyDescent="0.2">
      <c r="A60" s="88" t="s">
        <v>109</v>
      </c>
      <c r="D60" s="185">
        <v>0</v>
      </c>
      <c r="F60" s="185">
        <v>0</v>
      </c>
      <c r="H60" s="185">
        <v>0</v>
      </c>
      <c r="J60" s="185">
        <v>0</v>
      </c>
      <c r="L60" s="185">
        <f>H60+J60</f>
        <v>0</v>
      </c>
      <c r="N60" s="185">
        <v>0</v>
      </c>
      <c r="P60" s="185">
        <v>0</v>
      </c>
      <c r="R60" s="186">
        <v>2064874575</v>
      </c>
      <c r="T60" s="185">
        <f>SUM(D60:F60,L60,N60,P60,R60)</f>
        <v>2064874575</v>
      </c>
    </row>
    <row r="61" spans="1:20" ht="16.5" customHeight="1" x14ac:dyDescent="0.2">
      <c r="A61" s="101" t="s">
        <v>43</v>
      </c>
      <c r="B61" s="102">
        <v>24</v>
      </c>
      <c r="D61" s="185">
        <v>0</v>
      </c>
      <c r="E61" s="97"/>
      <c r="F61" s="185">
        <v>0</v>
      </c>
      <c r="G61" s="97"/>
      <c r="H61" s="185">
        <v>0</v>
      </c>
      <c r="I61" s="97"/>
      <c r="J61" s="185">
        <v>0</v>
      </c>
      <c r="K61" s="97"/>
      <c r="L61" s="186">
        <f>H61+J61</f>
        <v>0</v>
      </c>
      <c r="M61" s="97"/>
      <c r="N61" s="186">
        <v>0</v>
      </c>
      <c r="O61" s="97"/>
      <c r="P61" s="186">
        <v>0</v>
      </c>
      <c r="Q61" s="97"/>
      <c r="R61" s="186">
        <v>-989998535</v>
      </c>
      <c r="S61" s="97"/>
      <c r="T61" s="186">
        <f>SUM(D61:F61,L61,N61,P61,R61)</f>
        <v>-989998535</v>
      </c>
    </row>
    <row r="62" spans="1:20" ht="16.5" customHeight="1" x14ac:dyDescent="0.2">
      <c r="A62" s="88" t="s">
        <v>79</v>
      </c>
      <c r="B62" s="91">
        <v>23</v>
      </c>
      <c r="C62" s="101"/>
      <c r="D62" s="186">
        <v>0</v>
      </c>
      <c r="E62" s="97"/>
      <c r="F62" s="186">
        <v>0</v>
      </c>
      <c r="G62" s="97"/>
      <c r="H62" s="186">
        <v>0</v>
      </c>
      <c r="I62" s="97"/>
      <c r="J62" s="186">
        <v>0</v>
      </c>
      <c r="K62" s="97"/>
      <c r="L62" s="186">
        <f>H62+J62</f>
        <v>0</v>
      </c>
      <c r="M62" s="97"/>
      <c r="N62" s="186">
        <v>0</v>
      </c>
      <c r="O62" s="97"/>
      <c r="P62" s="186">
        <v>93159663</v>
      </c>
      <c r="Q62" s="97"/>
      <c r="R62" s="186">
        <v>-93159663</v>
      </c>
      <c r="S62" s="97"/>
      <c r="T62" s="186">
        <f>SUM(D62:F62,L62,N62,P62,R62)</f>
        <v>0</v>
      </c>
    </row>
    <row r="63" spans="1:20" ht="16.5" customHeight="1" x14ac:dyDescent="0.2">
      <c r="A63" s="168" t="s">
        <v>169</v>
      </c>
      <c r="D63" s="185"/>
      <c r="F63" s="185"/>
      <c r="H63" s="185"/>
      <c r="J63" s="185"/>
      <c r="L63" s="185"/>
      <c r="N63" s="185"/>
      <c r="P63" s="185"/>
      <c r="R63" s="190"/>
      <c r="T63" s="185"/>
    </row>
    <row r="64" spans="1:20" ht="16.5" customHeight="1" x14ac:dyDescent="0.2">
      <c r="A64" s="149" t="s">
        <v>170</v>
      </c>
      <c r="B64" s="91">
        <v>21</v>
      </c>
      <c r="D64" s="185">
        <v>0</v>
      </c>
      <c r="F64" s="185">
        <v>0</v>
      </c>
      <c r="H64" s="185">
        <v>-860177067</v>
      </c>
      <c r="J64" s="185">
        <v>0</v>
      </c>
      <c r="L64" s="185">
        <f>H64+J64</f>
        <v>-860177067</v>
      </c>
      <c r="N64" s="185">
        <v>0</v>
      </c>
      <c r="P64" s="185">
        <v>0</v>
      </c>
      <c r="R64" s="185">
        <v>0</v>
      </c>
      <c r="T64" s="185">
        <f>SUM(D64,F64,L64,N64,P64,R64)</f>
        <v>-860177067</v>
      </c>
    </row>
    <row r="65" spans="1:20" ht="16.5" customHeight="1" x14ac:dyDescent="0.2">
      <c r="A65" s="149" t="s">
        <v>183</v>
      </c>
      <c r="D65" s="187"/>
      <c r="E65" s="88"/>
      <c r="F65" s="187"/>
      <c r="G65" s="88"/>
      <c r="H65" s="187"/>
      <c r="I65" s="88"/>
      <c r="J65" s="187"/>
      <c r="K65" s="88"/>
      <c r="L65" s="187"/>
      <c r="M65" s="88"/>
      <c r="N65" s="187"/>
      <c r="O65" s="88"/>
      <c r="P65" s="187"/>
      <c r="Q65" s="88"/>
      <c r="R65" s="187"/>
      <c r="S65" s="88"/>
      <c r="T65" s="187"/>
    </row>
    <row r="66" spans="1:20" ht="16.5" customHeight="1" x14ac:dyDescent="0.2">
      <c r="A66" s="149" t="s">
        <v>163</v>
      </c>
      <c r="D66" s="187"/>
      <c r="E66" s="88"/>
      <c r="F66" s="187"/>
      <c r="G66" s="88"/>
      <c r="H66" s="187"/>
      <c r="I66" s="88"/>
      <c r="J66" s="187"/>
      <c r="K66" s="88"/>
      <c r="L66" s="187"/>
      <c r="M66" s="88"/>
      <c r="N66" s="187"/>
      <c r="O66" s="88"/>
      <c r="P66" s="187"/>
      <c r="Q66" s="88"/>
      <c r="R66" s="187"/>
      <c r="S66" s="88"/>
      <c r="T66" s="187"/>
    </row>
    <row r="67" spans="1:20" ht="16.5" customHeight="1" x14ac:dyDescent="0.2">
      <c r="A67" s="169" t="s">
        <v>164</v>
      </c>
      <c r="B67" s="91">
        <v>21</v>
      </c>
      <c r="D67" s="186">
        <v>0</v>
      </c>
      <c r="E67" s="96"/>
      <c r="F67" s="186">
        <v>0</v>
      </c>
      <c r="G67" s="96"/>
      <c r="H67" s="186">
        <v>-10544408</v>
      </c>
      <c r="I67" s="96"/>
      <c r="J67" s="186">
        <v>0</v>
      </c>
      <c r="K67" s="96"/>
      <c r="L67" s="186">
        <f>H67+J67</f>
        <v>-10544408</v>
      </c>
      <c r="M67" s="96"/>
      <c r="N67" s="186">
        <v>0</v>
      </c>
      <c r="O67" s="96"/>
      <c r="P67" s="186">
        <v>0</v>
      </c>
      <c r="Q67" s="96"/>
      <c r="R67" s="186">
        <v>0</v>
      </c>
      <c r="S67" s="96"/>
      <c r="T67" s="186">
        <f>SUM(D67,F67,L67,N67,P67,R67)</f>
        <v>-10544408</v>
      </c>
    </row>
    <row r="68" spans="1:20" ht="16.5" customHeight="1" x14ac:dyDescent="0.2">
      <c r="A68" s="88" t="s">
        <v>193</v>
      </c>
      <c r="B68" s="91">
        <v>21</v>
      </c>
      <c r="C68" s="101"/>
      <c r="D68" s="188">
        <v>0</v>
      </c>
      <c r="E68" s="96"/>
      <c r="F68" s="188">
        <v>0</v>
      </c>
      <c r="G68" s="96"/>
      <c r="H68" s="188">
        <v>0</v>
      </c>
      <c r="I68" s="96"/>
      <c r="J68" s="188">
        <v>-47430016</v>
      </c>
      <c r="K68" s="96"/>
      <c r="L68" s="188">
        <f>H68+J68</f>
        <v>-47430016</v>
      </c>
      <c r="M68" s="96"/>
      <c r="N68" s="188">
        <v>0</v>
      </c>
      <c r="O68" s="96"/>
      <c r="P68" s="188">
        <v>0</v>
      </c>
      <c r="Q68" s="96"/>
      <c r="R68" s="188">
        <v>0</v>
      </c>
      <c r="S68" s="96"/>
      <c r="T68" s="188">
        <f>SUM(D68,F68,L68,N68,P68,R68)</f>
        <v>-47430016</v>
      </c>
    </row>
    <row r="69" spans="1:20" ht="16.5" customHeight="1" x14ac:dyDescent="0.2">
      <c r="C69" s="101"/>
      <c r="D69" s="186"/>
      <c r="E69" s="96"/>
      <c r="F69" s="186"/>
      <c r="G69" s="96"/>
      <c r="H69" s="186"/>
      <c r="I69" s="96"/>
      <c r="J69" s="186"/>
      <c r="K69" s="96"/>
      <c r="L69" s="186"/>
      <c r="M69" s="96"/>
      <c r="N69" s="186"/>
      <c r="O69" s="96"/>
      <c r="P69" s="186"/>
      <c r="Q69" s="96"/>
      <c r="R69" s="186"/>
      <c r="S69" s="96"/>
      <c r="T69" s="186"/>
    </row>
    <row r="70" spans="1:20" ht="16.5" customHeight="1" thickBot="1" x14ac:dyDescent="0.25">
      <c r="A70" s="98" t="s">
        <v>146</v>
      </c>
      <c r="D70" s="189">
        <f>SUM(D59:D68)</f>
        <v>600000000</v>
      </c>
      <c r="E70" s="96"/>
      <c r="F70" s="189">
        <f>SUM(F59:F68)</f>
        <v>904000058</v>
      </c>
      <c r="G70" s="96"/>
      <c r="H70" s="189">
        <f>SUM(H59:H68)</f>
        <v>-1872890571</v>
      </c>
      <c r="I70" s="96"/>
      <c r="J70" s="189">
        <f>SUM(J59:J68)</f>
        <v>-32665755</v>
      </c>
      <c r="K70" s="96"/>
      <c r="L70" s="189">
        <f>SUM(L59:L68)</f>
        <v>-1905556326</v>
      </c>
      <c r="M70" s="96"/>
      <c r="N70" s="189">
        <f>SUM(N59:N68)</f>
        <v>60000000</v>
      </c>
      <c r="O70" s="96"/>
      <c r="P70" s="189">
        <f>SUM(P59:P68)</f>
        <v>951797505</v>
      </c>
      <c r="Q70" s="96"/>
      <c r="R70" s="189">
        <f>SUM(R59:R68)</f>
        <v>7832937954.0100002</v>
      </c>
      <c r="S70" s="96"/>
      <c r="T70" s="189">
        <f>SUM(T59:T68)</f>
        <v>8443179191.0100002</v>
      </c>
    </row>
    <row r="71" spans="1:20" ht="16.5" customHeight="1" thickTop="1" x14ac:dyDescent="0.2">
      <c r="A71" s="98"/>
      <c r="D71" s="97"/>
      <c r="E71" s="96"/>
      <c r="F71" s="97"/>
      <c r="G71" s="96"/>
      <c r="H71" s="97"/>
      <c r="I71" s="96"/>
      <c r="J71" s="97"/>
      <c r="K71" s="96"/>
      <c r="L71" s="97"/>
      <c r="M71" s="96"/>
      <c r="N71" s="97"/>
      <c r="O71" s="96"/>
      <c r="P71" s="97"/>
      <c r="Q71" s="96"/>
      <c r="R71" s="97"/>
      <c r="S71" s="96"/>
      <c r="T71" s="97"/>
    </row>
    <row r="72" spans="1:20" ht="15" customHeight="1" x14ac:dyDescent="0.2">
      <c r="A72" s="98"/>
      <c r="D72" s="97"/>
      <c r="E72" s="96"/>
      <c r="F72" s="97"/>
      <c r="G72" s="96"/>
      <c r="H72" s="97"/>
      <c r="I72" s="96"/>
      <c r="J72" s="97"/>
      <c r="K72" s="96"/>
      <c r="L72" s="97"/>
      <c r="M72" s="96"/>
      <c r="N72" s="97"/>
      <c r="O72" s="96"/>
      <c r="P72" s="97"/>
      <c r="Q72" s="96"/>
      <c r="R72" s="97"/>
      <c r="S72" s="96"/>
      <c r="T72" s="97"/>
    </row>
    <row r="73" spans="1:20" ht="7.5" customHeight="1" x14ac:dyDescent="0.2">
      <c r="A73" s="98"/>
      <c r="D73" s="97"/>
      <c r="E73" s="96"/>
      <c r="F73" s="97"/>
      <c r="G73" s="96"/>
      <c r="H73" s="96"/>
      <c r="I73" s="96"/>
      <c r="J73" s="96"/>
      <c r="K73" s="96"/>
      <c r="L73" s="96"/>
      <c r="M73" s="96"/>
      <c r="N73" s="97"/>
      <c r="O73" s="96"/>
      <c r="P73" s="97"/>
      <c r="Q73" s="96"/>
      <c r="R73" s="97"/>
      <c r="S73" s="96"/>
      <c r="T73" s="97"/>
    </row>
    <row r="74" spans="1:20" s="105" customFormat="1" ht="21.95" customHeight="1" x14ac:dyDescent="0.2">
      <c r="A74" s="107" t="str">
        <f>'PL 12-13'!A92</f>
        <v>The accompanying notes are an integral part of these financial statements.</v>
      </c>
      <c r="B74" s="108"/>
      <c r="C74" s="109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</row>
  </sheetData>
  <mergeCells count="12">
    <mergeCell ref="H6:L6"/>
    <mergeCell ref="A1:T1"/>
    <mergeCell ref="A2:T2"/>
    <mergeCell ref="A3:T3"/>
    <mergeCell ref="N48:P48"/>
    <mergeCell ref="A38:T38"/>
    <mergeCell ref="A39:T39"/>
    <mergeCell ref="A40:T40"/>
    <mergeCell ref="N47:R47"/>
    <mergeCell ref="H43:L43"/>
    <mergeCell ref="N10:R10"/>
    <mergeCell ref="N11:P11"/>
  </mergeCells>
  <pageMargins left="0.4" right="0.4" top="0.5" bottom="0.6" header="0.49" footer="0.4"/>
  <pageSetup paperSize="9" scale="85" firstPageNumber="14" fitToHeight="0" orientation="landscape" useFirstPageNumber="1" horizontalDpi="1200" verticalDpi="1200" r:id="rId1"/>
  <headerFooter>
    <oddFooter>&amp;R&amp;"Arial,Regular"&amp;9&amp;P</oddFooter>
  </headerFooter>
  <rowBreaks count="1" manualBreakCount="1">
    <brk id="3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2"/>
  <sheetViews>
    <sheetView topLeftCell="A24" zoomScaleNormal="100" zoomScaleSheetLayoutView="100" workbookViewId="0">
      <selection activeCell="C41" sqref="C41"/>
    </sheetView>
  </sheetViews>
  <sheetFormatPr defaultColWidth="9" defaultRowHeight="16.5" customHeight="1" x14ac:dyDescent="0.2"/>
  <cols>
    <col min="1" max="2" width="1.625" style="54" customWidth="1"/>
    <col min="3" max="3" width="38.625" style="54" customWidth="1"/>
    <col min="4" max="4" width="6.125" style="54" customWidth="1"/>
    <col min="5" max="5" width="0.875" style="54" customWidth="1"/>
    <col min="6" max="6" width="14.375" style="6" customWidth="1"/>
    <col min="7" max="7" width="0.875" style="6" customWidth="1"/>
    <col min="8" max="8" width="14.375" style="6" customWidth="1"/>
    <col min="9" max="9" width="9" style="54"/>
    <col min="10" max="10" width="12" style="54" bestFit="1" customWidth="1"/>
    <col min="11" max="16384" width="9" style="54"/>
  </cols>
  <sheetData>
    <row r="1" spans="1:8" ht="16.5" customHeight="1" x14ac:dyDescent="0.2">
      <c r="A1" s="51" t="str">
        <f>'EQ 14-15'!A1:T1</f>
        <v>Dhipaya Insurance Public Company Limited</v>
      </c>
      <c r="B1" s="51"/>
      <c r="C1" s="51"/>
      <c r="D1" s="51"/>
      <c r="E1" s="52"/>
      <c r="F1" s="53"/>
      <c r="G1" s="53"/>
      <c r="H1" s="53"/>
    </row>
    <row r="2" spans="1:8" ht="16.5" customHeight="1" x14ac:dyDescent="0.2">
      <c r="A2" s="51" t="s">
        <v>28</v>
      </c>
      <c r="B2" s="51"/>
      <c r="C2" s="51"/>
      <c r="D2" s="51"/>
      <c r="E2" s="52"/>
      <c r="F2" s="53"/>
      <c r="G2" s="53"/>
      <c r="H2" s="53"/>
    </row>
    <row r="3" spans="1:8" ht="16.5" customHeight="1" x14ac:dyDescent="0.2">
      <c r="A3" s="55" t="str">
        <f>'EQ 14-15'!A3:T3</f>
        <v>For the year ended 31 December 2020</v>
      </c>
      <c r="B3" s="55"/>
      <c r="C3" s="55"/>
      <c r="D3" s="55"/>
      <c r="E3" s="56"/>
      <c r="F3" s="57"/>
      <c r="G3" s="57"/>
      <c r="H3" s="57"/>
    </row>
    <row r="4" spans="1:8" ht="16.5" customHeight="1" x14ac:dyDescent="0.2">
      <c r="A4" s="58"/>
      <c r="B4" s="58"/>
      <c r="C4" s="58"/>
      <c r="D4" s="58"/>
      <c r="E4" s="59"/>
      <c r="F4" s="60"/>
      <c r="G4" s="60"/>
      <c r="H4" s="60"/>
    </row>
    <row r="5" spans="1:8" ht="16.5" customHeight="1" x14ac:dyDescent="0.2">
      <c r="F5" s="12"/>
      <c r="G5" s="12"/>
      <c r="H5" s="12"/>
    </row>
    <row r="6" spans="1:8" ht="16.5" customHeight="1" x14ac:dyDescent="0.2">
      <c r="D6" s="9"/>
      <c r="E6" s="4"/>
      <c r="F6" s="47" t="s">
        <v>143</v>
      </c>
      <c r="G6" s="48"/>
      <c r="H6" s="47" t="s">
        <v>131</v>
      </c>
    </row>
    <row r="7" spans="1:8" ht="16.5" customHeight="1" x14ac:dyDescent="0.2">
      <c r="D7" s="64"/>
      <c r="E7" s="4"/>
      <c r="F7" s="23" t="s">
        <v>0</v>
      </c>
      <c r="H7" s="23" t="s">
        <v>0</v>
      </c>
    </row>
    <row r="8" spans="1:8" ht="16.5" customHeight="1" x14ac:dyDescent="0.2">
      <c r="D8" s="62"/>
      <c r="E8" s="4"/>
      <c r="F8" s="175"/>
      <c r="H8" s="25"/>
    </row>
    <row r="9" spans="1:8" ht="16.5" customHeight="1" x14ac:dyDescent="0.2">
      <c r="A9" s="63" t="s">
        <v>76</v>
      </c>
      <c r="D9" s="64"/>
      <c r="F9" s="194"/>
    </row>
    <row r="10" spans="1:8" ht="16.5" customHeight="1" x14ac:dyDescent="0.2">
      <c r="B10" s="65" t="s">
        <v>29</v>
      </c>
      <c r="D10" s="64"/>
      <c r="E10" s="66"/>
      <c r="F10" s="196">
        <v>24430829476</v>
      </c>
      <c r="H10" s="67">
        <v>18158730690</v>
      </c>
    </row>
    <row r="11" spans="1:8" ht="16.5" customHeight="1" x14ac:dyDescent="0.2">
      <c r="B11" s="4" t="s">
        <v>136</v>
      </c>
      <c r="E11" s="66"/>
      <c r="F11" s="196">
        <v>-5101268149</v>
      </c>
      <c r="H11" s="67">
        <v>-2734181021</v>
      </c>
    </row>
    <row r="12" spans="1:8" ht="16.5" customHeight="1" x14ac:dyDescent="0.2">
      <c r="B12" s="65" t="s">
        <v>30</v>
      </c>
      <c r="E12" s="66"/>
      <c r="F12" s="196">
        <v>-10135607527</v>
      </c>
      <c r="H12" s="67">
        <v>-10356526204</v>
      </c>
    </row>
    <row r="13" spans="1:8" ht="16.5" customHeight="1" x14ac:dyDescent="0.2">
      <c r="B13" s="65" t="s">
        <v>128</v>
      </c>
      <c r="E13" s="66"/>
      <c r="F13" s="196">
        <v>-511086957</v>
      </c>
      <c r="H13" s="67">
        <v>-394425486</v>
      </c>
    </row>
    <row r="14" spans="1:8" ht="16.5" customHeight="1" x14ac:dyDescent="0.2">
      <c r="B14" s="65" t="s">
        <v>54</v>
      </c>
      <c r="E14" s="66"/>
      <c r="F14" s="196">
        <v>-1901574143</v>
      </c>
      <c r="H14" s="67">
        <v>-1690412038</v>
      </c>
    </row>
    <row r="15" spans="1:8" ht="16.5" customHeight="1" x14ac:dyDescent="0.2">
      <c r="B15" s="65" t="s">
        <v>18</v>
      </c>
      <c r="D15" s="68"/>
      <c r="E15" s="66"/>
      <c r="F15" s="196">
        <v>-1131955204</v>
      </c>
      <c r="H15" s="67">
        <v>-1056418773</v>
      </c>
    </row>
    <row r="16" spans="1:8" ht="16.5" customHeight="1" x14ac:dyDescent="0.2">
      <c r="B16" s="65" t="s">
        <v>71</v>
      </c>
      <c r="E16" s="66"/>
      <c r="F16" s="196">
        <v>162216616</v>
      </c>
      <c r="H16" s="67">
        <v>225783361</v>
      </c>
    </row>
    <row r="17" spans="1:8" ht="16.5" customHeight="1" x14ac:dyDescent="0.2">
      <c r="B17" s="65" t="s">
        <v>31</v>
      </c>
      <c r="E17" s="66"/>
      <c r="F17" s="196">
        <v>440699461</v>
      </c>
      <c r="H17" s="67">
        <v>527380109</v>
      </c>
    </row>
    <row r="18" spans="1:8" ht="16.5" customHeight="1" x14ac:dyDescent="0.2">
      <c r="B18" s="65" t="s">
        <v>20</v>
      </c>
      <c r="E18" s="66"/>
      <c r="F18" s="196">
        <v>51216198</v>
      </c>
      <c r="H18" s="67">
        <v>96777926</v>
      </c>
    </row>
    <row r="19" spans="1:8" ht="16.5" customHeight="1" x14ac:dyDescent="0.2">
      <c r="B19" s="65" t="s">
        <v>19</v>
      </c>
      <c r="D19" s="68"/>
      <c r="E19" s="66"/>
      <c r="F19" s="196">
        <v>-2395177411</v>
      </c>
      <c r="H19" s="67">
        <v>-2062617772</v>
      </c>
    </row>
    <row r="20" spans="1:8" ht="16.5" customHeight="1" x14ac:dyDescent="0.2">
      <c r="B20" s="65" t="s">
        <v>72</v>
      </c>
      <c r="E20" s="66"/>
      <c r="F20" s="196">
        <v>-523058973</v>
      </c>
      <c r="H20" s="67">
        <v>-444869508</v>
      </c>
    </row>
    <row r="21" spans="1:8" ht="16.5" customHeight="1" x14ac:dyDescent="0.2">
      <c r="B21" s="65" t="s">
        <v>184</v>
      </c>
      <c r="E21" s="66"/>
      <c r="F21" s="196">
        <v>17658464268</v>
      </c>
      <c r="H21" s="67">
        <f>22059358898+701170321</f>
        <v>22760529219</v>
      </c>
    </row>
    <row r="22" spans="1:8" ht="16.5" customHeight="1" x14ac:dyDescent="0.2">
      <c r="B22" s="65" t="s">
        <v>185</v>
      </c>
      <c r="E22" s="66"/>
      <c r="F22" s="196">
        <v>-17787692083</v>
      </c>
      <c r="H22" s="67">
        <f>-22246721796-401100000</f>
        <v>-22647821796</v>
      </c>
    </row>
    <row r="23" spans="1:8" ht="16.5" customHeight="1" x14ac:dyDescent="0.2">
      <c r="B23" s="65" t="s">
        <v>32</v>
      </c>
      <c r="E23" s="66"/>
      <c r="F23" s="191">
        <v>-154244548</v>
      </c>
      <c r="G23" s="12"/>
      <c r="H23" s="69">
        <v>221143358</v>
      </c>
    </row>
    <row r="24" spans="1:8" ht="16.5" customHeight="1" x14ac:dyDescent="0.2">
      <c r="B24" s="65"/>
      <c r="E24" s="66"/>
      <c r="F24" s="192"/>
      <c r="G24" s="12"/>
      <c r="H24" s="70"/>
    </row>
    <row r="25" spans="1:8" ht="16.5" customHeight="1" x14ac:dyDescent="0.2">
      <c r="A25" s="65" t="s">
        <v>113</v>
      </c>
      <c r="E25" s="71"/>
      <c r="F25" s="191">
        <f>SUM(F10:F24)</f>
        <v>3101761024</v>
      </c>
      <c r="H25" s="69">
        <f>SUM(H10:H24)</f>
        <v>603072065</v>
      </c>
    </row>
    <row r="26" spans="1:8" ht="16.5" customHeight="1" x14ac:dyDescent="0.2">
      <c r="A26" s="65"/>
      <c r="E26" s="71"/>
      <c r="F26" s="192"/>
      <c r="H26" s="70"/>
    </row>
    <row r="27" spans="1:8" ht="16.5" customHeight="1" x14ac:dyDescent="0.2">
      <c r="A27" s="1" t="s">
        <v>75</v>
      </c>
      <c r="E27" s="71"/>
      <c r="F27" s="194"/>
    </row>
    <row r="28" spans="1:8" ht="16.5" customHeight="1" x14ac:dyDescent="0.2">
      <c r="B28" s="72" t="s">
        <v>73</v>
      </c>
      <c r="C28" s="72"/>
      <c r="E28" s="71"/>
      <c r="F28" s="194"/>
    </row>
    <row r="29" spans="1:8" ht="16.5" customHeight="1" x14ac:dyDescent="0.2">
      <c r="C29" s="65" t="s">
        <v>93</v>
      </c>
      <c r="D29" s="65"/>
      <c r="E29" s="66"/>
      <c r="F29" s="191">
        <v>1466075</v>
      </c>
      <c r="G29" s="12"/>
      <c r="H29" s="69">
        <v>1562430</v>
      </c>
    </row>
    <row r="30" spans="1:8" ht="16.5" customHeight="1" x14ac:dyDescent="0.2">
      <c r="B30" s="65"/>
      <c r="C30" s="65"/>
      <c r="E30" s="66"/>
      <c r="F30" s="192"/>
      <c r="G30" s="12"/>
      <c r="H30" s="70"/>
    </row>
    <row r="31" spans="1:8" ht="16.5" customHeight="1" x14ac:dyDescent="0.2">
      <c r="A31" s="54" t="s">
        <v>44</v>
      </c>
      <c r="B31" s="65"/>
      <c r="C31" s="65" t="s">
        <v>74</v>
      </c>
      <c r="E31" s="71"/>
      <c r="F31" s="191">
        <f>SUM(F29:F30)</f>
        <v>1466075</v>
      </c>
      <c r="H31" s="69">
        <f>SUM(H29:H30)</f>
        <v>1562430</v>
      </c>
    </row>
    <row r="32" spans="1:8" ht="16.5" customHeight="1" x14ac:dyDescent="0.2">
      <c r="F32" s="194"/>
    </row>
    <row r="33" spans="1:16" ht="16.5" customHeight="1" x14ac:dyDescent="0.2">
      <c r="B33" s="72" t="s">
        <v>77</v>
      </c>
      <c r="C33" s="72"/>
      <c r="F33" s="194"/>
    </row>
    <row r="34" spans="1:16" ht="16.5" customHeight="1" x14ac:dyDescent="0.2">
      <c r="C34" s="65" t="s">
        <v>94</v>
      </c>
      <c r="D34" s="65"/>
      <c r="E34" s="66"/>
      <c r="F34" s="196">
        <v>-112163911</v>
      </c>
      <c r="G34" s="73"/>
      <c r="H34" s="67">
        <v>-230454895</v>
      </c>
    </row>
    <row r="35" spans="1:16" ht="16.5" customHeight="1" x14ac:dyDescent="0.2">
      <c r="C35" s="65" t="s">
        <v>95</v>
      </c>
      <c r="D35" s="65"/>
      <c r="E35" s="66"/>
      <c r="F35" s="191">
        <v>-15350288</v>
      </c>
      <c r="G35" s="73"/>
      <c r="H35" s="69">
        <v>-16642278</v>
      </c>
    </row>
    <row r="36" spans="1:16" ht="16.5" customHeight="1" x14ac:dyDescent="0.2">
      <c r="A36" s="65"/>
      <c r="B36" s="65"/>
      <c r="C36" s="65"/>
      <c r="E36" s="66"/>
      <c r="F36" s="192"/>
      <c r="G36" s="73"/>
      <c r="H36" s="70"/>
    </row>
    <row r="37" spans="1:16" ht="16.5" customHeight="1" x14ac:dyDescent="0.2">
      <c r="A37" s="65"/>
      <c r="B37" s="65"/>
      <c r="C37" s="65" t="s">
        <v>78</v>
      </c>
      <c r="F37" s="191">
        <f>SUM(F34:F36)</f>
        <v>-127514199</v>
      </c>
      <c r="G37" s="73"/>
      <c r="H37" s="69">
        <f>SUM(H34:H36)</f>
        <v>-247097173</v>
      </c>
    </row>
    <row r="38" spans="1:16" ht="16.5" customHeight="1" x14ac:dyDescent="0.2">
      <c r="F38" s="194"/>
    </row>
    <row r="39" spans="1:16" ht="16.5" customHeight="1" x14ac:dyDescent="0.2">
      <c r="A39" s="65" t="s">
        <v>55</v>
      </c>
      <c r="F39" s="191">
        <f>+F31+F37</f>
        <v>-126048124</v>
      </c>
      <c r="G39" s="73"/>
      <c r="H39" s="69">
        <f>+H31+H37</f>
        <v>-245534743</v>
      </c>
    </row>
    <row r="40" spans="1:16" ht="16.5" customHeight="1" x14ac:dyDescent="0.2">
      <c r="A40" s="65"/>
      <c r="F40" s="70"/>
      <c r="G40" s="73"/>
      <c r="H40" s="70"/>
    </row>
    <row r="41" spans="1:16" ht="16.5" customHeight="1" x14ac:dyDescent="0.2">
      <c r="A41" s="65"/>
      <c r="F41" s="70"/>
      <c r="G41" s="73"/>
      <c r="H41" s="70"/>
    </row>
    <row r="42" spans="1:16" ht="16.5" customHeight="1" x14ac:dyDescent="0.2">
      <c r="A42" s="65"/>
      <c r="F42" s="70"/>
      <c r="G42" s="73"/>
      <c r="H42" s="70"/>
    </row>
    <row r="43" spans="1:16" ht="16.5" customHeight="1" x14ac:dyDescent="0.2">
      <c r="A43" s="65"/>
      <c r="F43" s="70"/>
      <c r="G43" s="73"/>
      <c r="H43" s="70"/>
    </row>
    <row r="44" spans="1:16" ht="16.5" customHeight="1" x14ac:dyDescent="0.2">
      <c r="A44" s="65"/>
      <c r="F44" s="70"/>
      <c r="G44" s="73"/>
      <c r="H44" s="70"/>
    </row>
    <row r="45" spans="1:16" ht="13.9" customHeight="1" x14ac:dyDescent="0.2"/>
    <row r="46" spans="1:16" ht="21.95" customHeight="1" x14ac:dyDescent="0.2">
      <c r="A46" s="74" t="str">
        <f>'EQ 14-15'!A74</f>
        <v>The accompanying notes are an integral part of these financial statements.</v>
      </c>
      <c r="B46" s="74"/>
      <c r="C46" s="74"/>
      <c r="D46" s="74"/>
      <c r="E46" s="74"/>
      <c r="F46" s="38"/>
      <c r="G46" s="38"/>
      <c r="H46" s="38"/>
    </row>
    <row r="47" spans="1:16" s="64" customFormat="1" ht="16.5" customHeight="1" x14ac:dyDescent="0.2">
      <c r="A47" s="76" t="str">
        <f>+A1</f>
        <v>Dhipaya Insurance Public Company Limited</v>
      </c>
      <c r="B47" s="76"/>
      <c r="C47" s="76"/>
      <c r="F47" s="12"/>
      <c r="G47" s="12"/>
      <c r="H47" s="12"/>
      <c r="J47" s="54"/>
      <c r="N47" s="54"/>
      <c r="O47" s="54"/>
      <c r="P47" s="54"/>
    </row>
    <row r="48" spans="1:16" ht="16.5" customHeight="1" x14ac:dyDescent="0.2">
      <c r="A48" s="63" t="s">
        <v>97</v>
      </c>
      <c r="B48" s="63"/>
      <c r="C48" s="63"/>
    </row>
    <row r="49" spans="1:8" ht="16.5" customHeight="1" x14ac:dyDescent="0.2">
      <c r="A49" s="75" t="str">
        <f>+A3</f>
        <v>For the year ended 31 December 2020</v>
      </c>
      <c r="B49" s="75"/>
      <c r="C49" s="75"/>
      <c r="D49" s="74"/>
      <c r="E49" s="74"/>
      <c r="F49" s="38"/>
      <c r="G49" s="38"/>
      <c r="H49" s="38"/>
    </row>
    <row r="50" spans="1:8" ht="16.5" customHeight="1" x14ac:dyDescent="0.2">
      <c r="A50" s="76"/>
      <c r="B50" s="76"/>
      <c r="C50" s="76"/>
      <c r="D50" s="64"/>
      <c r="E50" s="64"/>
      <c r="F50" s="12"/>
      <c r="G50" s="12"/>
      <c r="H50" s="12"/>
    </row>
    <row r="52" spans="1:8" ht="16.5" customHeight="1" x14ac:dyDescent="0.2">
      <c r="D52" s="9"/>
      <c r="E52" s="4"/>
      <c r="F52" s="47" t="s">
        <v>143</v>
      </c>
      <c r="G52" s="48"/>
      <c r="H52" s="47" t="s">
        <v>131</v>
      </c>
    </row>
    <row r="53" spans="1:8" ht="16.5" customHeight="1" x14ac:dyDescent="0.2">
      <c r="D53" s="61" t="s">
        <v>52</v>
      </c>
      <c r="E53" s="4"/>
      <c r="F53" s="23" t="s">
        <v>0</v>
      </c>
      <c r="H53" s="23" t="s">
        <v>0</v>
      </c>
    </row>
    <row r="54" spans="1:8" ht="16.5" customHeight="1" x14ac:dyDescent="0.2">
      <c r="D54" s="62"/>
      <c r="E54" s="4"/>
      <c r="F54" s="175"/>
      <c r="H54" s="25"/>
    </row>
    <row r="55" spans="1:8" ht="16.5" customHeight="1" x14ac:dyDescent="0.2">
      <c r="A55" s="1" t="s">
        <v>104</v>
      </c>
      <c r="F55" s="194"/>
    </row>
    <row r="56" spans="1:8" ht="16.5" customHeight="1" x14ac:dyDescent="0.2">
      <c r="B56" s="65" t="s">
        <v>167</v>
      </c>
      <c r="F56" s="194">
        <v>-41406949</v>
      </c>
      <c r="H56" s="6">
        <v>-20201554</v>
      </c>
    </row>
    <row r="57" spans="1:8" ht="16.5" customHeight="1" x14ac:dyDescent="0.2">
      <c r="B57" s="65" t="s">
        <v>43</v>
      </c>
      <c r="D57" s="68">
        <v>24</v>
      </c>
      <c r="E57" s="66"/>
      <c r="F57" s="195">
        <v>-989998535</v>
      </c>
      <c r="G57" s="12"/>
      <c r="H57" s="38">
        <v>-869999855</v>
      </c>
    </row>
    <row r="58" spans="1:8" ht="16.5" customHeight="1" x14ac:dyDescent="0.2">
      <c r="D58" s="77"/>
      <c r="E58" s="66"/>
      <c r="F58" s="192"/>
      <c r="G58" s="12"/>
      <c r="H58" s="70"/>
    </row>
    <row r="59" spans="1:8" ht="16.5" customHeight="1" x14ac:dyDescent="0.2">
      <c r="A59" s="54" t="s">
        <v>56</v>
      </c>
      <c r="D59" s="77"/>
      <c r="E59" s="66"/>
      <c r="F59" s="191">
        <f>SUM(F56:F58)</f>
        <v>-1031405484</v>
      </c>
      <c r="H59" s="69">
        <f>SUM(H56:H58)</f>
        <v>-890201409</v>
      </c>
    </row>
    <row r="60" spans="1:8" ht="16.5" customHeight="1" x14ac:dyDescent="0.2">
      <c r="D60" s="77"/>
      <c r="E60" s="66"/>
      <c r="F60" s="192"/>
      <c r="H60" s="70"/>
    </row>
    <row r="61" spans="1:8" ht="16.5" customHeight="1" x14ac:dyDescent="0.2">
      <c r="A61" s="1" t="s">
        <v>168</v>
      </c>
      <c r="B61" s="63"/>
      <c r="D61" s="77"/>
      <c r="E61" s="66"/>
      <c r="F61" s="196">
        <f>F59+F37+F31+F25</f>
        <v>1944307416</v>
      </c>
      <c r="G61" s="30"/>
      <c r="H61" s="67">
        <f>H59+H37+H31+H25</f>
        <v>-532664087</v>
      </c>
    </row>
    <row r="62" spans="1:8" ht="16.5" customHeight="1" x14ac:dyDescent="0.2">
      <c r="A62" s="65" t="s">
        <v>115</v>
      </c>
      <c r="D62" s="77"/>
      <c r="E62" s="66"/>
      <c r="F62" s="191">
        <v>1828362133</v>
      </c>
      <c r="G62" s="12"/>
      <c r="H62" s="69">
        <v>2361026220</v>
      </c>
    </row>
    <row r="63" spans="1:8" ht="16.5" customHeight="1" x14ac:dyDescent="0.2">
      <c r="B63" s="63"/>
      <c r="D63" s="77"/>
      <c r="E63" s="66"/>
      <c r="F63" s="192"/>
      <c r="G63" s="12"/>
      <c r="H63" s="70"/>
    </row>
    <row r="64" spans="1:8" ht="16.5" customHeight="1" thickBot="1" x14ac:dyDescent="0.25">
      <c r="A64" s="1" t="s">
        <v>92</v>
      </c>
      <c r="B64" s="63"/>
      <c r="D64" s="77"/>
      <c r="E64" s="66"/>
      <c r="F64" s="193">
        <f>SUM(F61:F62)</f>
        <v>3772669549</v>
      </c>
      <c r="H64" s="81">
        <f>SUM(H61:H62)</f>
        <v>1828362133</v>
      </c>
    </row>
    <row r="65" spans="1:8" ht="16.5" customHeight="1" thickTop="1" x14ac:dyDescent="0.2">
      <c r="A65" s="1"/>
      <c r="B65" s="63"/>
      <c r="D65" s="77"/>
      <c r="E65" s="66"/>
      <c r="F65" s="192"/>
      <c r="H65" s="70"/>
    </row>
    <row r="66" spans="1:8" ht="16.5" customHeight="1" x14ac:dyDescent="0.2">
      <c r="F66" s="194"/>
    </row>
    <row r="67" spans="1:8" ht="16.5" customHeight="1" x14ac:dyDescent="0.2">
      <c r="A67" s="63" t="s">
        <v>111</v>
      </c>
      <c r="B67" s="4"/>
      <c r="C67" s="4"/>
      <c r="F67" s="194"/>
    </row>
    <row r="68" spans="1:8" ht="16.5" customHeight="1" x14ac:dyDescent="0.2">
      <c r="A68" s="63"/>
      <c r="B68" s="4"/>
      <c r="C68" s="4"/>
      <c r="F68" s="194"/>
    </row>
    <row r="69" spans="1:8" ht="16.5" customHeight="1" x14ac:dyDescent="0.2">
      <c r="A69" s="54" t="s">
        <v>110</v>
      </c>
      <c r="B69" s="4"/>
      <c r="C69" s="4"/>
      <c r="F69" s="194">
        <v>20641836</v>
      </c>
      <c r="H69" s="6">
        <v>66915400</v>
      </c>
    </row>
    <row r="70" spans="1:8" ht="16.5" customHeight="1" x14ac:dyDescent="0.2">
      <c r="A70" s="54" t="s">
        <v>112</v>
      </c>
      <c r="B70" s="4"/>
      <c r="C70" s="4"/>
      <c r="F70" s="194">
        <v>4122450</v>
      </c>
      <c r="H70" s="6">
        <v>2176302</v>
      </c>
    </row>
    <row r="71" spans="1:8" ht="15.95" customHeight="1" x14ac:dyDescent="0.2">
      <c r="A71" s="54" t="s">
        <v>182</v>
      </c>
      <c r="B71" s="4"/>
      <c r="C71" s="4"/>
      <c r="F71" s="194">
        <f>96703897+19249763</f>
        <v>115953660</v>
      </c>
      <c r="H71" s="6">
        <v>0</v>
      </c>
    </row>
    <row r="72" spans="1:8" ht="16.5" customHeight="1" x14ac:dyDescent="0.2">
      <c r="A72" s="54" t="s">
        <v>137</v>
      </c>
      <c r="F72" s="194"/>
    </row>
    <row r="73" spans="1:8" ht="16.5" customHeight="1" x14ac:dyDescent="0.2">
      <c r="B73" s="54" t="s">
        <v>186</v>
      </c>
      <c r="F73" s="194"/>
    </row>
    <row r="74" spans="1:8" ht="16.5" customHeight="1" x14ac:dyDescent="0.2">
      <c r="B74" s="54" t="s">
        <v>187</v>
      </c>
      <c r="C74" s="4"/>
      <c r="F74" s="194"/>
    </row>
    <row r="75" spans="1:8" ht="16.5" customHeight="1" x14ac:dyDescent="0.2">
      <c r="B75" s="54" t="s">
        <v>188</v>
      </c>
      <c r="F75" s="194">
        <v>1709932006</v>
      </c>
      <c r="H75" s="6">
        <v>229992743</v>
      </c>
    </row>
    <row r="79" spans="1:8" ht="16.5" customHeight="1" x14ac:dyDescent="0.2">
      <c r="A79" s="65"/>
    </row>
    <row r="80" spans="1:8" ht="16.5" customHeight="1" x14ac:dyDescent="0.2">
      <c r="A80" s="65"/>
      <c r="B80" s="65"/>
    </row>
    <row r="81" spans="1:8" ht="16.5" customHeight="1" x14ac:dyDescent="0.2">
      <c r="A81" s="65"/>
      <c r="B81" s="65"/>
    </row>
    <row r="82" spans="1:8" ht="16.5" customHeight="1" x14ac:dyDescent="0.2">
      <c r="A82" s="65"/>
      <c r="B82" s="65"/>
    </row>
    <row r="83" spans="1:8" ht="16.5" customHeight="1" x14ac:dyDescent="0.2">
      <c r="A83" s="65"/>
      <c r="B83" s="65"/>
    </row>
    <row r="84" spans="1:8" ht="16.5" customHeight="1" x14ac:dyDescent="0.2">
      <c r="A84" s="65"/>
      <c r="B84" s="65"/>
    </row>
    <row r="85" spans="1:8" ht="16.5" customHeight="1" x14ac:dyDescent="0.2">
      <c r="A85" s="65"/>
      <c r="B85" s="65"/>
    </row>
    <row r="86" spans="1:8" ht="16.5" customHeight="1" x14ac:dyDescent="0.2">
      <c r="A86" s="65"/>
      <c r="B86" s="65"/>
    </row>
    <row r="87" spans="1:8" ht="16.5" customHeight="1" x14ac:dyDescent="0.2">
      <c r="C87" s="78"/>
    </row>
    <row r="88" spans="1:8" ht="16.5" customHeight="1" x14ac:dyDescent="0.2">
      <c r="C88" s="79"/>
      <c r="G88" s="73"/>
    </row>
    <row r="89" spans="1:8" ht="16.5" customHeight="1" x14ac:dyDescent="0.2">
      <c r="C89" s="65"/>
      <c r="F89" s="67"/>
      <c r="G89" s="30"/>
      <c r="H89" s="67"/>
    </row>
    <row r="90" spans="1:8" ht="16.5" customHeight="1" x14ac:dyDescent="0.2">
      <c r="C90" s="78"/>
      <c r="F90" s="67"/>
      <c r="G90" s="30"/>
      <c r="H90" s="67"/>
    </row>
    <row r="91" spans="1:8" ht="13.5" customHeight="1" x14ac:dyDescent="0.2">
      <c r="C91" s="78"/>
      <c r="F91" s="67"/>
      <c r="G91" s="30"/>
      <c r="H91" s="67"/>
    </row>
    <row r="92" spans="1:8" ht="21.95" customHeight="1" x14ac:dyDescent="0.2">
      <c r="A92" s="74" t="str">
        <f>'EQ 14-15'!A74</f>
        <v>The accompanying notes are an integral part of these financial statements.</v>
      </c>
      <c r="B92" s="74"/>
      <c r="C92" s="74"/>
      <c r="D92" s="74"/>
      <c r="E92" s="74"/>
      <c r="F92" s="37"/>
      <c r="G92" s="37"/>
      <c r="H92" s="37"/>
    </row>
  </sheetData>
  <pageMargins left="1.2" right="0.5" top="0.5" bottom="0.6" header="0.49" footer="0.4"/>
  <pageSetup paperSize="9" firstPageNumber="16" orientation="portrait" useFirstPageNumber="1" horizontalDpi="1200" verticalDpi="1200" r:id="rId1"/>
  <headerFooter>
    <oddFooter>&amp;R&amp;"Arial,Regular"&amp;9&amp;P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9-11</vt:lpstr>
      <vt:lpstr>PL 12-13</vt:lpstr>
      <vt:lpstr>EQ 14-15</vt:lpstr>
      <vt:lpstr>CF 16-17</vt:lpstr>
      <vt:lpstr>'BS 9-11'!Print_Area</vt:lpstr>
      <vt:lpstr>'CF 16-17'!Print_Area</vt:lpstr>
      <vt:lpstr>'EQ 14-15'!Print_Area</vt:lpstr>
      <vt:lpstr>'PL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Chotika Asawawimon</cp:lastModifiedBy>
  <cp:lastPrinted>2021-02-22T11:58:36Z</cp:lastPrinted>
  <dcterms:created xsi:type="dcterms:W3CDTF">2009-02-23T10:22:48Z</dcterms:created>
  <dcterms:modified xsi:type="dcterms:W3CDTF">2021-02-22T11:59:59Z</dcterms:modified>
</cp:coreProperties>
</file>