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0\04 Quarter 4'20\เอกสารส่งตลาด\"/>
    </mc:Choice>
  </mc:AlternateContent>
  <bookViews>
    <workbookView xWindow="-110" yWindow="-110" windowWidth="19420" windowHeight="10420" tabRatio="661" firstSheet="1" activeTab="1"/>
  </bookViews>
  <sheets>
    <sheet name="CH Conso (2)" sheetId="10" state="hidden" r:id="rId1"/>
    <sheet name="SFP-6-8" sheetId="1" r:id="rId2"/>
    <sheet name="PL-9-10" sheetId="16" r:id="rId3"/>
    <sheet name="CH Conso-11" sheetId="17" r:id="rId4"/>
    <sheet name="CH Conso-12" sheetId="24" r:id="rId5"/>
    <sheet name="CH Separate-13" sheetId="18" r:id="rId6"/>
    <sheet name="CH Separate-14" sheetId="23" r:id="rId7"/>
    <sheet name="CF-15-17" sheetId="22" r:id="rId8"/>
  </sheets>
  <definedNames>
    <definedName name="_xlnm.Print_Area" localSheetId="7">'CF-15-17'!$A$1:$J$97</definedName>
    <definedName name="_xlnm.Print_Area" localSheetId="0">'CH Conso (2)'!$A$1:$X$59</definedName>
    <definedName name="_xlnm.Print_Area" localSheetId="3">'CH Conso-11'!$A$1:$V$29</definedName>
    <definedName name="_xlnm.Print_Area" localSheetId="4">'CH Conso-12'!$A$1:$V$25</definedName>
    <definedName name="_xlnm.Print_Area" localSheetId="5">'CH Separate-13'!$A$1:$P$27</definedName>
    <definedName name="_xlnm.Print_Area" localSheetId="6">'CH Separate-14'!$A$1:$P$24</definedName>
    <definedName name="_xlnm.Print_Area" localSheetId="2">'PL-9-10'!$A$1:$J$52</definedName>
    <definedName name="_xlnm.Print_Area" localSheetId="1">'SFP-6-8'!$A$1:$J$87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3" i="22" l="1"/>
  <c r="D33" i="22"/>
  <c r="P21" i="24" l="1"/>
  <c r="N21" i="24"/>
  <c r="L21" i="24"/>
  <c r="H21" i="24"/>
  <c r="F21" i="24"/>
  <c r="D21" i="24"/>
  <c r="P19" i="23"/>
  <c r="N20" i="23"/>
  <c r="L20" i="23"/>
  <c r="H20" i="23"/>
  <c r="F20" i="23"/>
  <c r="D20" i="23"/>
  <c r="N23" i="18"/>
  <c r="L23" i="18"/>
  <c r="H23" i="18"/>
  <c r="F23" i="18"/>
  <c r="D23" i="18"/>
  <c r="H13" i="16"/>
  <c r="J15" i="24"/>
  <c r="R24" i="17"/>
  <c r="V24" i="17" s="1"/>
  <c r="T23" i="17"/>
  <c r="T25" i="17" s="1"/>
  <c r="P25" i="17"/>
  <c r="N25" i="17"/>
  <c r="L25" i="17"/>
  <c r="H25" i="17"/>
  <c r="F25" i="17"/>
  <c r="D25" i="17"/>
  <c r="H44" i="22" l="1"/>
  <c r="J22" i="23" l="1"/>
  <c r="J25" i="18"/>
  <c r="D30" i="16" l="1"/>
  <c r="D31" i="16" s="1"/>
  <c r="F30" i="16"/>
  <c r="F31" i="16" s="1"/>
  <c r="H30" i="16"/>
  <c r="H31" i="16" s="1"/>
  <c r="J30" i="16"/>
  <c r="J22" i="18" s="1"/>
  <c r="P22" i="18" s="1"/>
  <c r="J31" i="16" l="1"/>
  <c r="P11" i="24"/>
  <c r="R11" i="24" s="1"/>
  <c r="V11" i="24" s="1"/>
  <c r="J84" i="22" l="1"/>
  <c r="F84" i="22"/>
  <c r="J83" i="22"/>
  <c r="F83" i="22"/>
  <c r="J17" i="22" l="1"/>
  <c r="F17" i="22"/>
  <c r="P25" i="18" l="1"/>
  <c r="V18" i="17"/>
  <c r="V27" i="17"/>
  <c r="H72" i="22" l="1"/>
  <c r="D72" i="22"/>
  <c r="J85" i="22" l="1"/>
  <c r="F85" i="22"/>
  <c r="F82" i="1" l="1"/>
  <c r="F84" i="1" s="1"/>
  <c r="J82" i="1"/>
  <c r="J84" i="1" s="1"/>
  <c r="F54" i="22"/>
  <c r="J54" i="22" l="1"/>
  <c r="I74" i="22" l="1"/>
  <c r="H18" i="18" l="1"/>
  <c r="J69" i="22" l="1"/>
  <c r="F69" i="22"/>
  <c r="J11" i="22" l="1"/>
  <c r="F11" i="22"/>
  <c r="N17" i="18"/>
  <c r="P17" i="18" s="1"/>
  <c r="L18" i="18"/>
  <c r="J18" i="18"/>
  <c r="F18" i="18"/>
  <c r="D18" i="18"/>
  <c r="R15" i="24"/>
  <c r="R16" i="24" s="1"/>
  <c r="T16" i="24"/>
  <c r="P16" i="24"/>
  <c r="N16" i="24"/>
  <c r="L16" i="24"/>
  <c r="H16" i="24"/>
  <c r="R19" i="17"/>
  <c r="V19" i="17" s="1"/>
  <c r="T20" i="17"/>
  <c r="P20" i="17"/>
  <c r="N20" i="17"/>
  <c r="L20" i="17"/>
  <c r="J20" i="17"/>
  <c r="H20" i="17"/>
  <c r="F20" i="17"/>
  <c r="D20" i="17"/>
  <c r="A34" i="16"/>
  <c r="J11" i="16"/>
  <c r="J15" i="16" s="1"/>
  <c r="J18" i="16" s="1"/>
  <c r="J20" i="16" s="1"/>
  <c r="F11" i="16"/>
  <c r="F15" i="16" s="1"/>
  <c r="F18" i="16" s="1"/>
  <c r="F20" i="16" s="1"/>
  <c r="F44" i="16" s="1"/>
  <c r="J9" i="22" l="1"/>
  <c r="J18" i="22" s="1"/>
  <c r="J31" i="22" s="1"/>
  <c r="J21" i="18"/>
  <c r="J23" i="18" s="1"/>
  <c r="F9" i="22"/>
  <c r="F18" i="22" s="1"/>
  <c r="F31" i="22" s="1"/>
  <c r="F32" i="16"/>
  <c r="F49" i="16" s="1"/>
  <c r="F47" i="16" s="1"/>
  <c r="V15" i="24"/>
  <c r="V16" i="24" s="1"/>
  <c r="F42" i="16"/>
  <c r="J44" i="16"/>
  <c r="J42" i="16" s="1"/>
  <c r="J51" i="16" s="1"/>
  <c r="J32" i="16"/>
  <c r="J49" i="16" s="1"/>
  <c r="J47" i="16" s="1"/>
  <c r="F51" i="16" l="1"/>
  <c r="J23" i="17"/>
  <c r="J25" i="17" s="1"/>
  <c r="D16" i="24"/>
  <c r="D24" i="24" l="1"/>
  <c r="D75" i="1" s="1"/>
  <c r="A75" i="22"/>
  <c r="A36" i="22"/>
  <c r="N11" i="18"/>
  <c r="P11" i="18" s="1"/>
  <c r="L12" i="18"/>
  <c r="J12" i="18"/>
  <c r="H12" i="18"/>
  <c r="F12" i="18"/>
  <c r="D12" i="18"/>
  <c r="T13" i="17"/>
  <c r="N13" i="17"/>
  <c r="L13" i="17"/>
  <c r="L28" i="17" s="1"/>
  <c r="J13" i="17"/>
  <c r="H13" i="17"/>
  <c r="H28" i="17" s="1"/>
  <c r="F13" i="17"/>
  <c r="D13" i="17"/>
  <c r="D28" i="17" s="1"/>
  <c r="R12" i="17"/>
  <c r="V12" i="17" s="1"/>
  <c r="F28" i="17" l="1"/>
  <c r="N28" i="17"/>
  <c r="T28" i="17"/>
  <c r="L10" i="23"/>
  <c r="J10" i="23"/>
  <c r="H10" i="23"/>
  <c r="F10" i="23"/>
  <c r="D10" i="23"/>
  <c r="N16" i="18"/>
  <c r="N18" i="18" s="1"/>
  <c r="N10" i="18"/>
  <c r="N12" i="18" s="1"/>
  <c r="A63" i="1"/>
  <c r="N10" i="23" l="1"/>
  <c r="N24" i="24"/>
  <c r="L24" i="24"/>
  <c r="J16" i="24"/>
  <c r="F16" i="24"/>
  <c r="F24" i="24" s="1"/>
  <c r="N15" i="23"/>
  <c r="L15" i="23"/>
  <c r="L23" i="23" s="1"/>
  <c r="J15" i="23"/>
  <c r="H15" i="23"/>
  <c r="F15" i="23"/>
  <c r="D15" i="23"/>
  <c r="D23" i="23" s="1"/>
  <c r="H75" i="1" s="1"/>
  <c r="P14" i="23"/>
  <c r="N26" i="18"/>
  <c r="L26" i="18"/>
  <c r="P16" i="18"/>
  <c r="P18" i="18" s="1"/>
  <c r="P10" i="18"/>
  <c r="P12" i="18" s="1"/>
  <c r="R17" i="17"/>
  <c r="P11" i="17"/>
  <c r="A30" i="1"/>
  <c r="F23" i="23" l="1"/>
  <c r="H76" i="1" s="1"/>
  <c r="N23" i="23"/>
  <c r="H81" i="1" s="1"/>
  <c r="P24" i="24"/>
  <c r="D81" i="1" s="1"/>
  <c r="D76" i="1"/>
  <c r="V17" i="17"/>
  <c r="V20" i="17" s="1"/>
  <c r="R20" i="17"/>
  <c r="P10" i="23"/>
  <c r="P15" i="23"/>
  <c r="R11" i="17"/>
  <c r="R13" i="17" s="1"/>
  <c r="P13" i="17"/>
  <c r="P28" i="17" s="1"/>
  <c r="H26" i="18" l="1"/>
  <c r="F26" i="18"/>
  <c r="D26" i="18"/>
  <c r="V11" i="17"/>
  <c r="V13" i="17" s="1"/>
  <c r="J59" i="1"/>
  <c r="F59" i="1"/>
  <c r="J51" i="1"/>
  <c r="F51" i="1"/>
  <c r="J26" i="1"/>
  <c r="F26" i="1"/>
  <c r="J15" i="1"/>
  <c r="F15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R59" i="10" l="1"/>
  <c r="X23" i="10"/>
  <c r="X24" i="10" s="1"/>
  <c r="X29" i="10" s="1"/>
  <c r="T43" i="10"/>
  <c r="T14" i="10"/>
  <c r="X14" i="10" s="1"/>
  <c r="X20" i="10"/>
  <c r="T49" i="10"/>
  <c r="T54" i="10"/>
  <c r="F61" i="1"/>
  <c r="F86" i="1" s="1"/>
  <c r="J61" i="1"/>
  <c r="J86" i="1" s="1"/>
  <c r="J28" i="1"/>
  <c r="F28" i="1"/>
  <c r="T36" i="10"/>
  <c r="D59" i="10"/>
  <c r="T29" i="10"/>
  <c r="T33" i="10"/>
  <c r="X33" i="10" s="1"/>
  <c r="X52" i="10"/>
  <c r="X54" i="10" s="1"/>
  <c r="T20" i="10"/>
  <c r="T59" i="10" l="1"/>
  <c r="X36" i="10"/>
  <c r="X59" i="10" s="1"/>
  <c r="J28" i="17" l="1"/>
  <c r="R23" i="17"/>
  <c r="R25" i="17" s="1"/>
  <c r="F34" i="22" l="1"/>
  <c r="F71" i="22" s="1"/>
  <c r="F73" i="22" s="1"/>
  <c r="P21" i="18"/>
  <c r="J26" i="18"/>
  <c r="V23" i="17"/>
  <c r="R28" i="17"/>
  <c r="J34" i="22"/>
  <c r="P23" i="18" l="1"/>
  <c r="P26" i="18" s="1"/>
  <c r="V25" i="17"/>
  <c r="V28" i="17" s="1"/>
  <c r="J71" i="22"/>
  <c r="J73" i="22" s="1"/>
  <c r="T19" i="24" l="1"/>
  <c r="T21" i="24" s="1"/>
  <c r="T24" i="24" l="1"/>
  <c r="D83" i="1" s="1"/>
  <c r="H54" i="22" l="1"/>
  <c r="H69" i="22" l="1"/>
  <c r="D54" i="22" l="1"/>
  <c r="D69" i="22" l="1"/>
  <c r="H83" i="22" l="1"/>
  <c r="P22" i="23" l="1"/>
  <c r="H23" i="23"/>
  <c r="H79" i="1" s="1"/>
  <c r="J23" i="24"/>
  <c r="R23" i="24" s="1"/>
  <c r="V23" i="24" s="1"/>
  <c r="H24" i="24"/>
  <c r="D79" i="1" s="1"/>
  <c r="H11" i="22" l="1"/>
  <c r="D11" i="22" l="1"/>
  <c r="H84" i="22" l="1"/>
  <c r="H85" i="22" s="1"/>
  <c r="D84" i="22" l="1"/>
  <c r="D83" i="22" l="1"/>
  <c r="D85" i="22" s="1"/>
  <c r="H59" i="1" l="1"/>
  <c r="D59" i="1" l="1"/>
  <c r="H51" i="1" l="1"/>
  <c r="H61" i="1" s="1"/>
  <c r="D51" i="1" l="1"/>
  <c r="D61" i="1" s="1"/>
  <c r="H11" i="16" l="1"/>
  <c r="H15" i="16" s="1"/>
  <c r="H18" i="16" s="1"/>
  <c r="H15" i="1" l="1"/>
  <c r="D11" i="16"/>
  <c r="D15" i="16" s="1"/>
  <c r="D18" i="16" s="1"/>
  <c r="D15" i="1" l="1"/>
  <c r="H20" i="16" l="1"/>
  <c r="H32" i="16" l="1"/>
  <c r="H49" i="16" s="1"/>
  <c r="H44" i="16"/>
  <c r="H42" i="16" s="1"/>
  <c r="H9" i="22"/>
  <c r="H18" i="22" s="1"/>
  <c r="H31" i="22" l="1"/>
  <c r="H34" i="22" s="1"/>
  <c r="H71" i="22" s="1"/>
  <c r="H73" i="22" s="1"/>
  <c r="D17" i="22"/>
  <c r="D20" i="16"/>
  <c r="H47" i="16"/>
  <c r="J18" i="23"/>
  <c r="J20" i="23" s="1"/>
  <c r="H51" i="16"/>
  <c r="D32" i="16" l="1"/>
  <c r="D49" i="16" s="1"/>
  <c r="D47" i="16" s="1"/>
  <c r="J19" i="24" s="1"/>
  <c r="J21" i="24" s="1"/>
  <c r="D44" i="16"/>
  <c r="D42" i="16" s="1"/>
  <c r="D51" i="16" s="1"/>
  <c r="D9" i="22"/>
  <c r="D18" i="22" s="1"/>
  <c r="J23" i="23"/>
  <c r="P18" i="23"/>
  <c r="P20" i="23" l="1"/>
  <c r="P23" i="23" s="1"/>
  <c r="D31" i="22"/>
  <c r="D34" i="22" s="1"/>
  <c r="D71" i="22" s="1"/>
  <c r="D73" i="22" s="1"/>
  <c r="H80" i="1"/>
  <c r="R19" i="24"/>
  <c r="R21" i="24" s="1"/>
  <c r="J24" i="24"/>
  <c r="D80" i="1" l="1"/>
  <c r="D70" i="24"/>
  <c r="H82" i="1"/>
  <c r="H84" i="1" s="1"/>
  <c r="V19" i="24"/>
  <c r="R24" i="24"/>
  <c r="V21" i="24" l="1"/>
  <c r="V24" i="24" s="1"/>
  <c r="H86" i="1"/>
  <c r="D82" i="1"/>
  <c r="D84" i="1" s="1"/>
  <c r="D86" i="1" s="1"/>
  <c r="H26" i="1" l="1"/>
  <c r="H28" i="1" s="1"/>
  <c r="D26" i="1" l="1"/>
  <c r="D28" i="1" s="1"/>
</calcChain>
</file>

<file path=xl/sharedStrings.xml><?xml version="1.0" encoding="utf-8"?>
<sst xmlns="http://schemas.openxmlformats.org/spreadsheetml/2006/main" count="456" uniqueCount="249">
  <si>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</si>
  <si>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</si>
  <si>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</si>
  <si>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</si>
  <si>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</si>
  <si>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</si>
  <si>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</si>
  <si>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</si>
  <si>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</si>
  <si>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</si>
  <si>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</si>
  <si>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</si>
  <si>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</si>
  <si>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</si>
  <si>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</si>
  <si>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</si>
  <si>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</si>
  <si>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</si>
  <si>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</si>
  <si>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</si>
  <si>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</si>
  <si>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</si>
  <si>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</si>
  <si>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</si>
  <si>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</si>
  <si>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</si>
  <si>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</si>
  <si>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</si>
  <si>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</si>
  <si>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</si>
  <si>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</si>
  <si>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</si>
  <si>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</si>
  <si>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</si>
  <si>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</si>
  <si>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</si>
  <si>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</si>
  <si>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</si>
  <si>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</si>
  <si>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</si>
  <si>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</si>
  <si>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</si>
  <si>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</si>
  <si>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</si>
  <si>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</si>
  <si>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</si>
  <si>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</si>
  <si>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</si>
  <si>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</si>
  <si>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</si>
  <si>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</si>
  <si>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</si>
  <si>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</si>
  <si>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</si>
  <si>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</si>
  <si>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</si>
  <si>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</si>
  <si>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</si>
  <si>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</si>
  <si>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</si>
  <si>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</si>
  <si>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</si>
  <si>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</si>
  <si>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</si>
  <si>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</si>
  <si>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</si>
  <si>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</si>
  <si>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</si>
  <si>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</si>
  <si>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</si>
  <si>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</si>
  <si>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</si>
  <si>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</si>
  <si>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</si>
  <si>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</si>
  <si>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</si>
  <si>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</si>
  <si>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</si>
  <si>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</si>
  <si>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</si>
  <si>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</si>
  <si>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</si>
  <si>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</si>
  <si>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</si>
  <si>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</si>
  <si>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</si>
  <si>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</si>
  <si>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</si>
  <si>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</si>
  <si>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</si>
  <si>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</si>
  <si>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</si>
  <si>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</si>
  <si>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</si>
  <si>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</si>
  <si>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</si>
  <si>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</si>
  <si>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</si>
  <si>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</si>
  <si>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</si>
  <si>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</si>
  <si>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</si>
  <si>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</si>
  <si>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</si>
  <si>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</si>
  <si>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</si>
  <si>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</si>
  <si>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  ที่ถึงกำหนดชำระภายในหนึ่งปี</t>
  </si>
  <si>
    <t>รายการที่ไม่ใช่เงินสด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</si>
  <si>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</si>
  <si>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</si>
  <si>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</si>
  <si>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</si>
  <si>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</si>
  <si>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</si>
  <si>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</si>
  <si>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</si>
  <si>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</si>
  <si>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</si>
  <si>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</si>
  <si>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</si>
  <si>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</si>
  <si>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</si>
  <si>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</si>
  <si>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</si>
  <si>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</si>
  <si>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</si>
  <si>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</si>
  <si>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</si>
  <si>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</si>
  <si>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</si>
  <si>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</si>
  <si>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</si>
  <si>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</si>
  <si>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</si>
  <si>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</si>
  <si>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</si>
  <si>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</si>
  <si>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</si>
  <si>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</si>
  <si>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</si>
  <si>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เงินสดจ่ายเงินให้กู้ยืมระยะสั้นแก่กิจการที่เกี่ยวข้องกัน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</si>
  <si>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</si>
  <si>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</si>
  <si>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ซื้อที่ดิน อาคารและอุปกรณ์โดยยังไม่ได้จ่ายชำระ</t>
  </si>
  <si>
    <t>โอนค่าใช้จ่ายที่เกี่ยวข้องกับการเสนอขายหุ้น</t>
  </si>
  <si>
    <t xml:space="preserve">  ไปส่วนเกินมูลค่าหุ้น</t>
  </si>
  <si>
    <t>เงินสดจ่ายเงินลงทุนระยะสั้น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</si>
  <si>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</si>
  <si>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</si>
  <si>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</si>
  <si>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</si>
  <si>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</si>
  <si>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</si>
  <si>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</si>
  <si>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</si>
  <si>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</si>
  <si>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</si>
  <si>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</si>
  <si>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 (หุ้นสามัญจำนวน 280,000 พันหุ้น มูลค่า 0.5 บาทต่อหุ้น)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</si>
  <si>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</si>
  <si>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</si>
  <si>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</si>
  <si>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</si>
  <si>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</si>
  <si>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</si>
  <si>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</si>
  <si>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</si>
  <si>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</si>
  <si>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</si>
  <si>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</si>
  <si>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</si>
  <si>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</si>
  <si>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 xml:space="preserve">     เพิ่มหุ้นสามัญ</t>
  </si>
  <si>
    <t>เงินปันผลรับ</t>
  </si>
  <si>
    <t>เงินฝากสถาบันการเงินที่ติดภาระค้ำประกัน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</si>
  <si>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</si>
  <si>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ที่ถึงกำหนดชำระภายในหนึ่งปี 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</si>
  <si>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</si>
  <si>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</si>
  <si>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>ผลกระทบจากการเปลี่ยนนโยบายการบัญชี</t>
  </si>
  <si>
    <t>ยอดคงเหลือ ณ วันที่ 1 มกราคม 2562 ปรับปรุงใหม่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</si>
  <si>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</si>
  <si>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</si>
  <si>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</si>
  <si>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</si>
  <si>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</si>
  <si>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</si>
  <si>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</si>
  <si>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</si>
  <si>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</si>
  <si>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</si>
  <si>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</si>
  <si>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</si>
  <si>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</si>
  <si>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</si>
  <si>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</si>
  <si>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</si>
  <si>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</si>
  <si>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</si>
  <si>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</si>
  <si>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</si>
  <si>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ซื้อสินทรัพย์ไม่มีตัวตนโดยยังไม่ได้จ่ายชำระ</t>
  </si>
  <si>
    <r>
      <t xml:space="preserve">       </t>
    </r>
    <r>
      <rPr>
        <sz val="16"/>
        <rFont val="Angsana New"/>
        <family val="1"/>
      </rPr>
      <t xml:space="preserve"> </t>
    </r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</si>
  <si>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</si>
  <si>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</si>
  <si>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</si>
  <si>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</si>
  <si>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</si>
  <si>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</si>
  <si>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</si>
  <si>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เงินเบิกเกินบัญชีธนาคาร</t>
  </si>
  <si>
    <t>(กำไร) ขาดทุนจากการจำหน่ายอุปกรณ์</t>
  </si>
  <si>
    <t>สำหรับปีสิ้นสุดวันที่ 31 ธันวาคม</t>
  </si>
  <si>
    <t>งบกำไรขาดทุนเบ็ดเสร็จ</t>
  </si>
  <si>
    <t>ภาษีเงินได้ของรายการที่จะไม่ถูกจัดประเภทใหม่</t>
  </si>
  <si>
    <t>สำหรับปีสิ้นสุดวันที่ 31 ธันวาคม 2562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</si>
  <si>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</si>
  <si>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</si>
  <si>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</si>
  <si>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ยอดคงเหลือ ณ วันที่ 31 ธันวาคม 2562</t>
  </si>
  <si>
    <t>โอนไปสำรองตามกฎหมาย</t>
  </si>
  <si>
    <t xml:space="preserve">     ลงทุนเพิ่มในบริษัทย่อย</t>
  </si>
  <si>
    <t>สำหรับปีสิ้นสุดวันที่ 31 ธันวาคม 2563</t>
  </si>
  <si>
    <t xml:space="preserve">   กำไรสำหรับปี</t>
  </si>
  <si>
    <t>ยอดคงเหลือ ณ วันที่ 31 ธันวาคม 2563</t>
  </si>
  <si>
    <t>งบกระแสเงินสด</t>
  </si>
  <si>
    <t>เงินสดจ่ายสำหรับการลงทุนเพิ่มในบริษัทย่อย</t>
  </si>
  <si>
    <t>เงินสดรับจากรายการกับผู้ถือหุ้นส่วนน้อย</t>
  </si>
  <si>
    <t>(บาท)</t>
  </si>
  <si>
    <t>กำไรสำหรับปี</t>
  </si>
  <si>
    <t>เงินสดและรายการเทียบเท่าเงินสด ณ วันที่ 31 ธันวาคม</t>
  </si>
  <si>
    <t>ผลขาดทุนจากการวัดมูลค่าใหม่ของผลประโยชน์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</si>
  <si>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</si>
  <si>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</si>
  <si>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</si>
  <si>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ยอดคงเหลือ ณ วันที่ 31 ธันวาคม 2561 ตามที่รายงานในปีก่อน</t>
  </si>
  <si>
    <t xml:space="preserve">     กำไรขาดทุนเบ็ดเสร็จอื่น</t>
  </si>
  <si>
    <t xml:space="preserve">   กำไรขาดทุนเบ็ดเสร็จอื่น</t>
  </si>
  <si>
    <t>ผลประโยชน์พนักงานจ่าย</t>
  </si>
  <si>
    <t>ภาษีเงินได้จ่ายออก - สุทธิ</t>
  </si>
  <si>
    <t>เงินกู้ยืมระยะสั้นจากบุคคลอื่น</t>
  </si>
  <si>
    <t>4, 11</t>
  </si>
  <si>
    <t>เงินฝากสถาบันการเงินที่ติดภาระค้ำประกัน (เพิ่มขึ้น) ลดลง</t>
  </si>
  <si>
    <t>กระแสเงินสดสุทธิได้มาจาก (ใช้ไปใน) 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</si>
  <si>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</si>
  <si>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พนักงานที่กำหนดไว้</t>
  </si>
  <si>
    <t>11, 22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</si>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</sst>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0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24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169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0" fontId="9" fillId="0" borderId="0" xfId="181" quotePrefix="1" applyNumberFormat="1" applyFont="1" applyFill="1" applyBorder="1" applyAlignment="1">
      <alignment horizontal="center" vertical="top"/>
    </xf>
    <xf numFmtId="170" fontId="9" fillId="0" borderId="0" xfId="159" quotePrefix="1" applyNumberFormat="1" applyFont="1" applyFill="1" applyBorder="1" applyAlignment="1">
      <alignment horizontal="center"/>
    </xf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>
      <alignment vertical="top"/>
    </xf>
    <xf numFmtId="170" fontId="7" fillId="0" borderId="12" xfId="159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43" fontId="7" fillId="0" borderId="0" xfId="159" applyFont="1" applyFill="1" applyBorder="1" applyAlignment="1">
      <alignment vertical="top"/>
    </xf>
    <xf numFmtId="43" fontId="9" fillId="0" borderId="25" xfId="159" applyFont="1" applyFill="1" applyBorder="1" applyAlignment="1">
      <alignment horizontal="center" vertical="top"/>
    </xf>
    <xf numFmtId="43" fontId="7" fillId="0" borderId="12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7" fillId="0" borderId="12" xfId="159" applyFont="1" applyFill="1" applyBorder="1" applyAlignment="1">
      <alignment horizontal="center" vertical="top"/>
    </xf>
    <xf numFmtId="43" fontId="7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vertical="top"/>
    </xf>
    <xf numFmtId="43" fontId="9" fillId="0" borderId="0" xfId="159" applyFont="1" applyFill="1" applyAlignment="1">
      <alignment horizontal="left" vertical="top" indent="2"/>
    </xf>
    <xf numFmtId="228" fontId="7" fillId="0" borderId="0" xfId="159" applyNumberFormat="1" applyFont="1" applyFill="1" applyBorder="1" applyAlignment="1">
      <alignment horizontal="left" vertical="top" indent="2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170" fontId="7" fillId="0" borderId="12" xfId="159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5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49" fontId="7" fillId="0" borderId="0" xfId="0" applyNumberFormat="1" applyFo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28" fontId="9" fillId="0" borderId="0" xfId="159" applyNumberFormat="1" applyFont="1" applyFill="1" applyBorder="1" applyAlignment="1">
      <alignment horizontal="center" vertical="top"/>
    </xf>
    <xf numFmtId="228" fontId="7" fillId="0" borderId="27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vertical="top"/>
    </xf>
    <xf numFmtId="170" fontId="9" fillId="0" borderId="25" xfId="181" applyNumberFormat="1" applyFont="1" applyFill="1" applyBorder="1" applyAlignment="1"/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228" fontId="9" fillId="0" borderId="7" xfId="159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3" fontId="7" fillId="0" borderId="26" xfId="159" applyFont="1" applyFill="1" applyBorder="1" applyAlignment="1">
      <alignment horizontal="center" vertical="top"/>
    </xf>
    <xf numFmtId="228" fontId="7" fillId="0" borderId="0" xfId="159" applyNumberFormat="1" applyFont="1" applyFill="1" applyBorder="1" applyAlignment="1">
      <alignment horizontal="right"/>
    </xf>
    <xf numFmtId="228" fontId="7" fillId="0" borderId="0" xfId="159" applyNumberFormat="1" applyFont="1" applyFill="1" applyBorder="1" applyAlignment="1"/>
    <xf numFmtId="228" fontId="9" fillId="0" borderId="0" xfId="159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41" fontId="9" fillId="0" borderId="25" xfId="0" applyNumberFormat="1" applyFont="1" applyFill="1" applyBorder="1" applyAlignment="1"/>
    <xf numFmtId="41" fontId="9" fillId="0" borderId="25" xfId="159" applyNumberFormat="1" applyFont="1" applyFill="1" applyBorder="1" applyAlignment="1"/>
    <xf numFmtId="170" fontId="9" fillId="0" borderId="25" xfId="159" applyNumberFormat="1" applyFont="1" applyFill="1" applyBorder="1" applyAlignment="1">
      <alignment wrapText="1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0">
    <cellStyle name="??" xfId="1"/>
    <cellStyle name="?? [0.00]_ADMAG" xfId="2"/>
    <cellStyle name="?? 2" xfId="710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711"/>
    <cellStyle name="_%(SignSpaceOnly)" xfId="17"/>
    <cellStyle name="_%(SignSpaceOnly) 2" xfId="712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713"/>
    <cellStyle name="_Copy of 50_Tax (2)" xfId="22"/>
    <cellStyle name="_Cp2 - 09 - wp - 2" xfId="23"/>
    <cellStyle name="_Cp2 - 09 - wp - 2 2" xfId="714"/>
    <cellStyle name="_Cpb - 09 - Q3 - wp - v1" xfId="24"/>
    <cellStyle name="_Cpb - 09 - Q3 - wp - v1 2" xfId="715"/>
    <cellStyle name="_Crs - 09 - q3 - wp" xfId="25"/>
    <cellStyle name="_Crs - 09 - q3 - wp 2" xfId="716"/>
    <cellStyle name="_Currency" xfId="26"/>
    <cellStyle name="_Currency 2" xfId="717"/>
    <cellStyle name="_CurrencySpace" xfId="27"/>
    <cellStyle name="_CurrencySpace 2" xfId="718"/>
    <cellStyle name="_Detailed Fixed Asset" xfId="28"/>
    <cellStyle name="_Detailed Fixed Asset 2" xfId="719"/>
    <cellStyle name="_Euro" xfId="29"/>
    <cellStyle name="_Euro 2" xfId="720"/>
    <cellStyle name="_FA-vouching FOA" xfId="30"/>
    <cellStyle name="_FMC-all aom" xfId="31"/>
    <cellStyle name="_FMC-vouch" xfId="32"/>
    <cellStyle name="_Heading" xfId="33"/>
    <cellStyle name="_Highlight" xfId="34"/>
    <cellStyle name="_Highlight 2" xfId="721"/>
    <cellStyle name="_HMM'09 ZD-410 to 460" xfId="35"/>
    <cellStyle name="_HMM'09 ZD-410 to 460 2" xfId="722"/>
    <cellStyle name="_KK-sublead 31.12.08-file 2" xfId="36"/>
    <cellStyle name="_KK-sublead 31.12.08-file 2 2" xfId="723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724"/>
    <cellStyle name="_Leadsheet_FMC_31 DEC 08_V3_Kwang" xfId="40"/>
    <cellStyle name="_Leadsheet_FMC_31 DEC 09" xfId="41"/>
    <cellStyle name="_Linking'06-update" xfId="42"/>
    <cellStyle name="_Linking'06-update 2" xfId="725"/>
    <cellStyle name="_Multiple" xfId="43"/>
    <cellStyle name="_Multiple 2" xfId="726"/>
    <cellStyle name="_Multiple_Cheque On Hand" xfId="44"/>
    <cellStyle name="_Multiple_Cheque On Hand 2" xfId="727"/>
    <cellStyle name="_MultipleSpace" xfId="45"/>
    <cellStyle name="_MultipleSpace 2" xfId="728"/>
    <cellStyle name="_MultipleSpace_Cheque On Hand" xfId="46"/>
    <cellStyle name="_MultipleSpace_Cheque On Hand 2" xfId="729"/>
    <cellStyle name="_New Monthly Report 2007" xfId="47"/>
    <cellStyle name="_New Monthly Report 2007 (PYT1) December" xfId="48"/>
    <cellStyle name="_Nth - 09 - wp -O300" xfId="49"/>
    <cellStyle name="_Nth - 09 - wp -O300 2" xfId="730"/>
    <cellStyle name="_Q3'08 Outstanding Deposit - Conso" xfId="50"/>
    <cellStyle name="_Q3'08 Outstanding Deposit - Conso 2" xfId="731"/>
    <cellStyle name="_reconcile vat" xfId="51"/>
    <cellStyle name="_Sampling plan ZC" xfId="52"/>
    <cellStyle name="_Sampling plan ZC 2" xfId="732"/>
    <cellStyle name="_SBMT-Aom" xfId="53"/>
    <cellStyle name="_SBMT-Aom 2" xfId="733"/>
    <cellStyle name="_SubHeading" xfId="54"/>
    <cellStyle name="_Sublead 31.12.08- file_2 (version 2)" xfId="55"/>
    <cellStyle name="_Sublead 31.12.08- file_2 (version 2) 2" xfId="734"/>
    <cellStyle name="_Table" xfId="56"/>
    <cellStyle name="_TableHead" xfId="57"/>
    <cellStyle name="_TableRowHead" xfId="58"/>
    <cellStyle name="_TableSuperHead" xfId="59"/>
    <cellStyle name="_TOP LSR_YE'07_02.10.08" xfId="60"/>
    <cellStyle name="_TOP LSR_YE'07_02.10.08 2" xfId="735"/>
    <cellStyle name="_Top YE 08_BCP V1.1" xfId="61"/>
    <cellStyle name="_Top YE 08_BCP V1.1 2" xfId="736"/>
    <cellStyle name="_Top YE 08_BCP_V1.3" xfId="62"/>
    <cellStyle name="_Top YE 08_BCP_V1.3 2" xfId="737"/>
    <cellStyle name="_Top-summit'06-1" xfId="63"/>
    <cellStyle name="_Top-summit'06-1 2" xfId="738"/>
    <cellStyle name="_update" xfId="64"/>
    <cellStyle name="_update 2" xfId="739"/>
    <cellStyle name="_WP CP2 Q3'08" xfId="65"/>
    <cellStyle name="_WP CP2 Q3'08 2" xfId="740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741"/>
    <cellStyle name="•W?_TMCA Spreadsheet(body)" xfId="71"/>
    <cellStyle name="0,0_x000d__x000a_NA_x000d__x000a_" xfId="72"/>
    <cellStyle name="_x0005_0&gt;឴Ǵ" xfId="73"/>
    <cellStyle name="_x0005_0&gt;឴Ǵ 2" xfId="742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743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744"/>
    <cellStyle name="Comma 2 3" xfId="181"/>
    <cellStyle name="Comma 2 3 2" xfId="745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7 2" xfId="746"/>
    <cellStyle name="Comma 28" xfId="194"/>
    <cellStyle name="Comma 29" xfId="195"/>
    <cellStyle name="Comma 3" xfId="196"/>
    <cellStyle name="Comma 3 2" xfId="747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8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 2" xfId="749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59 2" xfId="750"/>
    <cellStyle name="Comma 6" xfId="229"/>
    <cellStyle name="Comma 6 2" xfId="751"/>
    <cellStyle name="Comma 60" xfId="230"/>
    <cellStyle name="Comma 60 2" xfId="752"/>
    <cellStyle name="Comma 61" xfId="231"/>
    <cellStyle name="Comma 61 2" xfId="753"/>
    <cellStyle name="Comma 62" xfId="232"/>
    <cellStyle name="Comma 62 2" xfId="754"/>
    <cellStyle name="Comma 63" xfId="233"/>
    <cellStyle name="Comma 63 2" xfId="755"/>
    <cellStyle name="Comma 64" xfId="234"/>
    <cellStyle name="Comma 64 2" xfId="756"/>
    <cellStyle name="Comma 65" xfId="235"/>
    <cellStyle name="Comma 65 2" xfId="757"/>
    <cellStyle name="Comma 66" xfId="236"/>
    <cellStyle name="Comma 66 2" xfId="758"/>
    <cellStyle name="Comma 67" xfId="237"/>
    <cellStyle name="Comma 67 2" xfId="759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 2" xfId="760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Currency2 2" xfId="761"/>
    <cellStyle name="Dan" xfId="259"/>
    <cellStyle name="Date" xfId="260"/>
    <cellStyle name="Date 2" xfId="762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763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764"/>
    <cellStyle name="Format Number Column" xfId="289"/>
    <cellStyle name="gar" xfId="290"/>
    <cellStyle name="gar 2" xfId="765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766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Currency 2" xfId="767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3" xfId="768"/>
    <cellStyle name="Normal 2 3" xfId="398"/>
    <cellStyle name="Normal 2 3 2" xfId="769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29 2" xfId="770"/>
    <cellStyle name="Normal 3" xfId="417"/>
    <cellStyle name="Normal 3 2" xfId="418"/>
    <cellStyle name="Normal 3 2 2" xfId="772"/>
    <cellStyle name="Normal 3 3" xfId="771"/>
    <cellStyle name="Normal 30" xfId="419"/>
    <cellStyle name="Normal 30 2" xfId="773"/>
    <cellStyle name="Normal 31" xfId="420"/>
    <cellStyle name="Normal 31 2" xfId="774"/>
    <cellStyle name="Normal 32" xfId="421"/>
    <cellStyle name="Normal 32 2" xfId="775"/>
    <cellStyle name="Normal 33" xfId="422"/>
    <cellStyle name="Normal 33 2" xfId="776"/>
    <cellStyle name="Normal 34" xfId="423"/>
    <cellStyle name="Normal 34 2" xfId="777"/>
    <cellStyle name="Normal 35" xfId="424"/>
    <cellStyle name="Normal 35 2" xfId="778"/>
    <cellStyle name="Normal 36" xfId="425"/>
    <cellStyle name="Normal 36 2" xfId="779"/>
    <cellStyle name="Normal 37" xfId="426"/>
    <cellStyle name="Normal 37 2" xfId="780"/>
    <cellStyle name="Normal 38" xfId="427"/>
    <cellStyle name="Normal 38 2" xfId="781"/>
    <cellStyle name="Normal 39" xfId="428"/>
    <cellStyle name="Normal 39 2" xfId="782"/>
    <cellStyle name="Normal 4" xfId="429"/>
    <cellStyle name="Normal 4 2" xfId="783"/>
    <cellStyle name="Normal 40" xfId="430"/>
    <cellStyle name="Normal 40 2" xfId="784"/>
    <cellStyle name="Normal 41" xfId="431"/>
    <cellStyle name="Normal 41 2" xfId="785"/>
    <cellStyle name="Normal 42" xfId="432"/>
    <cellStyle name="Normal 42 2" xfId="786"/>
    <cellStyle name="Normal 43" xfId="433"/>
    <cellStyle name="Normal 43 2" xfId="787"/>
    <cellStyle name="Normal 44" xfId="434"/>
    <cellStyle name="Normal 44 2" xfId="788"/>
    <cellStyle name="Normal 45" xfId="435"/>
    <cellStyle name="Normal 45 2" xfId="789"/>
    <cellStyle name="Normal 46" xfId="436"/>
    <cellStyle name="Normal 46 2" xfId="790"/>
    <cellStyle name="Normal 47" xfId="437"/>
    <cellStyle name="Normal 47 2" xfId="791"/>
    <cellStyle name="Normal 48" xfId="438"/>
    <cellStyle name="Normal 48 2" xfId="792"/>
    <cellStyle name="Normal 49" xfId="439"/>
    <cellStyle name="Normal 49 2" xfId="793"/>
    <cellStyle name="Normal 5" xfId="440"/>
    <cellStyle name="Normal 5 2" xfId="794"/>
    <cellStyle name="Normal 50" xfId="441"/>
    <cellStyle name="Normal 50 2" xfId="795"/>
    <cellStyle name="Normal 51" xfId="442"/>
    <cellStyle name="Normal 51 2" xfId="796"/>
    <cellStyle name="Normal 52" xfId="443"/>
    <cellStyle name="Normal 52 2" xfId="797"/>
    <cellStyle name="Normal 53" xfId="444"/>
    <cellStyle name="Normal 53 2" xfId="798"/>
    <cellStyle name="Normal 54" xfId="445"/>
    <cellStyle name="Normal 54 2" xfId="799"/>
    <cellStyle name="Normal 55" xfId="446"/>
    <cellStyle name="Normal 55 2" xfId="800"/>
    <cellStyle name="Normal 56" xfId="447"/>
    <cellStyle name="Normal 56 2" xfId="801"/>
    <cellStyle name="Normal 57" xfId="448"/>
    <cellStyle name="Normal 57 2" xfId="802"/>
    <cellStyle name="Normal 58" xfId="449"/>
    <cellStyle name="Normal 58 2" xfId="803"/>
    <cellStyle name="Normal 59" xfId="450"/>
    <cellStyle name="Normal 59 2" xfId="804"/>
    <cellStyle name="Normal 6" xfId="451"/>
    <cellStyle name="Normal 6 2" xfId="805"/>
    <cellStyle name="Normal 60" xfId="452"/>
    <cellStyle name="Normal 60 2" xfId="806"/>
    <cellStyle name="Normal 61" xfId="453"/>
    <cellStyle name="Normal 61 2" xfId="807"/>
    <cellStyle name="Normal 62" xfId="454"/>
    <cellStyle name="Normal 62 2" xfId="808"/>
    <cellStyle name="Normal 63" xfId="455"/>
    <cellStyle name="Normal 63 2" xfId="809"/>
    <cellStyle name="Normal 64" xfId="456"/>
    <cellStyle name="Normal 64 2" xfId="810"/>
    <cellStyle name="Normal 65" xfId="457"/>
    <cellStyle name="Normal 65 2" xfId="811"/>
    <cellStyle name="Normal 66" xfId="458"/>
    <cellStyle name="Normal 66 2" xfId="812"/>
    <cellStyle name="Normal 67" xfId="459"/>
    <cellStyle name="Normal 67 2" xfId="813"/>
    <cellStyle name="Normal 68" xfId="460"/>
    <cellStyle name="Normal 68 2" xfId="814"/>
    <cellStyle name="Normal 69" xfId="461"/>
    <cellStyle name="Normal 69 2" xfId="815"/>
    <cellStyle name="Normal 7" xfId="462"/>
    <cellStyle name="Normal 70" xfId="463"/>
    <cellStyle name="Normal 70 2" xfId="816"/>
    <cellStyle name="Normal 71" xfId="464"/>
    <cellStyle name="Normal 71 2" xfId="817"/>
    <cellStyle name="Normal 72" xfId="465"/>
    <cellStyle name="Normal 72 2" xfId="818"/>
    <cellStyle name="Normal 73" xfId="466"/>
    <cellStyle name="Normal 73 2" xfId="819"/>
    <cellStyle name="Normal 74" xfId="467"/>
    <cellStyle name="Normal 74 2" xfId="820"/>
    <cellStyle name="Normal 75" xfId="468"/>
    <cellStyle name="Normal 75 2" xfId="821"/>
    <cellStyle name="Normal 76" xfId="469"/>
    <cellStyle name="Normal 76 2" xfId="822"/>
    <cellStyle name="Normal 77" xfId="470"/>
    <cellStyle name="Normal 77 2" xfId="823"/>
    <cellStyle name="Normal 78" xfId="471"/>
    <cellStyle name="Normal 78 2" xfId="824"/>
    <cellStyle name="Normal 79" xfId="472"/>
    <cellStyle name="Normal 79 2" xfId="825"/>
    <cellStyle name="Normal 8" xfId="473"/>
    <cellStyle name="Normal 80" xfId="474"/>
    <cellStyle name="Normal 80 2" xfId="826"/>
    <cellStyle name="Normal 81" xfId="475"/>
    <cellStyle name="Normal 81 2" xfId="827"/>
    <cellStyle name="Normal 82" xfId="476"/>
    <cellStyle name="Normal 82 2" xfId="828"/>
    <cellStyle name="Normal 83" xfId="477"/>
    <cellStyle name="Normal 83 2" xfId="829"/>
    <cellStyle name="Normal 84" xfId="478"/>
    <cellStyle name="Normal 84 2" xfId="830"/>
    <cellStyle name="Normal 85" xfId="479"/>
    <cellStyle name="Normal 85 2" xfId="831"/>
    <cellStyle name="Normal 86" xfId="480"/>
    <cellStyle name="Normal 86 2" xfId="832"/>
    <cellStyle name="Normal 87" xfId="481"/>
    <cellStyle name="Normal 87 2" xfId="833"/>
    <cellStyle name="Normal 88" xfId="482"/>
    <cellStyle name="Normal 88 2" xfId="834"/>
    <cellStyle name="Normal 89" xfId="483"/>
    <cellStyle name="Normal 89 2" xfId="835"/>
    <cellStyle name="Normal 9" xfId="484"/>
    <cellStyle name="Normal 90" xfId="485"/>
    <cellStyle name="Normal 90 2" xfId="836"/>
    <cellStyle name="Normal 91" xfId="486"/>
    <cellStyle name="Normal 91 2" xfId="837"/>
    <cellStyle name="Normal 92" xfId="487"/>
    <cellStyle name="Normal 92 2" xfId="838"/>
    <cellStyle name="Normal 93" xfId="488"/>
    <cellStyle name="Normal 93 2" xfId="839"/>
    <cellStyle name="Normal 94" xfId="489"/>
    <cellStyle name="Normal 94 2" xfId="840"/>
    <cellStyle name="Normal 95" xfId="490"/>
    <cellStyle name="Normal 95 2" xfId="841"/>
    <cellStyle name="Normal 96" xfId="491"/>
    <cellStyle name="Normal 96 2" xfId="842"/>
    <cellStyle name="Normal 97" xfId="492"/>
    <cellStyle name="Normal 97 2" xfId="843"/>
    <cellStyle name="Normal0" xfId="493"/>
    <cellStyle name="Normal0 2" xfId="844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 [0]" xfId="511"/>
    <cellStyle name="Percent [00]" xfId="512"/>
    <cellStyle name="Percent [2]" xfId="513"/>
    <cellStyle name="Percent [2] 2" xfId="845"/>
    <cellStyle name="Percent 10" xfId="514"/>
    <cellStyle name="Percent 11" xfId="515"/>
    <cellStyle name="Percent 12" xfId="516"/>
    <cellStyle name="Percent 13" xfId="517"/>
    <cellStyle name="Percent 14" xfId="518"/>
    <cellStyle name="Percent 15" xfId="519"/>
    <cellStyle name="Percent 16" xfId="520"/>
    <cellStyle name="Percent 16 2" xfId="846"/>
    <cellStyle name="Percent 17" xfId="521"/>
    <cellStyle name="Percent 17 2" xfId="522"/>
    <cellStyle name="Percent 17 2 2" xfId="523"/>
    <cellStyle name="Percent 18" xfId="524"/>
    <cellStyle name="Percent 18 2" xfId="525"/>
    <cellStyle name="Percent 19" xfId="526"/>
    <cellStyle name="Percent 19 2" xfId="527"/>
    <cellStyle name="Percent 2" xfId="528"/>
    <cellStyle name="Percent 20" xfId="529"/>
    <cellStyle name="Percent 21" xfId="530"/>
    <cellStyle name="Percent 22" xfId="531"/>
    <cellStyle name="Percent 23" xfId="532"/>
    <cellStyle name="Percent 24" xfId="533"/>
    <cellStyle name="Percent 25" xfId="534"/>
    <cellStyle name="Percent 26" xfId="535"/>
    <cellStyle name="Percent 27" xfId="536"/>
    <cellStyle name="Percent 28" xfId="537"/>
    <cellStyle name="Percent 29" xfId="538"/>
    <cellStyle name="Percent 3" xfId="539"/>
    <cellStyle name="Percent 30" xfId="540"/>
    <cellStyle name="Percent 31" xfId="541"/>
    <cellStyle name="Percent 32" xfId="542"/>
    <cellStyle name="Percent 33" xfId="543"/>
    <cellStyle name="Percent 34" xfId="544"/>
    <cellStyle name="Percent 35" xfId="545"/>
    <cellStyle name="Percent 36" xfId="546"/>
    <cellStyle name="Percent 37" xfId="547"/>
    <cellStyle name="Percent 38" xfId="548"/>
    <cellStyle name="Percent 39" xfId="549"/>
    <cellStyle name="Percent 4" xfId="550"/>
    <cellStyle name="Percent 40" xfId="551"/>
    <cellStyle name="Percent 41" xfId="552"/>
    <cellStyle name="Percent 42" xfId="553"/>
    <cellStyle name="Percent 43" xfId="554"/>
    <cellStyle name="Percent 44" xfId="555"/>
    <cellStyle name="Percent 45" xfId="556"/>
    <cellStyle name="Percent 46" xfId="557"/>
    <cellStyle name="Percent 47" xfId="558"/>
    <cellStyle name="Percent 48" xfId="559"/>
    <cellStyle name="Percent 49" xfId="560"/>
    <cellStyle name="Percent 5" xfId="561"/>
    <cellStyle name="Percent 50" xfId="562"/>
    <cellStyle name="Percent 51" xfId="563"/>
    <cellStyle name="Percent 6" xfId="564"/>
    <cellStyle name="Percent 7" xfId="565"/>
    <cellStyle name="Percent 8" xfId="566"/>
    <cellStyle name="Percent 9" xfId="567"/>
    <cellStyle name="PERCENTAGE" xfId="568"/>
    <cellStyle name="PLAN" xfId="569"/>
    <cellStyle name="Porcentaje" xfId="570"/>
    <cellStyle name="Porcentual_ret_conso_statu_2000" xfId="571"/>
    <cellStyle name="PrePop Currency (0)" xfId="572"/>
    <cellStyle name="PrePop Currency (2)" xfId="573"/>
    <cellStyle name="PrePop Units (0)" xfId="574"/>
    <cellStyle name="PrePop Units (1)" xfId="575"/>
    <cellStyle name="PrePop Units (2)" xfId="576"/>
    <cellStyle name="PSChar" xfId="577"/>
    <cellStyle name="PSDate" xfId="578"/>
    <cellStyle name="PSDec" xfId="579"/>
    <cellStyle name="PSHeading" xfId="580"/>
    <cellStyle name="PSInt" xfId="581"/>
    <cellStyle name="PSSpacer" xfId="582"/>
    <cellStyle name="pwstyle" xfId="583"/>
    <cellStyle name="Q" xfId="584"/>
    <cellStyle name="Q 2" xfId="847"/>
    <cellStyle name="QTR94_95_INCOME CTMP#1 98" xfId="585"/>
    <cellStyle name="Quantity" xfId="586"/>
    <cellStyle name="Quantity 2" xfId="848"/>
    <cellStyle name="report_title" xfId="587"/>
    <cellStyle name="RevList" xfId="588"/>
    <cellStyle name="RevList 2" xfId="849"/>
    <cellStyle name="RM" xfId="589"/>
    <cellStyle name="SCH1" xfId="590"/>
    <cellStyle name="small border line" xfId="591"/>
    <cellStyle name="Standard" xfId="592"/>
    <cellStyle name="Style 1" xfId="593"/>
    <cellStyle name="Style 2" xfId="594"/>
    <cellStyle name="Style 2 2" xfId="850"/>
    <cellStyle name="style1" xfId="595"/>
    <cellStyle name="SubHeading" xfId="596"/>
    <cellStyle name="Subtotal" xfId="597"/>
    <cellStyle name="TB" xfId="598"/>
    <cellStyle name="TB 2" xfId="851"/>
    <cellStyle name="Text" xfId="599"/>
    <cellStyle name="Text 2" xfId="852"/>
    <cellStyle name="Text Indent A" xfId="600"/>
    <cellStyle name="Text Indent B" xfId="601"/>
    <cellStyle name="Text Indent C" xfId="602"/>
    <cellStyle name="Title 2" xfId="603"/>
    <cellStyle name="TMS RMMN" xfId="604"/>
    <cellStyle name="Total 10" xfId="605"/>
    <cellStyle name="Total 10 2" xfId="853"/>
    <cellStyle name="Total 11" xfId="606"/>
    <cellStyle name="Total 11 2" xfId="854"/>
    <cellStyle name="Total 12" xfId="607"/>
    <cellStyle name="Total 12 2" xfId="855"/>
    <cellStyle name="Total 13" xfId="608"/>
    <cellStyle name="Total 13 2" xfId="856"/>
    <cellStyle name="Total 14" xfId="609"/>
    <cellStyle name="Total 14 2" xfId="857"/>
    <cellStyle name="Total 15" xfId="610"/>
    <cellStyle name="Total 15 2" xfId="858"/>
    <cellStyle name="Total 16" xfId="611"/>
    <cellStyle name="Total 2" xfId="612"/>
    <cellStyle name="Total 2 2" xfId="859"/>
    <cellStyle name="Total 3" xfId="613"/>
    <cellStyle name="Total 3 2" xfId="860"/>
    <cellStyle name="Total 4" xfId="614"/>
    <cellStyle name="Total 4 2" xfId="861"/>
    <cellStyle name="Total 5" xfId="615"/>
    <cellStyle name="Total 5 2" xfId="862"/>
    <cellStyle name="Total 6" xfId="616"/>
    <cellStyle name="Total 6 2" xfId="863"/>
    <cellStyle name="Total 7" xfId="617"/>
    <cellStyle name="Total 7 2" xfId="864"/>
    <cellStyle name="Total 8" xfId="618"/>
    <cellStyle name="Total 8 2" xfId="865"/>
    <cellStyle name="Total 9" xfId="619"/>
    <cellStyle name="Total 9 2" xfId="866"/>
    <cellStyle name="Tusental (0)_pldt" xfId="620"/>
    <cellStyle name="Tusental_pldt" xfId="621"/>
    <cellStyle name="Valuta (0)" xfId="622"/>
    <cellStyle name="Valuta_Page 12" xfId="623"/>
    <cellStyle name="W" xfId="624"/>
    <cellStyle name="W 2" xfId="867"/>
    <cellStyle name="W?hrung_PACKART" xfId="625"/>
    <cellStyle name="Währung [0]_Tabelle1" xfId="626"/>
    <cellStyle name="Währung_Tabelle1" xfId="627"/>
    <cellStyle name="Warning Text 2" xfId="628"/>
    <cellStyle name="wrap" xfId="629"/>
    <cellStyle name="Wไhrung [0]_35ERI8T2gbIEMixb4v26icuOo" xfId="630"/>
    <cellStyle name="Wไhrung_35ERI8T2gbIEMixb4v26icuOo" xfId="631"/>
    <cellStyle name="ｵﾒﾁ｡ﾒﾃ爼ﾗ靉ﾁ篦ｧﾋﾅﾒﾂﾁﾔｵﾔ" xfId="632"/>
    <cellStyle name="เครื่องหมายเปอร์เซ็นต์" xfId="633"/>
    <cellStyle name="เครื่องหมายจุลภาค" xfId="634"/>
    <cellStyle name="เครื่องหมายจุลภาค [0]" xfId="635"/>
    <cellStyle name="เครื่องหมายจุลภาค_~0391937" xfId="636"/>
    <cellStyle name="เครื่องหมายสกุลเงิน" xfId="637"/>
    <cellStyle name="เครื่องหมายสกุลเงิน [0]" xfId="638"/>
    <cellStyle name="เครื่องหมายสกุลเงิน_~0391937" xfId="639"/>
    <cellStyle name="เชื่อมโยงหลายมิติ" xfId="640"/>
    <cellStyle name="เซลล์ตรวจสอบ" xfId="641"/>
    <cellStyle name="เซลล์ที่มีการเชื่อมโยง" xfId="642"/>
    <cellStyle name="แย่" xfId="643"/>
    <cellStyle name="แสดงผล" xfId="644"/>
    <cellStyle name="การคำนวณ" xfId="645"/>
    <cellStyle name="ข้อความเตือน" xfId="646"/>
    <cellStyle name="ข้อความอธิบาย" xfId="647"/>
    <cellStyle name="ชื่อเรื่อง" xfId="648"/>
    <cellStyle name="ณfน๔_NTCณ๘ป๙ (2)" xfId="649"/>
    <cellStyle name="ดี" xfId="650"/>
    <cellStyle name="ตามการเชื่อมโยงหลายมิติ" xfId="651"/>
    <cellStyle name="น้บะภฒ_95" xfId="652"/>
    <cellStyle name="ปกติ 2" xfId="653"/>
    <cellStyle name="ปกติ 2 2" xfId="868"/>
    <cellStyle name="ปกติ_~0391937" xfId="654"/>
    <cellStyle name="ป้อนค่า" xfId="655"/>
    <cellStyle name="ปานกลาง" xfId="656"/>
    <cellStyle name="ผลรวม" xfId="657"/>
    <cellStyle name="ฤ?ธถ [0]_95" xfId="658"/>
    <cellStyle name="ฤ?ธถ_95" xfId="659"/>
    <cellStyle name="ฤธถ [0]_95" xfId="660"/>
    <cellStyle name="ฤธถ_95" xfId="661"/>
    <cellStyle name="ลEญ [0]_laroux" xfId="662"/>
    <cellStyle name="ลEญ_laroux" xfId="663"/>
    <cellStyle name="ลวดลาย" xfId="664"/>
    <cellStyle name="ล๋ศญ [0]_95" xfId="665"/>
    <cellStyle name="ล๋ศญ_95" xfId="666"/>
    <cellStyle name="ลักษณะ 1" xfId="667"/>
    <cellStyle name="วฅมุ_4ฟ๙ฝวภ๛" xfId="668"/>
    <cellStyle name="ส่วนที่ถูกเน้น1" xfId="669"/>
    <cellStyle name="ส่วนที่ถูกเน้น2" xfId="670"/>
    <cellStyle name="ส่วนที่ถูกเน้น3" xfId="671"/>
    <cellStyle name="ส่วนที่ถูกเน้น4" xfId="672"/>
    <cellStyle name="ส่วนที่ถูกเน้น5" xfId="673"/>
    <cellStyle name="ส่วนที่ถูกเน้น6" xfId="674"/>
    <cellStyle name="หมายเหตุ" xfId="675"/>
    <cellStyle name="หมายเหตุ 2" xfId="869"/>
    <cellStyle name="หัวเรื่อง 1" xfId="676"/>
    <cellStyle name="หัวเรื่อง 2" xfId="677"/>
    <cellStyle name="หัวเรื่อง 3" xfId="678"/>
    <cellStyle name="หัวเรื่อง 4" xfId="679"/>
    <cellStyle name="ơ᪒＀＀＀＀＀＀＀＀＀＀＀＀＀＀＀＀＀＀＀＀＀＀＀＀＀＀＀＀ma_QTR94_95_1ฟ๙ศธบ๑ณปฟช (2)" xfId="680"/>
    <cellStyle name="…_x000e__x000a_ธ๎_x000c_U_x0001_ฅ_x0005_ด_x000a__x0007__x0001__x0001_" xfId="681"/>
    <cellStyle name="_x001d_๐7_x000c_๎_x0017__x000d_เU_x0001_า_x0006_|!_x0007__x0001__x0001_" xfId="682"/>
    <cellStyle name="_x001d_๐7_x000c_๎_x0017__x000d_เU_x0001_า_x0006_!_x0007__x0001__x0001_" xfId="683"/>
    <cellStyle name="_xddb0_̟ᩒb_xdddc_̟ᩢb_xde1c_̟ᩲbơ᪂bơ᪒＀＀＀＀＀＀＀＀＀＀＀＀＀＀＀＀＀＀＀＀＀＀＀＀＀＀＀＀ma_QTR94_95_1ฟ๙ศธบ๑ณปฟช (2)" xfId="684"/>
    <cellStyle name="백분율_95" xfId="685"/>
    <cellStyle name="콤마 [0]_12월" xfId="686"/>
    <cellStyle name="콤마_12월" xfId="687"/>
    <cellStyle name="통화 [0]_12월" xfId="688"/>
    <cellStyle name="통화_12월" xfId="689"/>
    <cellStyle name="표준_1.6GB" xfId="690"/>
    <cellStyle name="一般_0006(1)" xfId="691"/>
    <cellStyle name="千位分隔_10原料汇总" xfId="692"/>
    <cellStyle name="千分位[0]_0227" xfId="693"/>
    <cellStyle name="千分位_0227" xfId="694"/>
    <cellStyle name="后继超级链接" xfId="695"/>
    <cellStyle name="常规_03-三表 (1)" xfId="696"/>
    <cellStyle name="未定義" xfId="697"/>
    <cellStyle name="桁区切り [0.00]_4550" xfId="698"/>
    <cellStyle name="桁区切り_4550" xfId="699"/>
    <cellStyle name="標準_4550" xfId="700"/>
    <cellStyle name="爼ﾗ靉ﾁ篦ｧﾋﾅﾒﾂﾁﾔｵﾔ" xfId="701"/>
    <cellStyle name="百分比_0227" xfId="702"/>
    <cellStyle name="貨幣 [0]_0227" xfId="703"/>
    <cellStyle name="貨幣[0]_LC (2)" xfId="704"/>
    <cellStyle name="貨幣_0227" xfId="705"/>
    <cellStyle name="超级链接" xfId="706"/>
    <cellStyle name="超連結_FOB-WIP" xfId="707"/>
    <cellStyle name="通貨 [0.00]_laroux" xfId="708"/>
    <cellStyle name="通貨_laroux" xfId="70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09" t="s">
        <v>28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0" t="s">
        <v>43</v>
      </c>
      <c r="K6" s="310"/>
      <c r="L6" s="310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1" t="s">
        <v>89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</row>
    <row r="11" spans="1:24" s="5" customFormat="1" ht="21" customHeight="1">
      <c r="A11" s="94" t="s">
        <v>96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97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98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99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100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101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R131"/>
  <sheetViews>
    <sheetView showGridLines="0" tabSelected="1" view="pageBreakPreview" topLeftCell="A51" zoomScale="85" zoomScaleNormal="85" zoomScaleSheetLayoutView="85" workbookViewId="0">
      <selection activeCell="O80" sqref="O80"/>
    </sheetView>
  </sheetViews>
  <sheetFormatPr defaultColWidth="9.1796875" defaultRowHeight="20.25" customHeight="1"/>
  <cols>
    <col min="1" max="1" width="46.54296875" style="159" customWidth="1"/>
    <col min="2" max="2" width="7.81640625" style="165" customWidth="1"/>
    <col min="3" max="3" width="1.453125" style="159" customWidth="1"/>
    <col min="4" max="4" width="14" style="159" customWidth="1"/>
    <col min="5" max="5" width="1.453125" style="161" customWidth="1"/>
    <col min="6" max="6" width="14" style="159" customWidth="1"/>
    <col min="7" max="7" width="1.453125" style="161" customWidth="1"/>
    <col min="8" max="8" width="14" style="159" customWidth="1"/>
    <col min="9" max="9" width="1.453125" style="161" customWidth="1"/>
    <col min="10" max="10" width="14" style="159" customWidth="1"/>
    <col min="11" max="16384" width="9.1796875" style="159"/>
  </cols>
  <sheetData>
    <row r="1" spans="1:10" ht="20.25" customHeight="1">
      <c r="A1" s="287" t="s">
        <v>122</v>
      </c>
    </row>
    <row r="2" spans="1:10" ht="20.25" customHeight="1">
      <c r="A2" s="287" t="s">
        <v>51</v>
      </c>
    </row>
    <row r="3" spans="1:10" ht="20.25" customHeight="1">
      <c r="A3" s="288"/>
      <c r="B3" s="160"/>
      <c r="D3" s="302"/>
      <c r="E3" s="133"/>
      <c r="F3" s="302"/>
      <c r="G3" s="133"/>
      <c r="H3" s="302"/>
      <c r="I3" s="133"/>
      <c r="J3" s="302"/>
    </row>
    <row r="4" spans="1:10" ht="20.25" customHeight="1">
      <c r="A4" s="288"/>
      <c r="B4" s="160"/>
      <c r="D4" s="312" t="s">
        <v>28</v>
      </c>
      <c r="E4" s="312"/>
      <c r="F4" s="312"/>
      <c r="G4" s="170"/>
      <c r="H4" s="312" t="s">
        <v>40</v>
      </c>
      <c r="I4" s="312"/>
      <c r="J4" s="312"/>
    </row>
    <row r="5" spans="1:10" ht="20.25" customHeight="1">
      <c r="A5" s="288"/>
      <c r="B5" s="159"/>
      <c r="D5" s="314" t="s">
        <v>88</v>
      </c>
      <c r="E5" s="314"/>
      <c r="F5" s="314"/>
      <c r="G5" s="170"/>
      <c r="H5" s="314" t="s">
        <v>88</v>
      </c>
      <c r="I5" s="314"/>
      <c r="J5" s="314"/>
    </row>
    <row r="6" spans="1:10" ht="20.25" customHeight="1">
      <c r="A6" s="287" t="s">
        <v>3</v>
      </c>
      <c r="B6" s="301" t="s">
        <v>2</v>
      </c>
      <c r="D6" s="133">
        <v>2563</v>
      </c>
      <c r="E6" s="133"/>
      <c r="F6" s="133">
        <v>2562</v>
      </c>
      <c r="G6" s="133"/>
      <c r="H6" s="133">
        <v>2563</v>
      </c>
      <c r="I6" s="133"/>
      <c r="J6" s="133">
        <v>2562</v>
      </c>
    </row>
    <row r="7" spans="1:10" ht="20.25" customHeight="1">
      <c r="A7" s="162"/>
      <c r="B7" s="301"/>
      <c r="D7" s="313" t="s">
        <v>229</v>
      </c>
      <c r="E7" s="313"/>
      <c r="F7" s="313"/>
      <c r="G7" s="313"/>
      <c r="H7" s="313"/>
      <c r="I7" s="313"/>
      <c r="J7" s="313"/>
    </row>
    <row r="8" spans="1:10" ht="20.25" customHeight="1">
      <c r="A8" s="118" t="s">
        <v>4</v>
      </c>
      <c r="B8" s="112"/>
      <c r="C8" s="20"/>
      <c r="D8" s="126"/>
      <c r="E8" s="126"/>
      <c r="F8" s="126"/>
      <c r="G8" s="126"/>
      <c r="H8" s="126"/>
      <c r="I8" s="126"/>
      <c r="J8" s="126"/>
    </row>
    <row r="9" spans="1:10" ht="20.25" customHeight="1">
      <c r="A9" s="20" t="s">
        <v>27</v>
      </c>
      <c r="B9" s="112">
        <v>5</v>
      </c>
      <c r="C9" s="20"/>
      <c r="D9" s="143">
        <v>142417902</v>
      </c>
      <c r="E9" s="153"/>
      <c r="F9" s="143">
        <v>31329793</v>
      </c>
      <c r="G9" s="143"/>
      <c r="H9" s="153">
        <v>141346823</v>
      </c>
      <c r="I9" s="153"/>
      <c r="J9" s="153">
        <v>30134476</v>
      </c>
    </row>
    <row r="10" spans="1:10" ht="22.5" customHeight="1">
      <c r="A10" s="20" t="s">
        <v>156</v>
      </c>
      <c r="B10" s="112">
        <v>6</v>
      </c>
      <c r="C10" s="20"/>
      <c r="D10" s="143">
        <v>204873818</v>
      </c>
      <c r="E10" s="153"/>
      <c r="F10" s="143">
        <v>186078384</v>
      </c>
      <c r="G10" s="171"/>
      <c r="H10" s="153">
        <v>267704356</v>
      </c>
      <c r="I10" s="20"/>
      <c r="J10" s="153">
        <v>282017784</v>
      </c>
    </row>
    <row r="11" spans="1:10" ht="22.5" customHeight="1">
      <c r="A11" s="20" t="s">
        <v>199</v>
      </c>
      <c r="B11" s="112">
        <v>7</v>
      </c>
      <c r="C11" s="20"/>
      <c r="D11" s="143">
        <v>512281001</v>
      </c>
      <c r="E11" s="153"/>
      <c r="F11" s="143">
        <v>564883334</v>
      </c>
      <c r="G11" s="171"/>
      <c r="H11" s="143">
        <v>512281001</v>
      </c>
      <c r="I11" s="20"/>
      <c r="J11" s="153">
        <v>564883334</v>
      </c>
    </row>
    <row r="12" spans="1:10" ht="21.75" customHeight="1">
      <c r="A12" s="20" t="s">
        <v>118</v>
      </c>
      <c r="B12" s="112">
        <v>4</v>
      </c>
      <c r="C12" s="20"/>
      <c r="D12" s="217">
        <v>0</v>
      </c>
      <c r="E12" s="153"/>
      <c r="F12" s="217">
        <v>0</v>
      </c>
      <c r="G12" s="171"/>
      <c r="H12" s="150">
        <v>0</v>
      </c>
      <c r="I12" s="153"/>
      <c r="J12" s="217">
        <v>40000000</v>
      </c>
    </row>
    <row r="13" spans="1:10" ht="22.5" customHeight="1">
      <c r="A13" s="20" t="s">
        <v>123</v>
      </c>
      <c r="B13" s="112">
        <v>8</v>
      </c>
      <c r="C13" s="20"/>
      <c r="D13" s="143">
        <v>34541672</v>
      </c>
      <c r="E13" s="153"/>
      <c r="F13" s="143">
        <v>9718690</v>
      </c>
      <c r="G13" s="171"/>
      <c r="H13" s="153">
        <v>34470873</v>
      </c>
      <c r="I13" s="20"/>
      <c r="J13" s="153">
        <v>9465013</v>
      </c>
    </row>
    <row r="14" spans="1:10" ht="20.25" customHeight="1">
      <c r="A14" s="20" t="s">
        <v>5</v>
      </c>
      <c r="B14" s="112"/>
      <c r="C14" s="20"/>
      <c r="D14" s="143">
        <v>7260808</v>
      </c>
      <c r="E14" s="153"/>
      <c r="F14" s="143">
        <v>13156095</v>
      </c>
      <c r="G14" s="143"/>
      <c r="H14" s="153">
        <v>5676245</v>
      </c>
      <c r="I14" s="153"/>
      <c r="J14" s="153">
        <v>12054452</v>
      </c>
    </row>
    <row r="15" spans="1:10" ht="20.25" customHeight="1">
      <c r="A15" s="19" t="s">
        <v>6</v>
      </c>
      <c r="B15" s="112"/>
      <c r="C15" s="20"/>
      <c r="D15" s="173">
        <f>SUM(D9:D14)</f>
        <v>901375201</v>
      </c>
      <c r="E15" s="154"/>
      <c r="F15" s="173">
        <f>SUM(F9:F14)</f>
        <v>805166296</v>
      </c>
      <c r="G15" s="110"/>
      <c r="H15" s="173">
        <f>SUM(H9:H14)</f>
        <v>961479298</v>
      </c>
      <c r="I15" s="154"/>
      <c r="J15" s="173">
        <f>SUM(J9:J14)</f>
        <v>938555059</v>
      </c>
    </row>
    <row r="16" spans="1:10" ht="20.25" customHeight="1">
      <c r="A16" s="20"/>
      <c r="B16" s="112"/>
      <c r="C16" s="20"/>
      <c r="D16" s="153"/>
      <c r="E16" s="153"/>
      <c r="F16" s="153"/>
      <c r="G16" s="153"/>
      <c r="H16" s="153"/>
      <c r="I16" s="153"/>
      <c r="J16" s="153"/>
    </row>
    <row r="17" spans="1:10" ht="20.25" customHeight="1">
      <c r="A17" s="118" t="s">
        <v>7</v>
      </c>
      <c r="B17" s="112"/>
      <c r="C17" s="20"/>
      <c r="D17" s="153"/>
      <c r="E17" s="153"/>
      <c r="F17" s="153"/>
      <c r="G17" s="153"/>
      <c r="H17" s="153"/>
      <c r="I17" s="153"/>
      <c r="J17" s="153"/>
    </row>
    <row r="18" spans="1:10" ht="21.5">
      <c r="A18" s="20" t="s">
        <v>175</v>
      </c>
      <c r="B18" s="172" t="s">
        <v>247</v>
      </c>
      <c r="C18" s="271"/>
      <c r="D18" s="217">
        <v>10019939</v>
      </c>
      <c r="E18" s="153"/>
      <c r="F18" s="174">
        <v>32947959</v>
      </c>
      <c r="G18" s="174"/>
      <c r="H18" s="217">
        <v>10019939</v>
      </c>
      <c r="I18" s="153"/>
      <c r="J18" s="153">
        <v>32947959</v>
      </c>
    </row>
    <row r="19" spans="1:10" ht="20.25" customHeight="1">
      <c r="A19" s="20" t="s">
        <v>41</v>
      </c>
      <c r="B19" s="172">
        <v>9</v>
      </c>
      <c r="C19" s="271"/>
      <c r="D19" s="217">
        <v>0</v>
      </c>
      <c r="E19" s="153"/>
      <c r="F19" s="217">
        <v>0</v>
      </c>
      <c r="G19" s="171"/>
      <c r="H19" s="153">
        <v>7390200</v>
      </c>
      <c r="I19" s="153"/>
      <c r="J19" s="153">
        <v>7390200</v>
      </c>
    </row>
    <row r="20" spans="1:10" ht="20.25" customHeight="1">
      <c r="A20" s="20" t="s">
        <v>37</v>
      </c>
      <c r="B20" s="172">
        <v>10</v>
      </c>
      <c r="C20" s="172"/>
      <c r="D20" s="174">
        <v>557390743</v>
      </c>
      <c r="E20" s="153"/>
      <c r="F20" s="174">
        <v>527967349</v>
      </c>
      <c r="G20" s="153"/>
      <c r="H20" s="153">
        <v>542710496</v>
      </c>
      <c r="I20" s="153"/>
      <c r="J20" s="153">
        <v>506221585</v>
      </c>
    </row>
    <row r="21" spans="1:10" ht="20.25" customHeight="1">
      <c r="A21" s="20" t="s">
        <v>77</v>
      </c>
      <c r="B21" s="172"/>
      <c r="C21" s="271"/>
      <c r="D21" s="174">
        <v>13216880</v>
      </c>
      <c r="E21" s="153"/>
      <c r="F21" s="174">
        <v>11282370</v>
      </c>
      <c r="G21" s="153"/>
      <c r="H21" s="153">
        <v>12674352</v>
      </c>
      <c r="I21" s="153"/>
      <c r="J21" s="153">
        <v>11232894</v>
      </c>
    </row>
    <row r="22" spans="1:10" ht="21.5">
      <c r="A22" s="20" t="s">
        <v>124</v>
      </c>
      <c r="B22" s="172">
        <v>7</v>
      </c>
      <c r="C22" s="271"/>
      <c r="D22" s="217">
        <v>54171641</v>
      </c>
      <c r="E22" s="153"/>
      <c r="F22" s="217">
        <v>10566628</v>
      </c>
      <c r="G22" s="171"/>
      <c r="H22" s="153">
        <v>54171641</v>
      </c>
      <c r="I22" s="153"/>
      <c r="J22" s="153">
        <v>10566628</v>
      </c>
    </row>
    <row r="23" spans="1:10" ht="20.25" customHeight="1">
      <c r="A23" s="20" t="s">
        <v>125</v>
      </c>
      <c r="B23" s="112"/>
      <c r="C23" s="271"/>
      <c r="D23" s="174">
        <v>132811521</v>
      </c>
      <c r="E23" s="153"/>
      <c r="F23" s="174">
        <v>96480731</v>
      </c>
      <c r="G23" s="153"/>
      <c r="H23" s="153">
        <v>114483225</v>
      </c>
      <c r="I23" s="153"/>
      <c r="J23" s="153">
        <v>81363213</v>
      </c>
    </row>
    <row r="24" spans="1:10" ht="20.25" customHeight="1">
      <c r="A24" s="20" t="s">
        <v>126</v>
      </c>
      <c r="B24" s="112"/>
      <c r="C24" s="271"/>
      <c r="D24" s="174">
        <v>3407309</v>
      </c>
      <c r="E24" s="153"/>
      <c r="F24" s="174">
        <v>2106657</v>
      </c>
      <c r="G24" s="153"/>
      <c r="H24" s="153">
        <v>1465369</v>
      </c>
      <c r="I24" s="153"/>
      <c r="J24" s="153">
        <v>1798507</v>
      </c>
    </row>
    <row r="25" spans="1:10" ht="21.5">
      <c r="A25" s="20" t="s">
        <v>127</v>
      </c>
      <c r="B25" s="112">
        <v>17</v>
      </c>
      <c r="C25" s="271"/>
      <c r="D25" s="174">
        <v>2631033</v>
      </c>
      <c r="E25" s="153"/>
      <c r="F25" s="174">
        <v>1084751</v>
      </c>
      <c r="G25" s="153"/>
      <c r="H25" s="153">
        <v>2387086</v>
      </c>
      <c r="I25" s="153"/>
      <c r="J25" s="153">
        <v>965054</v>
      </c>
    </row>
    <row r="26" spans="1:10" ht="22">
      <c r="A26" s="19" t="s">
        <v>8</v>
      </c>
      <c r="B26" s="112"/>
      <c r="C26" s="20"/>
      <c r="D26" s="173">
        <f>SUM(D18:D25)</f>
        <v>773649066</v>
      </c>
      <c r="E26" s="154"/>
      <c r="F26" s="173">
        <f>SUM(F18:F25)</f>
        <v>682436445</v>
      </c>
      <c r="G26" s="110"/>
      <c r="H26" s="173">
        <f>SUM(H18:H25)</f>
        <v>745302308</v>
      </c>
      <c r="I26" s="154"/>
      <c r="J26" s="173">
        <f>SUM(J18:J25)</f>
        <v>652486040</v>
      </c>
    </row>
    <row r="27" spans="1:10" ht="20.25" customHeight="1">
      <c r="A27" s="19"/>
      <c r="B27" s="112"/>
      <c r="C27" s="20"/>
      <c r="D27" s="110"/>
      <c r="E27" s="154"/>
      <c r="F27" s="110"/>
      <c r="G27" s="110"/>
      <c r="H27" s="110"/>
      <c r="I27" s="154"/>
      <c r="J27" s="110"/>
    </row>
    <row r="28" spans="1:10" ht="20.25" customHeight="1" thickBot="1">
      <c r="A28" s="19" t="s">
        <v>9</v>
      </c>
      <c r="B28" s="112"/>
      <c r="C28" s="20"/>
      <c r="D28" s="169">
        <f>SUM(D15+D26)</f>
        <v>1675024267</v>
      </c>
      <c r="E28" s="154"/>
      <c r="F28" s="169">
        <f>SUM(F15+F26)</f>
        <v>1487602741</v>
      </c>
      <c r="G28" s="110"/>
      <c r="H28" s="169">
        <f>SUM(H15+H26)</f>
        <v>1706781606</v>
      </c>
      <c r="I28" s="154"/>
      <c r="J28" s="169">
        <f>SUM(J15+J26)</f>
        <v>1591041099</v>
      </c>
    </row>
    <row r="29" spans="1:10" ht="20.25" customHeight="1" thickTop="1">
      <c r="A29" s="164"/>
      <c r="B29" s="301"/>
      <c r="C29" s="161"/>
      <c r="D29" s="163"/>
      <c r="E29" s="163"/>
      <c r="F29" s="163"/>
      <c r="G29" s="163"/>
      <c r="H29" s="163"/>
      <c r="I29" s="163"/>
      <c r="J29" s="163"/>
    </row>
    <row r="30" spans="1:10" ht="23">
      <c r="A30" s="287" t="str">
        <f>A1</f>
        <v>บริษัท ซี เอ แซด (ประเทศไทย) จำกัด (มหาชน) และบริษัทย่อย</v>
      </c>
    </row>
    <row r="31" spans="1:10" ht="20.25" customHeight="1">
      <c r="A31" s="287" t="s">
        <v>51</v>
      </c>
    </row>
    <row r="32" spans="1:10" ht="20.25" customHeight="1">
      <c r="A32" s="287"/>
    </row>
    <row r="33" spans="1:10" ht="20.25" customHeight="1">
      <c r="A33" s="288"/>
      <c r="B33" s="160"/>
      <c r="D33" s="312" t="s">
        <v>28</v>
      </c>
      <c r="E33" s="312"/>
      <c r="F33" s="312"/>
      <c r="G33" s="312"/>
      <c r="H33" s="312" t="s">
        <v>40</v>
      </c>
      <c r="I33" s="312"/>
      <c r="J33" s="312"/>
    </row>
    <row r="34" spans="1:10" ht="20.25" customHeight="1">
      <c r="A34" s="288"/>
      <c r="B34" s="159"/>
      <c r="C34" s="161"/>
      <c r="D34" s="314" t="s">
        <v>88</v>
      </c>
      <c r="E34" s="314"/>
      <c r="F34" s="314"/>
      <c r="G34" s="170"/>
      <c r="H34" s="314" t="s">
        <v>88</v>
      </c>
      <c r="I34" s="314"/>
      <c r="J34" s="314"/>
    </row>
    <row r="35" spans="1:10" ht="21" customHeight="1">
      <c r="A35" s="287" t="s">
        <v>10</v>
      </c>
      <c r="B35" s="301" t="s">
        <v>2</v>
      </c>
      <c r="C35" s="161"/>
      <c r="D35" s="133">
        <v>2563</v>
      </c>
      <c r="E35" s="133"/>
      <c r="F35" s="133">
        <v>2562</v>
      </c>
      <c r="G35" s="133"/>
      <c r="H35" s="133">
        <v>2563</v>
      </c>
      <c r="I35" s="133"/>
      <c r="J35" s="133">
        <v>2562</v>
      </c>
    </row>
    <row r="36" spans="1:10" ht="20.25" customHeight="1">
      <c r="A36" s="162"/>
      <c r="B36" s="301"/>
      <c r="C36" s="161"/>
      <c r="D36" s="313" t="s">
        <v>229</v>
      </c>
      <c r="E36" s="313"/>
      <c r="F36" s="313"/>
      <c r="G36" s="313"/>
      <c r="H36" s="313"/>
      <c r="I36" s="313"/>
      <c r="J36" s="313"/>
    </row>
    <row r="37" spans="1:10" ht="22.5" customHeight="1">
      <c r="A37" s="118" t="s">
        <v>11</v>
      </c>
      <c r="B37" s="112"/>
      <c r="C37" s="20"/>
      <c r="D37" s="175"/>
      <c r="E37" s="126"/>
      <c r="F37" s="126"/>
      <c r="G37" s="126"/>
      <c r="H37" s="126"/>
      <c r="I37" s="126"/>
      <c r="J37" s="126"/>
    </row>
    <row r="38" spans="1:10" ht="22.5" customHeight="1">
      <c r="A38" s="20" t="s">
        <v>128</v>
      </c>
      <c r="B38" s="112" t="s">
        <v>247</v>
      </c>
      <c r="C38" s="20"/>
      <c r="D38" s="175">
        <v>7793</v>
      </c>
      <c r="E38" s="142"/>
      <c r="F38" s="175">
        <v>16706125</v>
      </c>
      <c r="G38" s="142"/>
      <c r="H38" s="175">
        <v>7793</v>
      </c>
      <c r="I38" s="142"/>
      <c r="J38" s="226">
        <v>16706125</v>
      </c>
    </row>
    <row r="39" spans="1:10" ht="22.5" customHeight="1">
      <c r="A39" s="20" t="s">
        <v>152</v>
      </c>
      <c r="B39" s="112">
        <v>11</v>
      </c>
      <c r="C39" s="20"/>
      <c r="D39" s="175">
        <v>509103580</v>
      </c>
      <c r="E39" s="142"/>
      <c r="F39" s="175">
        <v>222247286</v>
      </c>
      <c r="G39" s="142"/>
      <c r="H39" s="175">
        <v>509103580</v>
      </c>
      <c r="I39" s="142"/>
      <c r="J39" s="226">
        <v>222247286</v>
      </c>
    </row>
    <row r="40" spans="1:10" ht="22.5" customHeight="1">
      <c r="A40" s="20" t="s">
        <v>157</v>
      </c>
      <c r="B40" s="112"/>
      <c r="C40" s="20"/>
      <c r="D40" s="175">
        <v>265033654</v>
      </c>
      <c r="E40" s="142"/>
      <c r="F40" s="175">
        <v>327157440</v>
      </c>
      <c r="G40" s="142"/>
      <c r="H40" s="142">
        <v>283828007</v>
      </c>
      <c r="I40" s="142"/>
      <c r="J40" s="226">
        <v>438128141</v>
      </c>
    </row>
    <row r="41" spans="1:10" ht="22.5" customHeight="1">
      <c r="A41" s="20" t="s">
        <v>200</v>
      </c>
      <c r="B41" s="112">
        <v>7</v>
      </c>
      <c r="C41" s="20"/>
      <c r="D41" s="143">
        <v>141083716</v>
      </c>
      <c r="E41" s="142"/>
      <c r="F41" s="177">
        <v>217247942</v>
      </c>
      <c r="G41" s="171"/>
      <c r="H41" s="143">
        <v>141083716</v>
      </c>
      <c r="I41" s="142"/>
      <c r="J41" s="226">
        <v>217247942</v>
      </c>
    </row>
    <row r="42" spans="1:10" ht="22.5" customHeight="1">
      <c r="A42" s="20" t="s">
        <v>241</v>
      </c>
      <c r="B42" s="112">
        <v>11</v>
      </c>
      <c r="C42" s="20"/>
      <c r="D42" s="143">
        <v>20000000</v>
      </c>
      <c r="E42" s="142"/>
      <c r="F42" s="143">
        <v>0</v>
      </c>
      <c r="G42" s="176"/>
      <c r="H42" s="143">
        <v>20000000</v>
      </c>
      <c r="I42" s="142"/>
      <c r="J42" s="226">
        <v>0</v>
      </c>
    </row>
    <row r="43" spans="1:10" ht="22.5" customHeight="1">
      <c r="A43" s="20" t="s">
        <v>204</v>
      </c>
      <c r="B43" s="112" t="s">
        <v>242</v>
      </c>
      <c r="C43" s="20"/>
      <c r="D43" s="143">
        <v>0</v>
      </c>
      <c r="E43" s="142"/>
      <c r="F43" s="143">
        <v>2500000</v>
      </c>
      <c r="G43" s="176"/>
      <c r="H43" s="120">
        <v>0</v>
      </c>
      <c r="I43" s="142"/>
      <c r="J43" s="226">
        <v>0</v>
      </c>
    </row>
    <row r="44" spans="1:10" ht="22.5" customHeight="1">
      <c r="A44" s="20" t="s">
        <v>151</v>
      </c>
      <c r="B44" s="112"/>
      <c r="C44" s="20"/>
      <c r="D44" s="143"/>
      <c r="E44" s="142"/>
      <c r="F44" s="143"/>
      <c r="G44" s="176"/>
      <c r="H44" s="20"/>
      <c r="I44" s="142"/>
      <c r="J44" s="120"/>
    </row>
    <row r="45" spans="1:10" ht="22.5" customHeight="1">
      <c r="A45" s="20" t="s">
        <v>107</v>
      </c>
      <c r="B45" s="112">
        <v>11</v>
      </c>
      <c r="C45" s="20"/>
      <c r="D45" s="143">
        <v>38640000</v>
      </c>
      <c r="E45" s="142"/>
      <c r="F45" s="143">
        <v>38640000</v>
      </c>
      <c r="G45" s="176"/>
      <c r="H45" s="143">
        <v>38640000</v>
      </c>
      <c r="I45" s="142"/>
      <c r="J45" s="120">
        <v>38640000</v>
      </c>
    </row>
    <row r="46" spans="1:10" ht="23.9" customHeight="1">
      <c r="A46" s="20" t="s">
        <v>158</v>
      </c>
      <c r="B46" s="112"/>
      <c r="C46" s="20"/>
      <c r="D46" s="175"/>
      <c r="E46" s="142"/>
      <c r="F46" s="175"/>
      <c r="G46" s="142"/>
      <c r="H46" s="142"/>
      <c r="I46" s="142"/>
      <c r="J46" s="226"/>
    </row>
    <row r="47" spans="1:10" ht="22.5" customHeight="1">
      <c r="A47" s="20" t="s">
        <v>177</v>
      </c>
      <c r="B47" s="159"/>
      <c r="E47" s="159"/>
      <c r="G47" s="159"/>
      <c r="I47" s="159"/>
    </row>
    <row r="48" spans="1:10" ht="22.5" customHeight="1">
      <c r="A48" s="249" t="s">
        <v>178</v>
      </c>
      <c r="B48" s="112"/>
      <c r="C48" s="20"/>
      <c r="D48" s="177"/>
      <c r="E48" s="142"/>
      <c r="F48" s="142"/>
      <c r="G48" s="176"/>
      <c r="H48" s="142"/>
      <c r="I48" s="142"/>
      <c r="J48" s="226"/>
    </row>
    <row r="49" spans="1:10" ht="22.5" customHeight="1">
      <c r="A49" s="249" t="s">
        <v>179</v>
      </c>
      <c r="B49" s="112">
        <v>11</v>
      </c>
      <c r="C49" s="20"/>
      <c r="D49" s="177">
        <v>20394055</v>
      </c>
      <c r="E49" s="142"/>
      <c r="F49" s="142">
        <v>8344665</v>
      </c>
      <c r="G49" s="176"/>
      <c r="H49" s="142">
        <v>17986195</v>
      </c>
      <c r="I49" s="142"/>
      <c r="J49" s="226">
        <v>6223319</v>
      </c>
    </row>
    <row r="50" spans="1:10" s="162" customFormat="1" ht="22.5" customHeight="1">
      <c r="A50" s="20" t="s">
        <v>12</v>
      </c>
      <c r="B50" s="112"/>
      <c r="C50" s="20"/>
      <c r="D50" s="176">
        <v>25803055</v>
      </c>
      <c r="E50" s="142"/>
      <c r="F50" s="176">
        <v>21380188</v>
      </c>
      <c r="G50" s="142"/>
      <c r="H50" s="142">
        <v>22407553</v>
      </c>
      <c r="I50" s="142"/>
      <c r="J50" s="226">
        <v>16159187</v>
      </c>
    </row>
    <row r="51" spans="1:10" s="162" customFormat="1" ht="22.5" customHeight="1">
      <c r="A51" s="19" t="s">
        <v>13</v>
      </c>
      <c r="B51" s="112"/>
      <c r="C51" s="20"/>
      <c r="D51" s="178">
        <f>SUM(D38:D50)</f>
        <v>1020065853</v>
      </c>
      <c r="E51" s="179"/>
      <c r="F51" s="178">
        <f>SUM(F38:F50)</f>
        <v>854223646</v>
      </c>
      <c r="G51" s="179"/>
      <c r="H51" s="178">
        <f>SUM(H38:H50)</f>
        <v>1033056844</v>
      </c>
      <c r="I51" s="179"/>
      <c r="J51" s="178">
        <f>SUM(J38:J50)</f>
        <v>955352000</v>
      </c>
    </row>
    <row r="52" spans="1:10" s="208" customFormat="1" ht="14.5">
      <c r="A52" s="209"/>
      <c r="B52" s="205"/>
      <c r="C52" s="204"/>
      <c r="D52" s="207"/>
      <c r="E52" s="207"/>
      <c r="F52" s="207"/>
      <c r="G52" s="207"/>
      <c r="H52" s="207"/>
      <c r="I52" s="207"/>
      <c r="J52" s="207"/>
    </row>
    <row r="53" spans="1:10" s="162" customFormat="1" ht="23.9" customHeight="1">
      <c r="A53" s="118" t="s">
        <v>14</v>
      </c>
      <c r="B53" s="112"/>
      <c r="C53" s="20"/>
      <c r="D53" s="142"/>
      <c r="E53" s="142"/>
      <c r="F53" s="142"/>
      <c r="G53" s="142"/>
      <c r="H53" s="142"/>
      <c r="I53" s="142"/>
      <c r="J53" s="142"/>
    </row>
    <row r="54" spans="1:10" s="162" customFormat="1" ht="22.5" customHeight="1">
      <c r="A54" s="20" t="s">
        <v>160</v>
      </c>
      <c r="B54" s="112">
        <v>11</v>
      </c>
      <c r="C54" s="20"/>
      <c r="D54" s="180">
        <v>84300000</v>
      </c>
      <c r="E54" s="142"/>
      <c r="F54" s="180">
        <v>105060000</v>
      </c>
      <c r="G54" s="180"/>
      <c r="H54" s="142">
        <v>84300000</v>
      </c>
      <c r="I54" s="142"/>
      <c r="J54" s="142">
        <v>105060000</v>
      </c>
    </row>
    <row r="55" spans="1:10" s="162" customFormat="1" ht="23.9" customHeight="1">
      <c r="A55" s="21" t="s">
        <v>176</v>
      </c>
      <c r="B55" s="112">
        <v>11</v>
      </c>
      <c r="C55" s="20"/>
      <c r="D55" s="142">
        <v>26368080</v>
      </c>
      <c r="E55" s="142"/>
      <c r="F55" s="180">
        <v>20687782</v>
      </c>
      <c r="G55" s="171"/>
      <c r="H55" s="142">
        <v>21246976</v>
      </c>
      <c r="I55" s="142"/>
      <c r="J55" s="142">
        <v>13033179</v>
      </c>
    </row>
    <row r="56" spans="1:10" s="162" customFormat="1" ht="22.5" customHeight="1">
      <c r="A56" s="20" t="s">
        <v>129</v>
      </c>
      <c r="B56" s="112"/>
      <c r="C56" s="20"/>
      <c r="D56" s="180">
        <v>8938501</v>
      </c>
      <c r="E56" s="180"/>
      <c r="F56" s="180">
        <v>8299191</v>
      </c>
      <c r="G56" s="180"/>
      <c r="H56" s="217">
        <v>45145448</v>
      </c>
      <c r="I56" s="180"/>
      <c r="J56" s="217">
        <v>22095265</v>
      </c>
    </row>
    <row r="57" spans="1:10" s="162" customFormat="1" ht="22.5" customHeight="1">
      <c r="A57" s="20" t="s">
        <v>150</v>
      </c>
      <c r="B57" s="112"/>
      <c r="C57" s="20"/>
      <c r="D57" s="20"/>
      <c r="E57" s="180"/>
      <c r="F57" s="20"/>
      <c r="G57" s="180"/>
      <c r="H57" s="142"/>
      <c r="I57" s="180"/>
      <c r="J57" s="142"/>
    </row>
    <row r="58" spans="1:10" s="162" customFormat="1" ht="22.5" customHeight="1">
      <c r="A58" s="20" t="s">
        <v>112</v>
      </c>
      <c r="B58" s="112"/>
      <c r="C58" s="20"/>
      <c r="D58" s="180">
        <v>7137960</v>
      </c>
      <c r="E58" s="180"/>
      <c r="F58" s="180">
        <v>5056704</v>
      </c>
      <c r="G58" s="180"/>
      <c r="H58" s="142">
        <v>5931830</v>
      </c>
      <c r="I58" s="180"/>
      <c r="J58" s="142">
        <v>4473406</v>
      </c>
    </row>
    <row r="59" spans="1:10" s="162" customFormat="1" ht="22.5" customHeight="1">
      <c r="A59" s="19" t="s">
        <v>42</v>
      </c>
      <c r="B59" s="121"/>
      <c r="C59" s="19"/>
      <c r="D59" s="178">
        <f>SUM(D54:D58)</f>
        <v>126744541</v>
      </c>
      <c r="E59" s="181"/>
      <c r="F59" s="178">
        <f>SUM(F54:F58)</f>
        <v>139103677</v>
      </c>
      <c r="G59" s="179"/>
      <c r="H59" s="178">
        <f>SUM(H54:H58)</f>
        <v>156624254</v>
      </c>
      <c r="I59" s="181"/>
      <c r="J59" s="178">
        <f>SUM(J54:J58)</f>
        <v>144661850</v>
      </c>
    </row>
    <row r="60" spans="1:10" s="208" customFormat="1" ht="14.5">
      <c r="A60" s="204"/>
      <c r="B60" s="205"/>
      <c r="C60" s="204"/>
      <c r="D60" s="206"/>
      <c r="E60" s="207"/>
      <c r="F60" s="206"/>
      <c r="G60" s="206"/>
      <c r="H60" s="206"/>
      <c r="I60" s="207"/>
      <c r="J60" s="206"/>
    </row>
    <row r="61" spans="1:10" s="162" customFormat="1" ht="22.5" customHeight="1">
      <c r="A61" s="19" t="s">
        <v>15</v>
      </c>
      <c r="B61" s="112"/>
      <c r="C61" s="20"/>
      <c r="D61" s="182">
        <f>D51+D59</f>
        <v>1146810394</v>
      </c>
      <c r="E61" s="181"/>
      <c r="F61" s="182">
        <f>F51+F59</f>
        <v>993327323</v>
      </c>
      <c r="G61" s="179"/>
      <c r="H61" s="182">
        <f>H51+H59</f>
        <v>1189681098</v>
      </c>
      <c r="I61" s="181"/>
      <c r="J61" s="182">
        <f>J51+J59</f>
        <v>1100013850</v>
      </c>
    </row>
    <row r="62" spans="1:10" s="162" customFormat="1" ht="22.5" customHeight="1">
      <c r="A62" s="19"/>
      <c r="B62" s="112"/>
      <c r="C62" s="20"/>
      <c r="D62" s="179"/>
      <c r="E62" s="181"/>
      <c r="F62" s="179"/>
      <c r="G62" s="179"/>
      <c r="H62" s="179"/>
      <c r="I62" s="181"/>
      <c r="J62" s="179"/>
    </row>
    <row r="63" spans="1:10" ht="23">
      <c r="A63" s="287" t="str">
        <f>A1</f>
        <v>บริษัท ซี เอ แซด (ประเทศไทย) จำกัด (มหาชน) และบริษัทย่อย</v>
      </c>
    </row>
    <row r="64" spans="1:10" ht="23">
      <c r="A64" s="287" t="s">
        <v>51</v>
      </c>
    </row>
    <row r="65" spans="1:10" ht="20.25" customHeight="1">
      <c r="A65" s="287"/>
    </row>
    <row r="66" spans="1:10" ht="20.25" customHeight="1">
      <c r="A66" s="288"/>
      <c r="B66" s="160"/>
      <c r="D66" s="312" t="s">
        <v>28</v>
      </c>
      <c r="E66" s="312"/>
      <c r="F66" s="312"/>
      <c r="G66" s="312"/>
      <c r="H66" s="312" t="s">
        <v>40</v>
      </c>
      <c r="I66" s="312"/>
      <c r="J66" s="312"/>
    </row>
    <row r="67" spans="1:10" ht="20.25" customHeight="1">
      <c r="A67" s="288"/>
      <c r="B67" s="159"/>
      <c r="C67" s="161"/>
      <c r="D67" s="314" t="s">
        <v>88</v>
      </c>
      <c r="E67" s="314"/>
      <c r="F67" s="314"/>
      <c r="G67" s="170"/>
      <c r="H67" s="314" t="s">
        <v>88</v>
      </c>
      <c r="I67" s="314"/>
      <c r="J67" s="314"/>
    </row>
    <row r="68" spans="1:10" ht="23">
      <c r="A68" s="287" t="s">
        <v>10</v>
      </c>
      <c r="B68" s="301" t="s">
        <v>2</v>
      </c>
      <c r="C68" s="161"/>
      <c r="D68" s="133">
        <v>2563</v>
      </c>
      <c r="E68" s="133"/>
      <c r="F68" s="133">
        <v>2562</v>
      </c>
      <c r="G68" s="133"/>
      <c r="H68" s="133">
        <v>2563</v>
      </c>
      <c r="I68" s="133"/>
      <c r="J68" s="133">
        <v>2562</v>
      </c>
    </row>
    <row r="69" spans="1:10" ht="20.25" customHeight="1">
      <c r="A69" s="162"/>
      <c r="B69" s="301"/>
      <c r="C69" s="161"/>
      <c r="D69" s="313" t="s">
        <v>229</v>
      </c>
      <c r="E69" s="313"/>
      <c r="F69" s="313"/>
      <c r="G69" s="313"/>
      <c r="H69" s="313"/>
      <c r="I69" s="313"/>
      <c r="J69" s="313"/>
    </row>
    <row r="70" spans="1:10" ht="22">
      <c r="A70" s="118" t="s">
        <v>16</v>
      </c>
      <c r="B70" s="112"/>
      <c r="C70" s="20"/>
      <c r="D70" s="126"/>
      <c r="E70" s="126"/>
      <c r="F70" s="126"/>
      <c r="G70" s="126"/>
      <c r="H70" s="126"/>
      <c r="I70" s="126"/>
      <c r="J70" s="126"/>
    </row>
    <row r="71" spans="1:10" ht="21.5">
      <c r="A71" s="20" t="s">
        <v>1</v>
      </c>
      <c r="B71" s="112">
        <v>12</v>
      </c>
      <c r="C71" s="20"/>
      <c r="D71" s="153"/>
      <c r="E71" s="153"/>
      <c r="F71" s="153"/>
      <c r="G71" s="153"/>
      <c r="H71" s="153"/>
      <c r="I71" s="153"/>
      <c r="J71" s="153"/>
    </row>
    <row r="72" spans="1:10" ht="21.5">
      <c r="A72" s="20" t="s">
        <v>102</v>
      </c>
      <c r="B72" s="112"/>
      <c r="C72" s="20"/>
      <c r="E72" s="159"/>
      <c r="G72" s="159"/>
      <c r="I72" s="159"/>
    </row>
    <row r="73" spans="1:10" ht="22" thickBot="1">
      <c r="A73" s="232" t="s">
        <v>159</v>
      </c>
      <c r="B73" s="112"/>
      <c r="C73" s="20"/>
      <c r="D73" s="183">
        <v>140000000</v>
      </c>
      <c r="E73" s="153"/>
      <c r="F73" s="183">
        <v>140000000</v>
      </c>
      <c r="G73" s="115"/>
      <c r="H73" s="183">
        <v>140000000</v>
      </c>
      <c r="I73" s="153"/>
      <c r="J73" s="183">
        <v>140000000</v>
      </c>
    </row>
    <row r="74" spans="1:10" ht="22" thickTop="1">
      <c r="A74" s="20" t="s">
        <v>103</v>
      </c>
      <c r="B74" s="112"/>
      <c r="C74" s="20"/>
      <c r="E74" s="159"/>
      <c r="G74" s="159"/>
      <c r="I74" s="159"/>
    </row>
    <row r="75" spans="1:10" ht="21.5">
      <c r="A75" s="232" t="s">
        <v>159</v>
      </c>
      <c r="B75" s="112"/>
      <c r="C75" s="20"/>
      <c r="D75" s="115">
        <f>'CH Conso-12'!D24</f>
        <v>140000000</v>
      </c>
      <c r="E75" s="153"/>
      <c r="F75" s="153">
        <v>140000000</v>
      </c>
      <c r="G75" s="153"/>
      <c r="H75" s="115">
        <f>'CH Separate-14'!D23</f>
        <v>140000000</v>
      </c>
      <c r="I75" s="153"/>
      <c r="J75" s="115">
        <v>140000000</v>
      </c>
    </row>
    <row r="76" spans="1:10" ht="21.5">
      <c r="A76" s="20" t="s">
        <v>185</v>
      </c>
      <c r="B76" s="112"/>
      <c r="C76" s="20"/>
      <c r="D76" s="153">
        <f>'CH Conso-12'!F24</f>
        <v>246105067</v>
      </c>
      <c r="E76" s="153"/>
      <c r="F76" s="217">
        <v>246105067</v>
      </c>
      <c r="G76" s="153"/>
      <c r="H76" s="153">
        <f>'CH Separate-14'!F23</f>
        <v>246105067</v>
      </c>
      <c r="I76" s="153"/>
      <c r="J76" s="217">
        <v>246105067</v>
      </c>
    </row>
    <row r="77" spans="1:10" ht="21.5">
      <c r="A77" s="20" t="s">
        <v>17</v>
      </c>
      <c r="B77" s="112"/>
      <c r="C77" s="20"/>
      <c r="D77" s="153"/>
      <c r="E77" s="153"/>
      <c r="F77" s="153"/>
      <c r="G77" s="153"/>
      <c r="H77" s="153"/>
      <c r="I77" s="153"/>
      <c r="J77" s="153"/>
    </row>
    <row r="78" spans="1:10" ht="21.5">
      <c r="A78" s="20" t="s">
        <v>104</v>
      </c>
      <c r="B78" s="112"/>
      <c r="C78" s="20"/>
      <c r="D78" s="153"/>
      <c r="E78" s="153"/>
    </row>
    <row r="79" spans="1:10" ht="21.5">
      <c r="A79" s="137" t="s">
        <v>106</v>
      </c>
      <c r="B79" s="112">
        <v>13</v>
      </c>
      <c r="C79" s="20"/>
      <c r="D79" s="153">
        <f>'CH Conso-12'!H24</f>
        <v>11952434.366077159</v>
      </c>
      <c r="E79" s="153"/>
      <c r="F79" s="153">
        <v>9149381</v>
      </c>
      <c r="G79" s="153"/>
      <c r="H79" s="153">
        <f>'CH Separate-14'!H23</f>
        <v>11952434.366077159</v>
      </c>
      <c r="I79" s="153"/>
      <c r="J79" s="153">
        <v>9149381</v>
      </c>
    </row>
    <row r="80" spans="1:10" ht="21.5">
      <c r="A80" s="137" t="s">
        <v>105</v>
      </c>
      <c r="B80" s="112"/>
      <c r="C80" s="20"/>
      <c r="D80" s="153">
        <f>'CH Conso-12'!J24</f>
        <v>116027793.63392285</v>
      </c>
      <c r="E80" s="153"/>
      <c r="F80" s="153">
        <v>87313205</v>
      </c>
      <c r="G80" s="153"/>
      <c r="H80" s="153">
        <f>'CH Separate-14'!J23</f>
        <v>112673006.63392285</v>
      </c>
      <c r="I80" s="153"/>
      <c r="J80" s="153">
        <v>89402801</v>
      </c>
    </row>
    <row r="81" spans="1:10" ht="21.5">
      <c r="A81" s="159" t="s">
        <v>161</v>
      </c>
      <c r="B81" s="112"/>
      <c r="C81" s="20"/>
      <c r="D81" s="155">
        <f>'CH Conso-12'!P24</f>
        <v>8452827</v>
      </c>
      <c r="E81" s="153"/>
      <c r="F81" s="155">
        <v>8452827</v>
      </c>
      <c r="G81" s="115"/>
      <c r="H81" s="155">
        <f>'CH Separate-14'!N23</f>
        <v>6370000</v>
      </c>
      <c r="I81" s="153"/>
      <c r="J81" s="155">
        <v>6370000</v>
      </c>
    </row>
    <row r="82" spans="1:10" ht="22">
      <c r="A82" s="19" t="s">
        <v>119</v>
      </c>
      <c r="B82" s="112"/>
      <c r="C82" s="20"/>
      <c r="D82" s="184">
        <f>SUM(D75:D81)</f>
        <v>522538122</v>
      </c>
      <c r="E82" s="115"/>
      <c r="F82" s="184">
        <f>SUM(F75:F81)</f>
        <v>491020480</v>
      </c>
      <c r="G82" s="110"/>
      <c r="H82" s="184">
        <f>SUM(H75:H81)</f>
        <v>517100508</v>
      </c>
      <c r="I82" s="115"/>
      <c r="J82" s="184">
        <f>SUM(J75:J81)</f>
        <v>491027249</v>
      </c>
    </row>
    <row r="83" spans="1:10" ht="21.5">
      <c r="A83" s="20" t="s">
        <v>60</v>
      </c>
      <c r="B83" s="112"/>
      <c r="C83" s="20"/>
      <c r="D83" s="217">
        <f>'CH Conso-12'!T24</f>
        <v>5675751</v>
      </c>
      <c r="E83" s="153"/>
      <c r="F83" s="217">
        <v>3254938</v>
      </c>
      <c r="G83" s="115"/>
      <c r="H83" s="217">
        <v>0</v>
      </c>
      <c r="I83" s="153"/>
      <c r="J83" s="217">
        <v>0</v>
      </c>
    </row>
    <row r="84" spans="1:10" ht="22">
      <c r="A84" s="19" t="s">
        <v>18</v>
      </c>
      <c r="B84" s="112"/>
      <c r="C84" s="20"/>
      <c r="D84" s="173">
        <f>SUM(D82:D83)</f>
        <v>528213873</v>
      </c>
      <c r="E84" s="153"/>
      <c r="F84" s="173">
        <f>SUM(F82:F83)</f>
        <v>494275418</v>
      </c>
      <c r="G84" s="110"/>
      <c r="H84" s="173">
        <f>SUM(H82:H83)</f>
        <v>517100508</v>
      </c>
      <c r="I84" s="153"/>
      <c r="J84" s="173">
        <f>SUM(J82:J83)</f>
        <v>491027249</v>
      </c>
    </row>
    <row r="85" spans="1:10" ht="20.25" customHeight="1">
      <c r="A85" s="108"/>
      <c r="B85" s="304"/>
      <c r="C85" s="109"/>
      <c r="D85" s="115"/>
      <c r="E85" s="115"/>
      <c r="F85" s="115"/>
      <c r="G85" s="115"/>
      <c r="H85" s="115"/>
      <c r="I85" s="115"/>
      <c r="J85" s="115"/>
    </row>
    <row r="86" spans="1:10" ht="24" customHeight="1" thickBot="1">
      <c r="A86" s="19" t="s">
        <v>19</v>
      </c>
      <c r="B86" s="112"/>
      <c r="C86" s="20"/>
      <c r="D86" s="169">
        <f>SUM(D84+D61)</f>
        <v>1675024267</v>
      </c>
      <c r="E86" s="154"/>
      <c r="F86" s="169">
        <f>SUM(F84+F61)</f>
        <v>1487602741</v>
      </c>
      <c r="G86" s="110"/>
      <c r="H86" s="169">
        <f>SUM(H84+H61)</f>
        <v>1706781606</v>
      </c>
      <c r="I86" s="154"/>
      <c r="J86" s="169">
        <f>SUM(J84+J61)</f>
        <v>1591041099</v>
      </c>
    </row>
    <row r="87" spans="1:10" ht="20.25" customHeight="1" thickTop="1">
      <c r="A87" s="19"/>
      <c r="B87" s="112"/>
      <c r="C87" s="20"/>
      <c r="D87" s="185"/>
      <c r="E87" s="185"/>
      <c r="F87" s="185"/>
      <c r="G87" s="185"/>
      <c r="H87" s="185"/>
      <c r="I87" s="185"/>
      <c r="J87" s="185"/>
    </row>
    <row r="88" spans="1:10" ht="20.25" customHeight="1">
      <c r="A88" s="161"/>
      <c r="B88" s="166"/>
      <c r="C88" s="161"/>
      <c r="D88" s="161"/>
      <c r="F88" s="161"/>
      <c r="H88" s="161"/>
      <c r="J88" s="161"/>
    </row>
    <row r="89" spans="1:10" ht="20.25" customHeight="1">
      <c r="A89" s="161"/>
      <c r="B89" s="166"/>
      <c r="C89" s="161"/>
      <c r="D89" s="161"/>
      <c r="F89" s="161"/>
      <c r="H89" s="161"/>
      <c r="J89" s="161"/>
    </row>
    <row r="90" spans="1:10" ht="20.25" customHeight="1">
      <c r="A90" s="161"/>
      <c r="B90" s="166"/>
      <c r="C90" s="161"/>
      <c r="D90" s="161"/>
      <c r="F90" s="161"/>
      <c r="H90" s="161"/>
      <c r="J90" s="161"/>
    </row>
    <row r="91" spans="1:10" ht="20.25" customHeight="1">
      <c r="A91" s="161"/>
      <c r="B91" s="166"/>
      <c r="C91" s="161"/>
      <c r="D91" s="161"/>
      <c r="F91" s="161"/>
      <c r="H91" s="161"/>
      <c r="J91" s="161"/>
    </row>
    <row r="92" spans="1:10" ht="20.25" customHeight="1">
      <c r="A92" s="161"/>
      <c r="B92" s="166"/>
      <c r="C92" s="161"/>
      <c r="D92" s="161"/>
      <c r="F92" s="161"/>
      <c r="H92" s="161"/>
      <c r="J92" s="161"/>
    </row>
    <row r="93" spans="1:10" ht="20.25" customHeight="1">
      <c r="A93" s="161"/>
      <c r="B93" s="166"/>
      <c r="C93" s="161"/>
      <c r="D93" s="161"/>
      <c r="F93" s="161"/>
      <c r="H93" s="161"/>
      <c r="J93" s="161"/>
    </row>
    <row r="94" spans="1:10" ht="20.25" customHeight="1">
      <c r="A94" s="161"/>
      <c r="B94" s="166"/>
      <c r="C94" s="161"/>
      <c r="D94" s="161"/>
      <c r="F94" s="161"/>
      <c r="H94" s="161"/>
      <c r="J94" s="161"/>
    </row>
    <row r="95" spans="1:10" ht="20.25" customHeight="1">
      <c r="A95" s="161"/>
      <c r="B95" s="166"/>
      <c r="C95" s="161"/>
      <c r="D95" s="161"/>
      <c r="F95" s="161"/>
      <c r="H95" s="161"/>
      <c r="J95" s="161"/>
    </row>
    <row r="96" spans="1:10" ht="20.25" customHeight="1">
      <c r="A96" s="161"/>
      <c r="B96" s="166"/>
      <c r="C96" s="161"/>
      <c r="D96" s="161"/>
      <c r="F96" s="161"/>
      <c r="H96" s="161"/>
      <c r="J96" s="161"/>
    </row>
    <row r="97" spans="1:10" ht="20.25" customHeight="1">
      <c r="A97" s="161"/>
      <c r="B97" s="166"/>
      <c r="C97" s="161"/>
      <c r="D97" s="161"/>
      <c r="F97" s="161"/>
      <c r="H97" s="161"/>
      <c r="J97" s="161"/>
    </row>
    <row r="98" spans="1:10" ht="20.25" customHeight="1">
      <c r="A98" s="161"/>
      <c r="B98" s="166"/>
      <c r="C98" s="161"/>
      <c r="D98" s="161"/>
      <c r="F98" s="161"/>
      <c r="H98" s="161"/>
      <c r="J98" s="161"/>
    </row>
    <row r="99" spans="1:10" ht="20.25" customHeight="1">
      <c r="A99" s="161"/>
      <c r="B99" s="166"/>
      <c r="C99" s="161"/>
      <c r="D99" s="161"/>
      <c r="F99" s="161"/>
      <c r="H99" s="161"/>
      <c r="J99" s="161"/>
    </row>
    <row r="101" spans="1:10" s="162" customFormat="1" ht="20.25" customHeight="1">
      <c r="E101" s="164"/>
      <c r="G101" s="164"/>
      <c r="I101" s="164"/>
    </row>
    <row r="103" spans="1:10" s="162" customFormat="1" ht="20.25" customHeight="1">
      <c r="E103" s="164"/>
      <c r="G103" s="164"/>
      <c r="I103" s="164"/>
    </row>
    <row r="104" spans="1:10" ht="20.25" customHeight="1">
      <c r="B104" s="159"/>
    </row>
    <row r="105" spans="1:10" s="162" customFormat="1" ht="20.25" customHeight="1">
      <c r="E105" s="164"/>
      <c r="G105" s="164"/>
      <c r="I105" s="164"/>
    </row>
    <row r="106" spans="1:10" ht="20.25" customHeight="1">
      <c r="B106" s="159"/>
    </row>
    <row r="107" spans="1:10" ht="20.25" customHeight="1">
      <c r="B107" s="159"/>
    </row>
    <row r="108" spans="1:10" ht="20.25" customHeight="1">
      <c r="B108" s="159"/>
    </row>
    <row r="109" spans="1:10" ht="20.25" customHeight="1">
      <c r="B109" s="159"/>
    </row>
    <row r="110" spans="1:10" ht="20.25" customHeight="1">
      <c r="B110" s="159"/>
    </row>
    <row r="119" spans="2:2" ht="20.25" customHeight="1">
      <c r="B119" s="159"/>
    </row>
    <row r="131" spans="2:10" ht="20.25" customHeight="1">
      <c r="B131" s="160"/>
      <c r="C131" s="302"/>
      <c r="D131" s="167"/>
      <c r="E131" s="168"/>
      <c r="F131" s="168"/>
      <c r="G131" s="168"/>
      <c r="H131" s="167"/>
      <c r="I131" s="168"/>
      <c r="J131" s="168"/>
    </row>
  </sheetData>
  <mergeCells count="15">
    <mergeCell ref="H66:J66"/>
    <mergeCell ref="D69:J69"/>
    <mergeCell ref="H4:J4"/>
    <mergeCell ref="D4:F4"/>
    <mergeCell ref="D7:J7"/>
    <mergeCell ref="D33:G33"/>
    <mergeCell ref="H33:J33"/>
    <mergeCell ref="D36:J36"/>
    <mergeCell ref="D66:G66"/>
    <mergeCell ref="D5:F5"/>
    <mergeCell ref="H5:J5"/>
    <mergeCell ref="H34:J34"/>
    <mergeCell ref="D34:F34"/>
    <mergeCell ref="H67:J67"/>
    <mergeCell ref="D67:F67"/>
  </mergeCells>
  <phoneticPr fontId="5" type="noConversion"/>
  <pageMargins left="0.7" right="0.5" top="0.48" bottom="0.5" header="0.5" footer="0.5"/>
  <pageSetup paperSize="9" scale="82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3" manualBreakCount="3">
    <brk id="29" max="16383" man="1"/>
    <brk id="62" max="9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52"/>
  <sheetViews>
    <sheetView showGridLines="0" view="pageBreakPreview" topLeftCell="A33" zoomScaleNormal="100" zoomScaleSheetLayoutView="100" workbookViewId="0">
      <selection activeCell="L42" sqref="L42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.453125" style="20" customWidth="1"/>
    <col min="5" max="5" width="1.453125" style="20" customWidth="1"/>
    <col min="6" max="6" width="15" style="20" customWidth="1"/>
    <col min="7" max="7" width="1.453125" style="20" customWidth="1"/>
    <col min="8" max="8" width="15.26953125" style="20" customWidth="1"/>
    <col min="9" max="9" width="1.453125" style="20" customWidth="1"/>
    <col min="10" max="10" width="15" style="20" customWidth="1"/>
    <col min="11" max="16384" width="9.1796875" style="20"/>
  </cols>
  <sheetData>
    <row r="1" spans="1:10" ht="22.5" customHeight="1">
      <c r="A1" s="107" t="s">
        <v>122</v>
      </c>
    </row>
    <row r="2" spans="1:10" ht="22.5" customHeight="1">
      <c r="A2" s="107" t="s">
        <v>214</v>
      </c>
    </row>
    <row r="3" spans="1:10" ht="16.5" customHeight="1"/>
    <row r="4" spans="1:10" ht="20.25" customHeight="1">
      <c r="A4" s="269"/>
      <c r="B4" s="112"/>
      <c r="D4" s="315" t="s">
        <v>28</v>
      </c>
      <c r="E4" s="315"/>
      <c r="F4" s="315"/>
      <c r="G4" s="303"/>
      <c r="H4" s="315" t="s">
        <v>40</v>
      </c>
      <c r="I4" s="315"/>
      <c r="J4" s="315"/>
    </row>
    <row r="5" spans="1:10" ht="22.5" customHeight="1">
      <c r="A5" s="269"/>
      <c r="B5" s="112"/>
      <c r="D5" s="316" t="s">
        <v>213</v>
      </c>
      <c r="E5" s="316"/>
      <c r="F5" s="316"/>
      <c r="G5" s="303"/>
      <c r="H5" s="316" t="s">
        <v>213</v>
      </c>
      <c r="I5" s="316"/>
      <c r="J5" s="316"/>
    </row>
    <row r="6" spans="1:10" ht="21" customHeight="1">
      <c r="A6" s="19"/>
      <c r="B6" s="304" t="s">
        <v>2</v>
      </c>
      <c r="C6" s="109"/>
      <c r="D6" s="113">
        <v>2563</v>
      </c>
      <c r="E6" s="113"/>
      <c r="F6" s="113">
        <v>2562</v>
      </c>
      <c r="G6" s="113"/>
      <c r="H6" s="113">
        <v>2563</v>
      </c>
      <c r="I6" s="113"/>
      <c r="J6" s="113">
        <v>2562</v>
      </c>
    </row>
    <row r="7" spans="1:10" ht="20.25" customHeight="1">
      <c r="A7" s="19"/>
      <c r="B7" s="304"/>
      <c r="C7" s="109"/>
      <c r="D7" s="317" t="s">
        <v>229</v>
      </c>
      <c r="E7" s="317"/>
      <c r="F7" s="317"/>
      <c r="G7" s="317"/>
      <c r="H7" s="317"/>
      <c r="I7" s="317"/>
      <c r="J7" s="317"/>
    </row>
    <row r="8" spans="1:10" ht="21" customHeight="1">
      <c r="A8" s="118" t="s">
        <v>25</v>
      </c>
      <c r="B8" s="112"/>
      <c r="C8" s="221"/>
      <c r="D8" s="126"/>
      <c r="E8" s="126"/>
      <c r="F8" s="126"/>
      <c r="G8" s="126"/>
      <c r="H8" s="126"/>
      <c r="I8" s="126"/>
      <c r="J8" s="126"/>
    </row>
    <row r="9" spans="1:10" ht="22.5" customHeight="1">
      <c r="A9" s="20" t="s">
        <v>130</v>
      </c>
      <c r="B9" s="112"/>
      <c r="C9" s="221"/>
      <c r="D9" s="56">
        <v>2233064685</v>
      </c>
      <c r="E9" s="65"/>
      <c r="F9" s="65">
        <v>2034457973</v>
      </c>
      <c r="G9" s="56"/>
      <c r="H9" s="56">
        <v>2233064685</v>
      </c>
      <c r="I9" s="56"/>
      <c r="J9" s="65">
        <v>2034457973</v>
      </c>
    </row>
    <row r="10" spans="1:10" ht="22.5" customHeight="1">
      <c r="A10" s="20" t="s">
        <v>131</v>
      </c>
      <c r="B10" s="119"/>
      <c r="C10" s="221"/>
      <c r="D10" s="306">
        <v>-2055143487</v>
      </c>
      <c r="E10" s="65"/>
      <c r="F10" s="70">
        <v>-1851868870</v>
      </c>
      <c r="G10" s="65"/>
      <c r="H10" s="70">
        <v>-2075784150</v>
      </c>
      <c r="I10" s="65"/>
      <c r="J10" s="70">
        <v>-1862004737</v>
      </c>
    </row>
    <row r="11" spans="1:10" ht="22.5" customHeight="1">
      <c r="A11" s="18" t="s">
        <v>162</v>
      </c>
      <c r="B11" s="119"/>
      <c r="C11" s="221"/>
      <c r="D11" s="134">
        <f>SUM(D9:D10)</f>
        <v>177921198</v>
      </c>
      <c r="E11" s="69"/>
      <c r="F11" s="134">
        <f>SUM(F9:F10)</f>
        <v>182589103</v>
      </c>
      <c r="G11" s="69"/>
      <c r="H11" s="134">
        <f>SUM(H9:H10)</f>
        <v>157280535</v>
      </c>
      <c r="I11" s="69"/>
      <c r="J11" s="134">
        <f>SUM(J9:J10)</f>
        <v>172453236</v>
      </c>
    </row>
    <row r="12" spans="1:10" ht="11.15" customHeight="1">
      <c r="B12" s="112"/>
      <c r="C12" s="221"/>
      <c r="D12" s="116"/>
      <c r="E12" s="65"/>
      <c r="F12" s="65"/>
      <c r="G12" s="56"/>
      <c r="H12" s="56"/>
      <c r="I12" s="56"/>
      <c r="J12" s="56"/>
    </row>
    <row r="13" spans="1:10" ht="22.5" customHeight="1">
      <c r="A13" s="20" t="s">
        <v>26</v>
      </c>
      <c r="B13" s="112"/>
      <c r="C13" s="221"/>
      <c r="D13" s="117">
        <v>3374154</v>
      </c>
      <c r="E13" s="56"/>
      <c r="F13" s="56">
        <v>6192560</v>
      </c>
      <c r="G13" s="56"/>
      <c r="H13" s="56">
        <f>6323482+1</f>
        <v>6323483</v>
      </c>
      <c r="I13" s="56"/>
      <c r="J13" s="56">
        <v>14466309</v>
      </c>
    </row>
    <row r="14" spans="1:10" ht="22.5" customHeight="1">
      <c r="A14" s="20" t="s">
        <v>44</v>
      </c>
      <c r="B14" s="119"/>
      <c r="C14" s="221"/>
      <c r="D14" s="306">
        <v>-74622813</v>
      </c>
      <c r="E14" s="65"/>
      <c r="F14" s="70">
        <v>-78027462</v>
      </c>
      <c r="G14" s="65"/>
      <c r="H14" s="70">
        <v>-67333255</v>
      </c>
      <c r="I14" s="65"/>
      <c r="J14" s="70">
        <v>-70026989</v>
      </c>
    </row>
    <row r="15" spans="1:10" ht="22">
      <c r="A15" s="19" t="s">
        <v>163</v>
      </c>
      <c r="B15" s="112"/>
      <c r="C15" s="221"/>
      <c r="D15" s="71">
        <f>SUM(D11:D14)</f>
        <v>106672539</v>
      </c>
      <c r="E15" s="45"/>
      <c r="F15" s="71">
        <f>SUM(F11:F14)</f>
        <v>110754201</v>
      </c>
      <c r="G15" s="45"/>
      <c r="H15" s="71">
        <f>SUM(H11:H14)</f>
        <v>96270763</v>
      </c>
      <c r="I15" s="45"/>
      <c r="J15" s="71">
        <f>SUM(J11:J14)</f>
        <v>116892556</v>
      </c>
    </row>
    <row r="16" spans="1:10" ht="13" customHeight="1">
      <c r="B16" s="112"/>
      <c r="C16" s="221"/>
      <c r="D16" s="145"/>
      <c r="E16" s="65"/>
      <c r="F16" s="145"/>
      <c r="G16" s="65"/>
      <c r="H16" s="64"/>
      <c r="I16" s="65"/>
      <c r="J16" s="64"/>
    </row>
    <row r="17" spans="1:10" ht="21.5">
      <c r="A17" s="20" t="s">
        <v>45</v>
      </c>
      <c r="B17" s="112"/>
      <c r="C17" s="221"/>
      <c r="D17" s="306">
        <v>-27155439</v>
      </c>
      <c r="E17" s="65"/>
      <c r="F17" s="70">
        <v>-15310676</v>
      </c>
      <c r="G17" s="65"/>
      <c r="H17" s="70">
        <v>-26489814</v>
      </c>
      <c r="I17" s="65"/>
      <c r="J17" s="70">
        <v>-15149402</v>
      </c>
    </row>
    <row r="18" spans="1:10" s="19" customFormat="1" ht="22">
      <c r="A18" s="19" t="s">
        <v>149</v>
      </c>
      <c r="B18" s="121"/>
      <c r="C18" s="303"/>
      <c r="D18" s="148">
        <f>SUM(D15:D17)</f>
        <v>79517100</v>
      </c>
      <c r="E18" s="148"/>
      <c r="F18" s="148">
        <f>SUM(F15:F17)</f>
        <v>95443525</v>
      </c>
      <c r="G18" s="148"/>
      <c r="H18" s="148">
        <f>SUM(H15:H17)</f>
        <v>69780949</v>
      </c>
      <c r="I18" s="69"/>
      <c r="J18" s="148">
        <f>SUM(J15:J17)</f>
        <v>101743154</v>
      </c>
    </row>
    <row r="19" spans="1:10" ht="21.5">
      <c r="A19" s="20" t="s">
        <v>52</v>
      </c>
      <c r="B19" s="112">
        <v>17</v>
      </c>
      <c r="C19" s="221"/>
      <c r="D19" s="307">
        <v>-15590837</v>
      </c>
      <c r="E19" s="65"/>
      <c r="F19" s="70">
        <v>-20440956</v>
      </c>
      <c r="G19" s="65"/>
      <c r="H19" s="56">
        <v>-13719882</v>
      </c>
      <c r="I19" s="65"/>
      <c r="J19" s="70">
        <v>-20461564</v>
      </c>
    </row>
    <row r="20" spans="1:10" s="19" customFormat="1" ht="22">
      <c r="A20" s="19" t="s">
        <v>230</v>
      </c>
      <c r="B20" s="112"/>
      <c r="C20" s="303"/>
      <c r="D20" s="147">
        <f>SUM(D18:D19)</f>
        <v>63926263</v>
      </c>
      <c r="E20" s="69"/>
      <c r="F20" s="147">
        <f>SUM(F18:F19)</f>
        <v>75002569</v>
      </c>
      <c r="G20" s="69"/>
      <c r="H20" s="147">
        <f>SUM(H18:H19)</f>
        <v>56061067</v>
      </c>
      <c r="I20" s="69"/>
      <c r="J20" s="147">
        <f>SUM(J18:J19)</f>
        <v>81281590</v>
      </c>
    </row>
    <row r="21" spans="1:10" s="19" customFormat="1" ht="22">
      <c r="B21" s="112"/>
      <c r="C21" s="303"/>
      <c r="D21" s="152"/>
      <c r="E21" s="69"/>
      <c r="F21" s="152"/>
      <c r="G21" s="69"/>
      <c r="H21" s="152"/>
      <c r="I21" s="69"/>
      <c r="J21" s="152"/>
    </row>
    <row r="22" spans="1:10" ht="22">
      <c r="A22" s="19" t="s">
        <v>87</v>
      </c>
      <c r="B22" s="112"/>
      <c r="C22" s="303"/>
      <c r="D22" s="71"/>
      <c r="E22" s="71"/>
      <c r="F22" s="71"/>
      <c r="G22" s="71"/>
      <c r="H22" s="71"/>
      <c r="I22" s="71"/>
      <c r="J22" s="71"/>
    </row>
    <row r="23" spans="1:10" ht="22.5" customHeight="1">
      <c r="A23" s="118" t="s">
        <v>190</v>
      </c>
      <c r="B23" s="112"/>
      <c r="C23" s="303"/>
      <c r="D23" s="71"/>
      <c r="E23" s="71"/>
      <c r="F23" s="71"/>
      <c r="G23" s="71"/>
      <c r="H23" s="71"/>
      <c r="I23" s="71"/>
      <c r="J23" s="71"/>
    </row>
    <row r="24" spans="1:10" ht="21" customHeight="1">
      <c r="A24" s="118" t="s">
        <v>191</v>
      </c>
      <c r="B24" s="112"/>
      <c r="C24" s="303"/>
      <c r="D24" s="71"/>
      <c r="E24" s="71"/>
      <c r="F24" s="71"/>
      <c r="G24" s="71"/>
      <c r="H24" s="71"/>
      <c r="I24" s="71"/>
      <c r="J24" s="71"/>
    </row>
    <row r="25" spans="1:10" ht="19.5" customHeight="1">
      <c r="A25" s="21" t="s">
        <v>232</v>
      </c>
      <c r="B25" s="112"/>
      <c r="C25" s="303"/>
      <c r="D25" s="71"/>
      <c r="E25" s="71"/>
      <c r="F25" s="71"/>
      <c r="G25" s="71"/>
      <c r="H25" s="71"/>
      <c r="I25" s="71"/>
      <c r="J25" s="71"/>
    </row>
    <row r="26" spans="1:10" ht="21.75" customHeight="1">
      <c r="A26" s="21" t="s">
        <v>246</v>
      </c>
      <c r="B26" s="112"/>
      <c r="C26" s="303"/>
      <c r="D26" s="281">
        <v>0</v>
      </c>
      <c r="E26" s="71"/>
      <c r="F26" s="281">
        <v>-787681</v>
      </c>
      <c r="G26" s="71"/>
      <c r="H26" s="281">
        <v>0</v>
      </c>
      <c r="I26" s="71"/>
      <c r="J26" s="281">
        <v>-610851</v>
      </c>
    </row>
    <row r="27" spans="1:10" ht="21.75" customHeight="1">
      <c r="A27" s="21" t="s">
        <v>215</v>
      </c>
      <c r="B27" s="112"/>
      <c r="C27" s="303"/>
      <c r="D27" s="281"/>
      <c r="E27" s="71"/>
      <c r="F27" s="281"/>
      <c r="G27" s="71"/>
      <c r="H27" s="281"/>
      <c r="I27" s="71"/>
      <c r="J27" s="281"/>
    </row>
    <row r="28" spans="1:10" ht="21.75" customHeight="1">
      <c r="A28" s="21" t="s">
        <v>191</v>
      </c>
      <c r="B28" s="112">
        <v>17</v>
      </c>
      <c r="C28" s="303"/>
      <c r="D28" s="281">
        <v>0</v>
      </c>
      <c r="E28" s="71"/>
      <c r="F28" s="281">
        <v>157536</v>
      </c>
      <c r="G28" s="71"/>
      <c r="H28" s="281">
        <v>0</v>
      </c>
      <c r="I28" s="71"/>
      <c r="J28" s="281">
        <v>122170</v>
      </c>
    </row>
    <row r="29" spans="1:10" ht="21.75" customHeight="1">
      <c r="A29" s="18" t="s">
        <v>233</v>
      </c>
      <c r="B29" s="112"/>
      <c r="C29" s="303"/>
      <c r="D29" s="289"/>
      <c r="E29" s="71"/>
      <c r="F29" s="289"/>
      <c r="G29" s="71"/>
      <c r="H29" s="289"/>
      <c r="I29" s="71"/>
      <c r="J29" s="289"/>
    </row>
    <row r="30" spans="1:10" ht="21.75" customHeight="1">
      <c r="A30" s="18" t="s">
        <v>191</v>
      </c>
      <c r="B30" s="112"/>
      <c r="C30" s="303"/>
      <c r="D30" s="214">
        <f>SUM(D25:D29)</f>
        <v>0</v>
      </c>
      <c r="E30" s="71"/>
      <c r="F30" s="214">
        <f>SUM(F25:F29)</f>
        <v>-630145</v>
      </c>
      <c r="G30" s="71"/>
      <c r="H30" s="214">
        <f>SUM(H25:H29)</f>
        <v>0</v>
      </c>
      <c r="I30" s="71"/>
      <c r="J30" s="214">
        <f>SUM(J25:J29)</f>
        <v>-488681</v>
      </c>
    </row>
    <row r="31" spans="1:10" ht="22.4" customHeight="1">
      <c r="A31" s="19" t="s">
        <v>234</v>
      </c>
      <c r="B31" s="112"/>
      <c r="C31" s="221"/>
      <c r="D31" s="214">
        <f>D30</f>
        <v>0</v>
      </c>
      <c r="E31" s="146"/>
      <c r="F31" s="214">
        <f>F30</f>
        <v>-630145</v>
      </c>
      <c r="G31" s="146"/>
      <c r="H31" s="214">
        <f>H30</f>
        <v>0</v>
      </c>
      <c r="I31" s="146"/>
      <c r="J31" s="214">
        <f>J30</f>
        <v>-488681</v>
      </c>
    </row>
    <row r="32" spans="1:10" ht="22.5" customHeight="1" thickBot="1">
      <c r="A32" s="18" t="s">
        <v>235</v>
      </c>
      <c r="B32" s="112"/>
      <c r="C32" s="221"/>
      <c r="D32" s="282">
        <f>D20+D31</f>
        <v>63926263</v>
      </c>
      <c r="E32" s="69"/>
      <c r="F32" s="149">
        <f>F20+F31</f>
        <v>74372424</v>
      </c>
      <c r="G32" s="69"/>
      <c r="H32" s="282">
        <f>H20+H31</f>
        <v>56061067</v>
      </c>
      <c r="I32" s="69"/>
      <c r="J32" s="149">
        <f>J20+J31</f>
        <v>80792909</v>
      </c>
    </row>
    <row r="33" spans="1:10" ht="22.5" customHeight="1" thickTop="1">
      <c r="A33" s="18"/>
      <c r="B33" s="112"/>
      <c r="C33" s="221"/>
      <c r="D33" s="195"/>
      <c r="E33" s="69"/>
      <c r="F33" s="195"/>
      <c r="G33" s="69"/>
      <c r="H33" s="195"/>
      <c r="I33" s="69"/>
      <c r="J33" s="195"/>
    </row>
    <row r="34" spans="1:10" ht="22.5" customHeight="1">
      <c r="A34" s="107" t="str">
        <f>A1</f>
        <v>บริษัท ซี เอ แซด (ประเทศไทย) จำกัด (มหาชน) และบริษัทย่อย</v>
      </c>
    </row>
    <row r="35" spans="1:10" ht="22.5" customHeight="1">
      <c r="A35" s="107" t="s">
        <v>214</v>
      </c>
    </row>
    <row r="37" spans="1:10" ht="22.5" customHeight="1">
      <c r="A37" s="269"/>
      <c r="B37" s="112"/>
      <c r="D37" s="315" t="s">
        <v>28</v>
      </c>
      <c r="E37" s="315"/>
      <c r="F37" s="315"/>
      <c r="G37" s="303"/>
      <c r="H37" s="315" t="s">
        <v>40</v>
      </c>
      <c r="I37" s="315"/>
      <c r="J37" s="315"/>
    </row>
    <row r="38" spans="1:10" ht="22.5" customHeight="1">
      <c r="A38" s="269"/>
      <c r="B38" s="112"/>
      <c r="D38" s="316" t="s">
        <v>213</v>
      </c>
      <c r="E38" s="316"/>
      <c r="F38" s="316"/>
      <c r="G38" s="303"/>
      <c r="H38" s="316" t="s">
        <v>213</v>
      </c>
      <c r="I38" s="316"/>
      <c r="J38" s="316"/>
    </row>
    <row r="39" spans="1:10" ht="22.5" customHeight="1">
      <c r="A39" s="19"/>
      <c r="B39" s="304" t="s">
        <v>2</v>
      </c>
      <c r="C39" s="109"/>
      <c r="D39" s="113">
        <v>2563</v>
      </c>
      <c r="E39" s="113"/>
      <c r="F39" s="113">
        <v>2562</v>
      </c>
      <c r="G39" s="113"/>
      <c r="H39" s="113">
        <v>2563</v>
      </c>
      <c r="I39" s="113"/>
      <c r="J39" s="113">
        <v>2562</v>
      </c>
    </row>
    <row r="40" spans="1:10" ht="22.4" customHeight="1">
      <c r="A40" s="19"/>
      <c r="B40" s="304"/>
      <c r="C40" s="109"/>
      <c r="D40" s="317" t="s">
        <v>229</v>
      </c>
      <c r="E40" s="317"/>
      <c r="F40" s="317"/>
      <c r="G40" s="317"/>
      <c r="H40" s="317"/>
      <c r="I40" s="317"/>
      <c r="J40" s="317"/>
    </row>
    <row r="41" spans="1:10" ht="22.5" customHeight="1">
      <c r="A41" s="19" t="s">
        <v>132</v>
      </c>
      <c r="B41" s="112"/>
      <c r="C41" s="112"/>
      <c r="D41" s="123"/>
      <c r="E41" s="108"/>
      <c r="F41" s="123"/>
      <c r="G41" s="108"/>
      <c r="H41" s="123"/>
      <c r="I41" s="108"/>
      <c r="J41" s="123"/>
    </row>
    <row r="42" spans="1:10" ht="22.5" customHeight="1">
      <c r="A42" s="20" t="s">
        <v>120</v>
      </c>
      <c r="B42" s="112"/>
      <c r="C42" s="112"/>
      <c r="D42" s="273">
        <f>D44-D43</f>
        <v>61505450</v>
      </c>
      <c r="E42" s="65"/>
      <c r="F42" s="56">
        <f>F44-F43</f>
        <v>75461403</v>
      </c>
      <c r="G42" s="65"/>
      <c r="H42" s="273">
        <f>H44-H43</f>
        <v>56061067</v>
      </c>
      <c r="I42" s="65"/>
      <c r="J42" s="56">
        <f>J44-J43</f>
        <v>81281590</v>
      </c>
    </row>
    <row r="43" spans="1:10" ht="22.5" customHeight="1">
      <c r="A43" s="20" t="s">
        <v>78</v>
      </c>
      <c r="B43" s="112"/>
      <c r="C43" s="112"/>
      <c r="D43" s="273">
        <v>2420813</v>
      </c>
      <c r="E43" s="65"/>
      <c r="F43" s="124">
        <v>-458834</v>
      </c>
      <c r="G43" s="65"/>
      <c r="H43" s="273">
        <v>0</v>
      </c>
      <c r="I43" s="150"/>
      <c r="J43" s="273">
        <v>0</v>
      </c>
    </row>
    <row r="44" spans="1:10" ht="22.5" customHeight="1" thickBot="1">
      <c r="A44" s="18"/>
      <c r="B44" s="112"/>
      <c r="C44" s="112"/>
      <c r="D44" s="282">
        <f>D20</f>
        <v>63926263</v>
      </c>
      <c r="E44" s="45"/>
      <c r="F44" s="151">
        <f>F20</f>
        <v>75002569</v>
      </c>
      <c r="G44" s="45"/>
      <c r="H44" s="282">
        <f>H20</f>
        <v>56061067</v>
      </c>
      <c r="I44" s="45"/>
      <c r="J44" s="151">
        <f>J20</f>
        <v>81281590</v>
      </c>
    </row>
    <row r="45" spans="1:10" ht="22.5" customHeight="1" thickTop="1">
      <c r="A45" s="18"/>
      <c r="B45" s="112"/>
      <c r="C45" s="112"/>
      <c r="D45" s="298"/>
      <c r="E45" s="45"/>
      <c r="F45" s="71"/>
      <c r="G45" s="45"/>
      <c r="H45" s="71"/>
      <c r="I45" s="45"/>
      <c r="J45" s="71"/>
    </row>
    <row r="46" spans="1:10" ht="22.5" customHeight="1">
      <c r="A46" s="19" t="s">
        <v>109</v>
      </c>
      <c r="B46" s="112"/>
      <c r="C46" s="112"/>
      <c r="D46" s="299"/>
      <c r="E46" s="134"/>
      <c r="F46" s="152"/>
      <c r="G46" s="134"/>
      <c r="H46" s="152"/>
      <c r="I46" s="134"/>
      <c r="J46" s="152"/>
    </row>
    <row r="47" spans="1:10" ht="22.5" customHeight="1">
      <c r="A47" s="20" t="s">
        <v>120</v>
      </c>
      <c r="B47" s="112"/>
      <c r="C47" s="112"/>
      <c r="D47" s="273">
        <f>D49-D48</f>
        <v>61505450</v>
      </c>
      <c r="E47" s="65"/>
      <c r="F47" s="56">
        <f>F49-F48</f>
        <v>74869213</v>
      </c>
      <c r="G47" s="65"/>
      <c r="H47" s="273">
        <f>+H42</f>
        <v>56061067</v>
      </c>
      <c r="I47" s="65"/>
      <c r="J47" s="56">
        <f>J49-J48</f>
        <v>80792909</v>
      </c>
    </row>
    <row r="48" spans="1:10" ht="22.5" customHeight="1">
      <c r="A48" s="20" t="s">
        <v>78</v>
      </c>
      <c r="B48" s="112"/>
      <c r="C48" s="112"/>
      <c r="D48" s="273">
        <v>2420813</v>
      </c>
      <c r="E48" s="65"/>
      <c r="F48" s="124">
        <v>-496789</v>
      </c>
      <c r="G48" s="65"/>
      <c r="H48" s="273">
        <v>0</v>
      </c>
      <c r="I48" s="150"/>
      <c r="J48" s="273">
        <v>0</v>
      </c>
    </row>
    <row r="49" spans="1:10" ht="22.5" customHeight="1" thickBot="1">
      <c r="A49" s="18"/>
      <c r="B49" s="112"/>
      <c r="C49" s="112"/>
      <c r="D49" s="282">
        <f>D32</f>
        <v>63926263</v>
      </c>
      <c r="E49" s="45"/>
      <c r="F49" s="151">
        <f>F32</f>
        <v>74372424</v>
      </c>
      <c r="G49" s="45"/>
      <c r="H49" s="282">
        <f>H32</f>
        <v>56061067</v>
      </c>
      <c r="I49" s="45"/>
      <c r="J49" s="151">
        <f>J32</f>
        <v>80792909</v>
      </c>
    </row>
    <row r="50" spans="1:10" ht="22.5" customHeight="1" thickTop="1">
      <c r="A50" s="19"/>
      <c r="B50" s="112"/>
      <c r="C50" s="221"/>
      <c r="D50" s="300"/>
      <c r="E50" s="65"/>
      <c r="F50" s="125"/>
      <c r="G50" s="65"/>
      <c r="H50" s="64"/>
      <c r="I50" s="65"/>
      <c r="J50" s="64"/>
    </row>
    <row r="51" spans="1:10" ht="24.75" customHeight="1" thickBot="1">
      <c r="A51" s="19" t="s">
        <v>248</v>
      </c>
      <c r="B51" s="112">
        <v>18</v>
      </c>
      <c r="C51" s="221"/>
      <c r="D51" s="222">
        <f>D42/280000000</f>
        <v>0.21966232142857142</v>
      </c>
      <c r="E51" s="220"/>
      <c r="F51" s="222">
        <f>F42/276493151</f>
        <v>0.27292322694821469</v>
      </c>
      <c r="G51" s="220"/>
      <c r="H51" s="297">
        <f>H42/280000000</f>
        <v>0.20021809642857144</v>
      </c>
      <c r="I51" s="220"/>
      <c r="J51" s="222">
        <f>J42/276493151</f>
        <v>0.29397324926865909</v>
      </c>
    </row>
    <row r="52" spans="1:10" ht="22.5" customHeight="1" thickTop="1">
      <c r="B52" s="112"/>
      <c r="C52" s="221"/>
      <c r="D52" s="68"/>
      <c r="E52" s="116"/>
      <c r="F52" s="68"/>
      <c r="G52" s="116"/>
      <c r="H52" s="68"/>
      <c r="I52" s="116"/>
      <c r="J52" s="68"/>
    </row>
  </sheetData>
  <mergeCells count="10">
    <mergeCell ref="D4:F4"/>
    <mergeCell ref="H4:J4"/>
    <mergeCell ref="D5:F5"/>
    <mergeCell ref="H5:J5"/>
    <mergeCell ref="D40:J40"/>
    <mergeCell ref="D7:J7"/>
    <mergeCell ref="D37:F37"/>
    <mergeCell ref="H37:J37"/>
    <mergeCell ref="D38:F38"/>
    <mergeCell ref="H38:J38"/>
  </mergeCells>
  <pageMargins left="0.7" right="0.7" top="0.48" bottom="0.5" header="0.5" footer="0.5"/>
  <pageSetup paperSize="9" scale="78" firstPageNumber="9" fitToHeight="0" orientation="portrait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V29"/>
  <sheetViews>
    <sheetView showGridLines="0" view="pageBreakPreview" zoomScale="70" zoomScaleNormal="90" zoomScaleSheetLayoutView="70" workbookViewId="0">
      <selection activeCell="Z17" sqref="Z17"/>
    </sheetView>
  </sheetViews>
  <sheetFormatPr defaultColWidth="9.1796875" defaultRowHeight="24" customHeight="1"/>
  <cols>
    <col min="1" max="1" width="51.8164062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16384" width="9.1796875" style="20"/>
  </cols>
  <sheetData>
    <row r="1" spans="1:22" s="105" customFormat="1" ht="22.5" customHeight="1">
      <c r="A1" s="107" t="s">
        <v>122</v>
      </c>
      <c r="B1" s="157"/>
      <c r="E1" s="107"/>
      <c r="H1" s="106"/>
      <c r="I1" s="107" t="s">
        <v>203</v>
      </c>
      <c r="J1" s="107"/>
      <c r="K1" s="107"/>
    </row>
    <row r="2" spans="1:22" s="105" customFormat="1" ht="24" customHeight="1">
      <c r="A2" s="107" t="s">
        <v>0</v>
      </c>
      <c r="B2" s="157"/>
      <c r="E2" s="107"/>
      <c r="H2" s="106"/>
      <c r="I2" s="107"/>
      <c r="J2" s="107"/>
      <c r="K2" s="107"/>
    </row>
    <row r="3" spans="1:22" ht="21" customHeight="1">
      <c r="A3" s="127"/>
      <c r="B3" s="128"/>
      <c r="C3" s="128"/>
      <c r="D3" s="318" t="s">
        <v>28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</row>
    <row r="4" spans="1:22" ht="21" customHeight="1">
      <c r="A4" s="127"/>
      <c r="B4" s="128"/>
      <c r="C4" s="128"/>
      <c r="D4" s="253"/>
      <c r="E4" s="253"/>
      <c r="F4" s="253"/>
      <c r="G4" s="253"/>
      <c r="H4" s="319" t="s">
        <v>17</v>
      </c>
      <c r="I4" s="319"/>
      <c r="J4" s="319"/>
      <c r="K4" s="253"/>
      <c r="L4" s="319" t="s">
        <v>161</v>
      </c>
      <c r="M4" s="319"/>
      <c r="N4" s="319"/>
      <c r="O4" s="319"/>
      <c r="P4" s="319"/>
      <c r="Q4" s="253"/>
      <c r="R4" s="253"/>
      <c r="S4" s="253"/>
      <c r="T4" s="253"/>
      <c r="U4" s="253"/>
      <c r="V4" s="253"/>
    </row>
    <row r="5" spans="1:22" ht="21" customHeight="1">
      <c r="A5" s="127"/>
      <c r="B5" s="254"/>
      <c r="C5" s="129"/>
      <c r="D5" s="22"/>
      <c r="E5" s="255"/>
      <c r="F5" s="46"/>
      <c r="G5" s="129"/>
      <c r="H5" s="22"/>
      <c r="I5" s="22"/>
      <c r="J5" s="22"/>
      <c r="K5" s="255"/>
      <c r="L5" s="113"/>
      <c r="M5" s="129"/>
      <c r="N5" s="113" t="s">
        <v>135</v>
      </c>
      <c r="O5" s="113"/>
      <c r="P5" s="113"/>
      <c r="Q5" s="129"/>
      <c r="R5" s="22"/>
      <c r="S5" s="129"/>
      <c r="T5" s="130"/>
      <c r="U5" s="129"/>
      <c r="V5" s="22"/>
    </row>
    <row r="6" spans="1:22" ht="21" customHeight="1">
      <c r="A6" s="131"/>
      <c r="B6" s="256"/>
      <c r="C6" s="132"/>
      <c r="D6" s="132" t="s">
        <v>1</v>
      </c>
      <c r="E6" s="256"/>
      <c r="F6" s="133"/>
      <c r="G6" s="132"/>
      <c r="K6" s="256"/>
      <c r="L6" s="132"/>
      <c r="M6" s="132"/>
      <c r="N6" s="132" t="s">
        <v>136</v>
      </c>
      <c r="O6" s="132"/>
      <c r="P6" s="132" t="s">
        <v>30</v>
      </c>
      <c r="Q6" s="132"/>
      <c r="R6" s="132"/>
      <c r="S6" s="132"/>
      <c r="T6" s="132" t="s">
        <v>68</v>
      </c>
      <c r="U6" s="132"/>
      <c r="V6" s="132"/>
    </row>
    <row r="7" spans="1:22" ht="21" customHeight="1">
      <c r="A7" s="131"/>
      <c r="B7" s="256"/>
      <c r="C7" s="132"/>
      <c r="D7" s="133" t="s">
        <v>80</v>
      </c>
      <c r="E7" s="132"/>
      <c r="F7" s="132" t="s">
        <v>32</v>
      </c>
      <c r="G7" s="132"/>
      <c r="H7" s="132" t="s">
        <v>71</v>
      </c>
      <c r="I7" s="132"/>
      <c r="J7" s="132"/>
      <c r="K7" s="132"/>
      <c r="L7" s="132" t="s">
        <v>133</v>
      </c>
      <c r="M7" s="132"/>
      <c r="N7" s="132" t="s">
        <v>201</v>
      </c>
      <c r="O7" s="132"/>
      <c r="P7" s="133" t="s">
        <v>187</v>
      </c>
      <c r="Q7" s="132"/>
      <c r="R7" s="132" t="s">
        <v>35</v>
      </c>
      <c r="S7" s="132"/>
      <c r="T7" s="132" t="s">
        <v>69</v>
      </c>
      <c r="U7" s="132"/>
      <c r="V7" s="132" t="s">
        <v>114</v>
      </c>
    </row>
    <row r="8" spans="1:22" ht="21" customHeight="1">
      <c r="A8" s="131"/>
      <c r="B8" s="250" t="s">
        <v>2</v>
      </c>
      <c r="C8" s="132"/>
      <c r="D8" s="132" t="s">
        <v>29</v>
      </c>
      <c r="E8" s="132"/>
      <c r="F8" s="132" t="s">
        <v>110</v>
      </c>
      <c r="G8" s="132"/>
      <c r="H8" s="132" t="s">
        <v>72</v>
      </c>
      <c r="I8" s="132"/>
      <c r="J8" s="129" t="s">
        <v>39</v>
      </c>
      <c r="K8" s="132"/>
      <c r="L8" s="132" t="s">
        <v>134</v>
      </c>
      <c r="M8" s="132"/>
      <c r="N8" s="132" t="s">
        <v>186</v>
      </c>
      <c r="O8" s="132"/>
      <c r="P8" s="132" t="s">
        <v>16</v>
      </c>
      <c r="Q8" s="132"/>
      <c r="R8" s="132" t="s">
        <v>121</v>
      </c>
      <c r="S8" s="132"/>
      <c r="T8" s="132" t="s">
        <v>70</v>
      </c>
      <c r="U8" s="132"/>
      <c r="V8" s="130" t="s">
        <v>113</v>
      </c>
    </row>
    <row r="9" spans="1:22" ht="21.75" customHeight="1">
      <c r="A9" s="127"/>
      <c r="B9" s="254"/>
      <c r="C9" s="129"/>
      <c r="D9" s="320" t="s">
        <v>229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</row>
    <row r="10" spans="1:22" ht="22.5" customHeight="1">
      <c r="A10" s="186" t="s">
        <v>216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236</v>
      </c>
      <c r="B11" s="257"/>
      <c r="C11" s="253"/>
      <c r="D11" s="198">
        <v>100000000</v>
      </c>
      <c r="E11" s="198"/>
      <c r="F11" s="233">
        <v>0</v>
      </c>
      <c r="G11" s="198"/>
      <c r="H11" s="198">
        <v>5085302</v>
      </c>
      <c r="I11" s="198"/>
      <c r="J11" s="198">
        <v>44311681</v>
      </c>
      <c r="K11" s="198"/>
      <c r="L11" s="198">
        <v>6370000</v>
      </c>
      <c r="M11" s="198"/>
      <c r="N11" s="198">
        <v>2082827</v>
      </c>
      <c r="O11" s="198"/>
      <c r="P11" s="198">
        <f>SUM(L11:N11)</f>
        <v>8452827</v>
      </c>
      <c r="Q11" s="198"/>
      <c r="R11" s="198">
        <f>SUM(D11:J11,P11)</f>
        <v>157849810</v>
      </c>
      <c r="S11" s="198"/>
      <c r="T11" s="198">
        <v>3751829</v>
      </c>
      <c r="U11" s="198"/>
      <c r="V11" s="198">
        <f>SUM(R11:T11)</f>
        <v>161601639</v>
      </c>
    </row>
    <row r="12" spans="1:22" ht="21" customHeight="1">
      <c r="A12" s="21" t="s">
        <v>180</v>
      </c>
      <c r="B12" s="254"/>
      <c r="C12" s="129"/>
      <c r="D12" s="200">
        <v>0</v>
      </c>
      <c r="E12" s="213"/>
      <c r="F12" s="234">
        <v>0</v>
      </c>
      <c r="G12" s="213"/>
      <c r="H12" s="234">
        <v>0</v>
      </c>
      <c r="I12" s="258"/>
      <c r="J12" s="229">
        <v>196390</v>
      </c>
      <c r="K12" s="258"/>
      <c r="L12" s="234">
        <v>0</v>
      </c>
      <c r="M12" s="213"/>
      <c r="N12" s="234">
        <v>0</v>
      </c>
      <c r="O12" s="259"/>
      <c r="P12" s="234">
        <v>0</v>
      </c>
      <c r="Q12" s="258"/>
      <c r="R12" s="229">
        <f>SUM(D12:J12,P12)</f>
        <v>196390</v>
      </c>
      <c r="S12" s="258"/>
      <c r="T12" s="234">
        <v>0</v>
      </c>
      <c r="U12" s="258"/>
      <c r="V12" s="229">
        <f>SUM(R12:T12)</f>
        <v>196390</v>
      </c>
    </row>
    <row r="13" spans="1:22" ht="21" customHeight="1">
      <c r="A13" s="18" t="s">
        <v>181</v>
      </c>
      <c r="B13" s="254"/>
      <c r="C13" s="129"/>
      <c r="D13" s="230">
        <f>SUM(D11:D12)</f>
        <v>100000000</v>
      </c>
      <c r="E13" s="201"/>
      <c r="F13" s="235">
        <f>SUM(F11:F12)</f>
        <v>0</v>
      </c>
      <c r="G13" s="201"/>
      <c r="H13" s="230">
        <f>SUM(H11:H12)</f>
        <v>5085302</v>
      </c>
      <c r="I13" s="201"/>
      <c r="J13" s="230">
        <f>SUM(J11:J12)</f>
        <v>44508071</v>
      </c>
      <c r="K13" s="201"/>
      <c r="L13" s="230">
        <f>SUM(L11:L12)</f>
        <v>6370000</v>
      </c>
      <c r="M13" s="201"/>
      <c r="N13" s="230">
        <f>SUM(N11:N12)</f>
        <v>2082827</v>
      </c>
      <c r="O13" s="201"/>
      <c r="P13" s="230">
        <f>SUM(P11:P12)</f>
        <v>8452827</v>
      </c>
      <c r="Q13" s="201"/>
      <c r="R13" s="230">
        <f>SUM(R11:R12)</f>
        <v>158046200</v>
      </c>
      <c r="S13" s="201"/>
      <c r="T13" s="230">
        <f>SUM(T11:T12)</f>
        <v>3751829</v>
      </c>
      <c r="U13" s="201"/>
      <c r="V13" s="230">
        <f>SUM(V11:V12)</f>
        <v>161798029</v>
      </c>
    </row>
    <row r="14" spans="1:22" ht="9.65" customHeight="1">
      <c r="A14" s="18"/>
      <c r="B14" s="254"/>
      <c r="C14" s="253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</row>
    <row r="15" spans="1:22" ht="22">
      <c r="A15" s="18" t="s">
        <v>99</v>
      </c>
      <c r="B15" s="254"/>
      <c r="C15" s="253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</row>
    <row r="16" spans="1:22" ht="21" customHeight="1">
      <c r="A16" s="237" t="s">
        <v>164</v>
      </c>
      <c r="B16" s="254"/>
      <c r="C16" s="253"/>
      <c r="D16" s="260"/>
      <c r="E16" s="258"/>
      <c r="F16" s="260"/>
      <c r="G16" s="258"/>
      <c r="H16" s="260"/>
      <c r="I16" s="258"/>
      <c r="J16" s="260"/>
      <c r="K16" s="258"/>
      <c r="L16" s="260"/>
      <c r="M16" s="258"/>
      <c r="N16" s="260"/>
      <c r="O16" s="260"/>
      <c r="P16" s="260"/>
      <c r="Q16" s="258"/>
      <c r="R16" s="260"/>
      <c r="S16" s="258"/>
      <c r="T16" s="260"/>
      <c r="U16" s="258"/>
      <c r="V16" s="260"/>
    </row>
    <row r="17" spans="1:22" ht="21" customHeight="1">
      <c r="A17" s="21" t="s">
        <v>173</v>
      </c>
      <c r="B17" s="254">
        <v>12</v>
      </c>
      <c r="C17" s="253"/>
      <c r="D17" s="203">
        <v>40000000</v>
      </c>
      <c r="E17" s="213"/>
      <c r="F17" s="213">
        <v>246105067</v>
      </c>
      <c r="G17" s="213"/>
      <c r="H17" s="242">
        <v>0</v>
      </c>
      <c r="I17" s="258"/>
      <c r="J17" s="242">
        <v>0</v>
      </c>
      <c r="K17" s="258"/>
      <c r="L17" s="242">
        <v>0</v>
      </c>
      <c r="M17" s="242"/>
      <c r="N17" s="242">
        <v>0</v>
      </c>
      <c r="O17" s="259"/>
      <c r="P17" s="242">
        <v>0</v>
      </c>
      <c r="Q17" s="258"/>
      <c r="R17" s="201">
        <f>SUM(D17:J17,P17)</f>
        <v>286105067</v>
      </c>
      <c r="S17" s="258"/>
      <c r="T17" s="242">
        <v>0</v>
      </c>
      <c r="U17" s="258"/>
      <c r="V17" s="201">
        <f>SUM(R17:T17)</f>
        <v>286105067</v>
      </c>
    </row>
    <row r="18" spans="1:22" ht="21" customHeight="1">
      <c r="A18" s="21" t="s">
        <v>222</v>
      </c>
      <c r="B18" s="286">
        <v>9</v>
      </c>
      <c r="C18" s="285"/>
      <c r="D18" s="233">
        <v>0</v>
      </c>
      <c r="E18" s="273"/>
      <c r="F18" s="233">
        <v>0</v>
      </c>
      <c r="G18" s="273"/>
      <c r="H18" s="233">
        <v>0</v>
      </c>
      <c r="I18" s="258"/>
      <c r="J18" s="233">
        <v>0</v>
      </c>
      <c r="K18" s="258"/>
      <c r="L18" s="233">
        <v>0</v>
      </c>
      <c r="M18" s="242"/>
      <c r="N18" s="233">
        <v>0</v>
      </c>
      <c r="O18" s="259"/>
      <c r="P18" s="233">
        <v>0</v>
      </c>
      <c r="Q18" s="258"/>
      <c r="R18" s="233">
        <v>0</v>
      </c>
      <c r="S18" s="258"/>
      <c r="T18" s="203">
        <v>1609800</v>
      </c>
      <c r="U18" s="258"/>
      <c r="V18" s="201">
        <f>SUM(R18:T18)</f>
        <v>1609800</v>
      </c>
    </row>
    <row r="19" spans="1:22" ht="21" customHeight="1">
      <c r="A19" s="21" t="s">
        <v>197</v>
      </c>
      <c r="B19" s="254">
        <v>19</v>
      </c>
      <c r="C19" s="253"/>
      <c r="D19" s="200">
        <v>0</v>
      </c>
      <c r="E19" s="213"/>
      <c r="F19" s="242">
        <v>0</v>
      </c>
      <c r="G19" s="213"/>
      <c r="H19" s="242">
        <v>0</v>
      </c>
      <c r="I19" s="258"/>
      <c r="J19" s="213">
        <v>-28000000</v>
      </c>
      <c r="K19" s="258"/>
      <c r="L19" s="242">
        <v>0</v>
      </c>
      <c r="M19" s="242"/>
      <c r="N19" s="242">
        <v>0</v>
      </c>
      <c r="O19" s="259"/>
      <c r="P19" s="242">
        <v>0</v>
      </c>
      <c r="Q19" s="258"/>
      <c r="R19" s="201">
        <f>SUM(D19:J19,P19)</f>
        <v>-28000000</v>
      </c>
      <c r="S19" s="258"/>
      <c r="T19" s="203">
        <v>-1609902</v>
      </c>
      <c r="U19" s="258"/>
      <c r="V19" s="201">
        <f>SUM(R19:T19)</f>
        <v>-29609902</v>
      </c>
    </row>
    <row r="20" spans="1:22" ht="21" customHeight="1">
      <c r="A20" s="237" t="s">
        <v>165</v>
      </c>
      <c r="B20" s="254"/>
      <c r="C20" s="253"/>
      <c r="D20" s="215">
        <f>SUM(D17:D19)</f>
        <v>40000000</v>
      </c>
      <c r="E20" s="202"/>
      <c r="F20" s="215">
        <f>SUM(F17:F19)</f>
        <v>246105067</v>
      </c>
      <c r="G20" s="202"/>
      <c r="H20" s="243">
        <f>SUM(H17:H19)</f>
        <v>0</v>
      </c>
      <c r="I20" s="198"/>
      <c r="J20" s="215">
        <f>SUM(J17:J19)</f>
        <v>-28000000</v>
      </c>
      <c r="K20" s="198"/>
      <c r="L20" s="243">
        <f>SUM(L17:L19)</f>
        <v>0</v>
      </c>
      <c r="M20" s="233"/>
      <c r="N20" s="243">
        <f>SUM(N17:N19)</f>
        <v>0</v>
      </c>
      <c r="O20" s="233"/>
      <c r="P20" s="243">
        <f>SUM(P17:P19)</f>
        <v>0</v>
      </c>
      <c r="Q20" s="198"/>
      <c r="R20" s="215">
        <f>SUM(R17:R19)</f>
        <v>258105067</v>
      </c>
      <c r="S20" s="198"/>
      <c r="T20" s="268">
        <f>SUM(T17:T19)</f>
        <v>-102</v>
      </c>
      <c r="U20" s="198"/>
      <c r="V20" s="215">
        <f>SUM(V17:V19)</f>
        <v>258104965</v>
      </c>
    </row>
    <row r="21" spans="1:22" ht="9.65" customHeight="1">
      <c r="A21" s="18"/>
      <c r="B21" s="254"/>
      <c r="C21" s="253"/>
      <c r="D21" s="198"/>
      <c r="E21" s="198"/>
      <c r="F21" s="198"/>
      <c r="G21" s="198"/>
      <c r="H21" s="233"/>
      <c r="I21" s="198"/>
      <c r="J21" s="198"/>
      <c r="K21" s="198"/>
      <c r="L21" s="233"/>
      <c r="M21" s="233"/>
      <c r="N21" s="233"/>
      <c r="O21" s="233"/>
      <c r="P21" s="233"/>
      <c r="Q21" s="198"/>
      <c r="R21" s="198"/>
      <c r="S21" s="198"/>
      <c r="T21" s="198"/>
      <c r="U21" s="198"/>
      <c r="V21" s="198"/>
    </row>
    <row r="22" spans="1:22" ht="21" customHeight="1">
      <c r="A22" s="19" t="s">
        <v>217</v>
      </c>
      <c r="B22" s="254"/>
      <c r="C22" s="38"/>
      <c r="D22" s="198"/>
      <c r="E22" s="202"/>
      <c r="F22" s="199"/>
      <c r="G22" s="199"/>
      <c r="H22" s="245"/>
      <c r="I22" s="198"/>
      <c r="J22" s="201"/>
      <c r="K22" s="198"/>
      <c r="L22" s="246"/>
      <c r="M22" s="246"/>
      <c r="N22" s="246"/>
      <c r="O22" s="246"/>
      <c r="P22" s="246"/>
      <c r="Q22" s="201"/>
      <c r="R22" s="201"/>
      <c r="S22" s="201"/>
      <c r="T22" s="201"/>
      <c r="U22" s="201"/>
      <c r="V22" s="201"/>
    </row>
    <row r="23" spans="1:22" ht="21" customHeight="1">
      <c r="A23" s="63" t="s">
        <v>218</v>
      </c>
      <c r="B23" s="254"/>
      <c r="C23" s="38"/>
      <c r="D23" s="200">
        <v>0</v>
      </c>
      <c r="E23" s="242"/>
      <c r="F23" s="200">
        <v>0</v>
      </c>
      <c r="G23" s="242"/>
      <c r="H23" s="200">
        <v>0</v>
      </c>
      <c r="I23" s="258"/>
      <c r="J23" s="200">
        <f>'PL-9-10'!F42</f>
        <v>75461403</v>
      </c>
      <c r="K23" s="258"/>
      <c r="L23" s="200">
        <v>0</v>
      </c>
      <c r="M23" s="242"/>
      <c r="N23" s="200">
        <v>0</v>
      </c>
      <c r="O23" s="259"/>
      <c r="P23" s="242">
        <v>0</v>
      </c>
      <c r="Q23" s="258"/>
      <c r="R23" s="201">
        <f>SUM(D23:J23,P23)</f>
        <v>75461403</v>
      </c>
      <c r="S23" s="258"/>
      <c r="T23" s="273">
        <f>'PL-9-10'!F43</f>
        <v>-458834</v>
      </c>
      <c r="U23" s="258"/>
      <c r="V23" s="201">
        <f>SUM(R23:T23)</f>
        <v>75002569</v>
      </c>
    </row>
    <row r="24" spans="1:22" ht="21" customHeight="1">
      <c r="A24" s="63" t="s">
        <v>237</v>
      </c>
      <c r="B24" s="305"/>
      <c r="C24" s="38"/>
      <c r="D24" s="200">
        <v>0</v>
      </c>
      <c r="E24" s="242"/>
      <c r="F24" s="200">
        <v>0</v>
      </c>
      <c r="G24" s="242"/>
      <c r="H24" s="200">
        <v>0</v>
      </c>
      <c r="I24" s="258"/>
      <c r="J24" s="200">
        <v>-592190</v>
      </c>
      <c r="K24" s="258"/>
      <c r="L24" s="200">
        <v>0</v>
      </c>
      <c r="M24" s="242"/>
      <c r="N24" s="200">
        <v>0</v>
      </c>
      <c r="O24" s="259"/>
      <c r="P24" s="242">
        <v>0</v>
      </c>
      <c r="Q24" s="258"/>
      <c r="R24" s="201">
        <f>SUM(D24:J24,P24)</f>
        <v>-592190</v>
      </c>
      <c r="S24" s="258"/>
      <c r="T24" s="273">
        <v>-37955</v>
      </c>
      <c r="U24" s="258"/>
      <c r="V24" s="201">
        <f>SUM(R24:T24)</f>
        <v>-630145</v>
      </c>
    </row>
    <row r="25" spans="1:22" ht="21" customHeight="1">
      <c r="A25" s="18" t="s">
        <v>219</v>
      </c>
      <c r="B25" s="254"/>
      <c r="C25" s="38"/>
      <c r="D25" s="230">
        <f>SUM(D23:D24)</f>
        <v>0</v>
      </c>
      <c r="E25" s="244"/>
      <c r="F25" s="230">
        <f>SUM(F23:F24)</f>
        <v>0</v>
      </c>
      <c r="G25" s="244"/>
      <c r="H25" s="230">
        <f>SUM(H23:H24)</f>
        <v>0</v>
      </c>
      <c r="I25" s="198"/>
      <c r="J25" s="215">
        <f>SUM(J23:J24)</f>
        <v>74869213</v>
      </c>
      <c r="K25" s="198"/>
      <c r="L25" s="230">
        <f>SUM(L23:L24)</f>
        <v>0</v>
      </c>
      <c r="M25" s="233"/>
      <c r="N25" s="230">
        <f>SUM(N23:N24)</f>
        <v>0</v>
      </c>
      <c r="O25" s="233"/>
      <c r="P25" s="243">
        <f>SUM(P23:P24)</f>
        <v>0</v>
      </c>
      <c r="Q25" s="198">
        <v>0</v>
      </c>
      <c r="R25" s="215">
        <f>SUM(R23:R24)</f>
        <v>74869213</v>
      </c>
      <c r="S25" s="198">
        <v>0</v>
      </c>
      <c r="T25" s="215">
        <f>SUM(T23:T24)</f>
        <v>-496789</v>
      </c>
      <c r="U25" s="198">
        <v>0</v>
      </c>
      <c r="V25" s="215">
        <f>SUM(V23:V24)</f>
        <v>74372424</v>
      </c>
    </row>
    <row r="26" spans="1:22" ht="8.25" customHeight="1">
      <c r="A26" s="18"/>
      <c r="B26" s="254"/>
      <c r="C26" s="3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</row>
    <row r="27" spans="1:22" ht="21.5">
      <c r="A27" s="21" t="s">
        <v>221</v>
      </c>
      <c r="B27" s="286">
        <v>13</v>
      </c>
      <c r="C27" s="38"/>
      <c r="D27" s="229">
        <v>0</v>
      </c>
      <c r="E27" s="201"/>
      <c r="F27" s="229">
        <v>0</v>
      </c>
      <c r="G27" s="201"/>
      <c r="H27" s="229">
        <v>4064079</v>
      </c>
      <c r="J27" s="229">
        <v>-4064079</v>
      </c>
      <c r="K27" s="201"/>
      <c r="L27" s="229">
        <v>0</v>
      </c>
      <c r="M27" s="201"/>
      <c r="N27" s="229">
        <v>0</v>
      </c>
      <c r="O27" s="201"/>
      <c r="P27" s="229">
        <v>0</v>
      </c>
      <c r="Q27" s="201"/>
      <c r="R27" s="229">
        <v>0</v>
      </c>
      <c r="S27" s="201"/>
      <c r="T27" s="229">
        <v>0</v>
      </c>
      <c r="U27" s="201"/>
      <c r="V27" s="229">
        <f>SUM(R27:T27)</f>
        <v>0</v>
      </c>
    </row>
    <row r="28" spans="1:22" ht="22.5" customHeight="1" thickBot="1">
      <c r="A28" s="18" t="s">
        <v>220</v>
      </c>
      <c r="B28" s="254"/>
      <c r="C28" s="88"/>
      <c r="D28" s="197">
        <f>SUM(D25,D20,D13,D27)</f>
        <v>140000000</v>
      </c>
      <c r="E28" s="196"/>
      <c r="F28" s="197">
        <f>SUM(F25,F20,F13,F27)</f>
        <v>246105067</v>
      </c>
      <c r="G28" s="196"/>
      <c r="H28" s="197">
        <f>SUM(H25,H20,H13,H27)</f>
        <v>9149381</v>
      </c>
      <c r="I28" s="196"/>
      <c r="J28" s="197">
        <f>SUM(J25,J20,J13,J27)</f>
        <v>87313205</v>
      </c>
      <c r="K28" s="196"/>
      <c r="L28" s="197">
        <f>SUM(L25,L20,L13,L27)</f>
        <v>6370000</v>
      </c>
      <c r="M28" s="196"/>
      <c r="N28" s="197">
        <f>SUM(N25,N20,N13,N27)</f>
        <v>2082827</v>
      </c>
      <c r="O28" s="196"/>
      <c r="P28" s="197">
        <f>SUM(P25,P20,P13,P27)</f>
        <v>8452827</v>
      </c>
      <c r="Q28" s="196">
        <v>0</v>
      </c>
      <c r="R28" s="197">
        <f>SUM(R25,R20,R13,R27)</f>
        <v>491020480</v>
      </c>
      <c r="S28" s="196">
        <v>0</v>
      </c>
      <c r="T28" s="197">
        <f>SUM(T25,T20,T13,T27)</f>
        <v>3254938</v>
      </c>
      <c r="U28" s="196">
        <v>0</v>
      </c>
      <c r="V28" s="197">
        <f>SUM(V25,V20,V13,V27)</f>
        <v>494275418</v>
      </c>
    </row>
    <row r="29" spans="1:22" ht="24" customHeight="1" thickTop="1"/>
  </sheetData>
  <mergeCells count="4">
    <mergeCell ref="D3:V3"/>
    <mergeCell ref="H4:J4"/>
    <mergeCell ref="D9:V9"/>
    <mergeCell ref="L4:P4"/>
  </mergeCells>
  <pageMargins left="0.7" right="0.7" top="0.48" bottom="0.5" header="0.5" footer="0.5"/>
  <pageSetup paperSize="9" scale="65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V70"/>
  <sheetViews>
    <sheetView showGridLines="0" view="pageBreakPreview" topLeftCell="A12" zoomScale="70" zoomScaleNormal="90" zoomScaleSheetLayoutView="70" workbookViewId="0">
      <selection activeCell="N39" sqref="N39"/>
    </sheetView>
  </sheetViews>
  <sheetFormatPr defaultColWidth="9.1796875" defaultRowHeight="24" customHeight="1"/>
  <cols>
    <col min="1" max="1" width="50.179687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6.1796875" style="20" bestFit="1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16384" width="9.1796875" style="20"/>
  </cols>
  <sheetData>
    <row r="1" spans="1:22" s="105" customFormat="1" ht="22.5" customHeight="1">
      <c r="A1" s="107" t="s">
        <v>122</v>
      </c>
      <c r="B1" s="157"/>
      <c r="E1" s="107"/>
      <c r="H1" s="106"/>
      <c r="I1" s="107" t="s">
        <v>203</v>
      </c>
      <c r="J1" s="107"/>
      <c r="K1" s="107"/>
    </row>
    <row r="2" spans="1:22" s="105" customFormat="1" ht="24" customHeight="1">
      <c r="A2" s="107" t="s">
        <v>0</v>
      </c>
      <c r="B2" s="157"/>
      <c r="E2" s="107"/>
      <c r="H2" s="106"/>
      <c r="I2" s="107"/>
      <c r="J2" s="107"/>
      <c r="K2" s="107"/>
    </row>
    <row r="3" spans="1:22" ht="21" customHeight="1">
      <c r="A3" s="127"/>
      <c r="B3" s="128"/>
      <c r="C3" s="128"/>
      <c r="D3" s="318" t="s">
        <v>28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</row>
    <row r="4" spans="1:22" ht="21" customHeight="1">
      <c r="A4" s="127"/>
      <c r="B4" s="128"/>
      <c r="C4" s="128"/>
      <c r="D4" s="253"/>
      <c r="E4" s="253"/>
      <c r="F4" s="253"/>
      <c r="G4" s="253"/>
      <c r="H4" s="319" t="s">
        <v>17</v>
      </c>
      <c r="I4" s="319"/>
      <c r="J4" s="319"/>
      <c r="K4" s="253"/>
      <c r="L4" s="319" t="s">
        <v>161</v>
      </c>
      <c r="M4" s="319"/>
      <c r="N4" s="319"/>
      <c r="O4" s="319"/>
      <c r="P4" s="319"/>
      <c r="Q4" s="253"/>
      <c r="R4" s="253"/>
      <c r="S4" s="253"/>
      <c r="T4" s="253"/>
      <c r="U4" s="253"/>
      <c r="V4" s="253"/>
    </row>
    <row r="5" spans="1:22" ht="21" customHeight="1">
      <c r="A5" s="127"/>
      <c r="B5" s="254"/>
      <c r="C5" s="129"/>
      <c r="D5" s="22"/>
      <c r="E5" s="255"/>
      <c r="F5" s="46"/>
      <c r="G5" s="129"/>
      <c r="H5" s="22"/>
      <c r="I5" s="22"/>
      <c r="J5" s="22"/>
      <c r="K5" s="255"/>
      <c r="L5" s="113"/>
      <c r="M5" s="129"/>
      <c r="N5" s="113" t="s">
        <v>135</v>
      </c>
      <c r="O5" s="113"/>
      <c r="P5" s="113"/>
      <c r="Q5" s="129"/>
      <c r="R5" s="22"/>
      <c r="S5" s="129"/>
      <c r="T5" s="130"/>
      <c r="U5" s="129"/>
      <c r="V5" s="22"/>
    </row>
    <row r="6" spans="1:22" ht="21" customHeight="1">
      <c r="A6" s="131"/>
      <c r="B6" s="256"/>
      <c r="C6" s="132"/>
      <c r="D6" s="132" t="s">
        <v>1</v>
      </c>
      <c r="E6" s="256"/>
      <c r="F6" s="133"/>
      <c r="G6" s="132"/>
      <c r="K6" s="256"/>
      <c r="L6" s="132"/>
      <c r="M6" s="132"/>
      <c r="N6" s="132" t="s">
        <v>136</v>
      </c>
      <c r="O6" s="132"/>
      <c r="P6" s="132" t="s">
        <v>30</v>
      </c>
      <c r="Q6" s="132"/>
      <c r="R6" s="132"/>
      <c r="S6" s="132"/>
      <c r="T6" s="132" t="s">
        <v>68</v>
      </c>
      <c r="U6" s="132"/>
      <c r="V6" s="132"/>
    </row>
    <row r="7" spans="1:22" ht="21" customHeight="1">
      <c r="A7" s="131"/>
      <c r="B7" s="256"/>
      <c r="C7" s="132"/>
      <c r="D7" s="133" t="s">
        <v>80</v>
      </c>
      <c r="E7" s="132"/>
      <c r="F7" s="132" t="s">
        <v>32</v>
      </c>
      <c r="G7" s="132"/>
      <c r="H7" s="132" t="s">
        <v>71</v>
      </c>
      <c r="I7" s="132"/>
      <c r="J7" s="132"/>
      <c r="K7" s="132"/>
      <c r="L7" s="132" t="s">
        <v>133</v>
      </c>
      <c r="M7" s="132"/>
      <c r="N7" s="132" t="s">
        <v>201</v>
      </c>
      <c r="O7" s="132"/>
      <c r="P7" s="133" t="s">
        <v>187</v>
      </c>
      <c r="Q7" s="132"/>
      <c r="R7" s="132" t="s">
        <v>35</v>
      </c>
      <c r="S7" s="132"/>
      <c r="T7" s="132" t="s">
        <v>69</v>
      </c>
      <c r="U7" s="132"/>
      <c r="V7" s="132" t="s">
        <v>114</v>
      </c>
    </row>
    <row r="8" spans="1:22" ht="21" customHeight="1">
      <c r="A8" s="131"/>
      <c r="B8" s="250" t="s">
        <v>2</v>
      </c>
      <c r="C8" s="132"/>
      <c r="D8" s="132" t="s">
        <v>29</v>
      </c>
      <c r="E8" s="132"/>
      <c r="F8" s="132" t="s">
        <v>110</v>
      </c>
      <c r="G8" s="132"/>
      <c r="H8" s="132" t="s">
        <v>72</v>
      </c>
      <c r="I8" s="132"/>
      <c r="J8" s="129" t="s">
        <v>39</v>
      </c>
      <c r="K8" s="132"/>
      <c r="L8" s="132" t="s">
        <v>134</v>
      </c>
      <c r="M8" s="132"/>
      <c r="N8" s="132" t="s">
        <v>186</v>
      </c>
      <c r="O8" s="132"/>
      <c r="P8" s="132" t="s">
        <v>16</v>
      </c>
      <c r="Q8" s="132"/>
      <c r="R8" s="132" t="s">
        <v>121</v>
      </c>
      <c r="S8" s="132"/>
      <c r="T8" s="132" t="s">
        <v>70</v>
      </c>
      <c r="U8" s="132"/>
      <c r="V8" s="130" t="s">
        <v>113</v>
      </c>
    </row>
    <row r="9" spans="1:22" ht="21.75" customHeight="1">
      <c r="A9" s="127"/>
      <c r="B9" s="254"/>
      <c r="C9" s="129"/>
      <c r="D9" s="320" t="s">
        <v>229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</row>
    <row r="10" spans="1:22" ht="22">
      <c r="A10" s="186" t="s">
        <v>223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2">
      <c r="A11" s="18" t="s">
        <v>148</v>
      </c>
      <c r="B11" s="257"/>
      <c r="C11" s="253"/>
      <c r="D11" s="198">
        <v>140000000</v>
      </c>
      <c r="E11" s="201"/>
      <c r="F11" s="198">
        <v>246105067</v>
      </c>
      <c r="G11" s="201"/>
      <c r="H11" s="198">
        <v>9149381</v>
      </c>
      <c r="I11" s="201"/>
      <c r="J11" s="198">
        <v>87313205</v>
      </c>
      <c r="K11" s="201"/>
      <c r="L11" s="198">
        <v>6370000</v>
      </c>
      <c r="M11" s="201"/>
      <c r="N11" s="198">
        <v>2082827</v>
      </c>
      <c r="O11" s="201"/>
      <c r="P11" s="198">
        <f>SUM(L11:N11)</f>
        <v>8452827</v>
      </c>
      <c r="Q11" s="201"/>
      <c r="R11" s="198">
        <f>SUM(D11:J11,P11)</f>
        <v>491020480</v>
      </c>
      <c r="S11" s="201"/>
      <c r="T11" s="198">
        <v>3254938</v>
      </c>
      <c r="U11" s="201"/>
      <c r="V11" s="198">
        <f>SUM(R11:T11)</f>
        <v>494275418</v>
      </c>
    </row>
    <row r="12" spans="1:22" ht="8.25" customHeight="1">
      <c r="A12" s="18"/>
      <c r="B12" s="254"/>
      <c r="C12" s="3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</row>
    <row r="13" spans="1:22" ht="22">
      <c r="A13" s="18" t="s">
        <v>99</v>
      </c>
      <c r="B13" s="44"/>
      <c r="C13" s="3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</row>
    <row r="14" spans="1:22" ht="22">
      <c r="A14" s="237" t="s">
        <v>166</v>
      </c>
      <c r="B14" s="257"/>
      <c r="C14" s="253"/>
      <c r="D14" s="260"/>
      <c r="E14" s="258"/>
      <c r="F14" s="260"/>
      <c r="G14" s="258"/>
      <c r="H14" s="260"/>
      <c r="I14" s="258"/>
      <c r="J14" s="260"/>
      <c r="K14" s="258"/>
      <c r="L14" s="260"/>
      <c r="M14" s="258"/>
      <c r="N14" s="260"/>
      <c r="O14" s="260"/>
      <c r="P14" s="260"/>
      <c r="Q14" s="258"/>
      <c r="R14" s="260"/>
      <c r="S14" s="258"/>
      <c r="T14" s="260"/>
      <c r="U14" s="258"/>
      <c r="V14" s="260"/>
    </row>
    <row r="15" spans="1:22" ht="22">
      <c r="A15" s="21" t="s">
        <v>197</v>
      </c>
      <c r="B15" s="254">
        <v>19</v>
      </c>
      <c r="C15" s="253"/>
      <c r="D15" s="213">
        <v>0</v>
      </c>
      <c r="E15" s="213"/>
      <c r="F15" s="213">
        <v>0</v>
      </c>
      <c r="G15" s="213"/>
      <c r="H15" s="213">
        <v>0</v>
      </c>
      <c r="I15" s="258"/>
      <c r="J15" s="223">
        <f>'CH Separate-14'!J14</f>
        <v>-29987808</v>
      </c>
      <c r="K15" s="258"/>
      <c r="L15" s="213">
        <v>0</v>
      </c>
      <c r="M15" s="261"/>
      <c r="N15" s="213">
        <v>0</v>
      </c>
      <c r="O15" s="261"/>
      <c r="P15" s="213">
        <v>0</v>
      </c>
      <c r="Q15" s="258"/>
      <c r="R15" s="258">
        <f>SUM(D15:J15,P15)</f>
        <v>-29987808</v>
      </c>
      <c r="S15" s="258"/>
      <c r="T15" s="213">
        <v>0</v>
      </c>
      <c r="U15" s="258"/>
      <c r="V15" s="258">
        <f>SUM(R15:T15)</f>
        <v>-29987808</v>
      </c>
    </row>
    <row r="16" spans="1:22" ht="22">
      <c r="A16" s="237" t="s">
        <v>167</v>
      </c>
      <c r="B16" s="257"/>
      <c r="C16" s="253"/>
      <c r="D16" s="215">
        <f>SUM(D15:D15)</f>
        <v>0</v>
      </c>
      <c r="E16" s="213"/>
      <c r="F16" s="215">
        <f>SUM(F15:F15)</f>
        <v>0</v>
      </c>
      <c r="G16" s="213"/>
      <c r="H16" s="215">
        <f>SUM(H15:H15)</f>
        <v>0</v>
      </c>
      <c r="I16" s="198"/>
      <c r="J16" s="215">
        <f>SUM(J15:J15)</f>
        <v>-29987808</v>
      </c>
      <c r="K16" s="198"/>
      <c r="L16" s="215">
        <f>SUM(L15:L15)</f>
        <v>0</v>
      </c>
      <c r="M16" s="233"/>
      <c r="N16" s="215">
        <f>SUM(N15:N15)</f>
        <v>0</v>
      </c>
      <c r="O16" s="233"/>
      <c r="P16" s="215">
        <f>SUM(P15:P15)</f>
        <v>0</v>
      </c>
      <c r="Q16" s="198"/>
      <c r="R16" s="262">
        <f>SUM(R15:R15)</f>
        <v>-29987808</v>
      </c>
      <c r="S16" s="198"/>
      <c r="T16" s="215">
        <f>SUM(T15:T15)</f>
        <v>0</v>
      </c>
      <c r="U16" s="198"/>
      <c r="V16" s="262">
        <f>SUM(V15:V15)</f>
        <v>-29987808</v>
      </c>
    </row>
    <row r="17" spans="1:22" ht="9.65" customHeight="1">
      <c r="A17" s="18"/>
      <c r="B17" s="254"/>
      <c r="C17" s="253"/>
      <c r="D17" s="213"/>
      <c r="E17" s="213"/>
      <c r="F17" s="213"/>
      <c r="G17" s="213"/>
      <c r="H17" s="213"/>
      <c r="I17" s="198"/>
      <c r="J17" s="198"/>
      <c r="K17" s="198"/>
      <c r="L17" s="233"/>
      <c r="M17" s="233"/>
      <c r="N17" s="233"/>
      <c r="O17" s="233"/>
      <c r="P17" s="233"/>
      <c r="Q17" s="198"/>
      <c r="R17" s="198"/>
      <c r="S17" s="198"/>
      <c r="T17" s="198"/>
      <c r="U17" s="198"/>
      <c r="V17" s="198"/>
    </row>
    <row r="18" spans="1:22" ht="22">
      <c r="A18" s="19" t="s">
        <v>217</v>
      </c>
      <c r="B18" s="44"/>
      <c r="C18" s="38"/>
      <c r="D18" s="213"/>
      <c r="E18" s="213"/>
      <c r="F18" s="213"/>
      <c r="G18" s="213"/>
      <c r="H18" s="213"/>
      <c r="I18" s="198"/>
      <c r="J18" s="201"/>
      <c r="K18" s="198"/>
      <c r="L18" s="246"/>
      <c r="M18" s="246"/>
      <c r="N18" s="246"/>
      <c r="O18" s="246"/>
      <c r="P18" s="246"/>
      <c r="Q18" s="201"/>
      <c r="R18" s="201"/>
      <c r="S18" s="201"/>
      <c r="T18" s="201"/>
      <c r="U18" s="201"/>
      <c r="V18" s="201"/>
    </row>
    <row r="19" spans="1:22" ht="21" customHeight="1">
      <c r="A19" s="63" t="s">
        <v>224</v>
      </c>
      <c r="B19" s="44"/>
      <c r="C19" s="38"/>
      <c r="D19" s="213">
        <v>0</v>
      </c>
      <c r="E19" s="213"/>
      <c r="F19" s="213">
        <v>0</v>
      </c>
      <c r="G19" s="213"/>
      <c r="H19" s="213">
        <v>0</v>
      </c>
      <c r="I19" s="258"/>
      <c r="J19" s="213">
        <f>'PL-9-10'!D47</f>
        <v>61505450</v>
      </c>
      <c r="K19" s="258"/>
      <c r="L19" s="213">
        <v>0</v>
      </c>
      <c r="M19" s="242"/>
      <c r="N19" s="213">
        <v>0</v>
      </c>
      <c r="O19" s="259"/>
      <c r="P19" s="213">
        <v>0</v>
      </c>
      <c r="Q19" s="258"/>
      <c r="R19" s="213">
        <f>SUM(D19:J19,P19)</f>
        <v>61505450</v>
      </c>
      <c r="S19" s="258"/>
      <c r="T19" s="213">
        <f>'PL-9-10'!D48</f>
        <v>2420813</v>
      </c>
      <c r="U19" s="258"/>
      <c r="V19" s="213">
        <f>SUM(R19:T19)</f>
        <v>63926263</v>
      </c>
    </row>
    <row r="20" spans="1:22" ht="21" customHeight="1">
      <c r="A20" s="63" t="s">
        <v>238</v>
      </c>
      <c r="B20" s="44"/>
      <c r="C20" s="38"/>
      <c r="D20" s="273">
        <v>0</v>
      </c>
      <c r="E20" s="273"/>
      <c r="F20" s="273">
        <v>0</v>
      </c>
      <c r="G20" s="273"/>
      <c r="H20" s="273">
        <v>0</v>
      </c>
      <c r="I20" s="258"/>
      <c r="J20" s="273">
        <v>0</v>
      </c>
      <c r="K20" s="258"/>
      <c r="L20" s="273">
        <v>0</v>
      </c>
      <c r="M20" s="242"/>
      <c r="N20" s="273">
        <v>0</v>
      </c>
      <c r="O20" s="259"/>
      <c r="P20" s="273">
        <v>0</v>
      </c>
      <c r="Q20" s="258"/>
      <c r="R20" s="273">
        <v>0</v>
      </c>
      <c r="S20" s="258"/>
      <c r="T20" s="273">
        <v>0</v>
      </c>
      <c r="U20" s="258"/>
      <c r="V20" s="273">
        <v>0</v>
      </c>
    </row>
    <row r="21" spans="1:22" ht="21" customHeight="1">
      <c r="A21" s="18" t="s">
        <v>219</v>
      </c>
      <c r="B21" s="44"/>
      <c r="C21" s="38"/>
      <c r="D21" s="215">
        <f>SUM(D19:D20)</f>
        <v>0</v>
      </c>
      <c r="E21" s="213"/>
      <c r="F21" s="215">
        <f>SUM(F19:F20)</f>
        <v>0</v>
      </c>
      <c r="G21" s="213"/>
      <c r="H21" s="215">
        <f>SUM(H19:H20)</f>
        <v>0</v>
      </c>
      <c r="I21" s="198"/>
      <c r="J21" s="215">
        <f>SUM(J19:J20)</f>
        <v>61505450</v>
      </c>
      <c r="K21" s="198"/>
      <c r="L21" s="215">
        <f>SUM(L19:L20)</f>
        <v>0</v>
      </c>
      <c r="M21" s="233"/>
      <c r="N21" s="215">
        <f>SUM(N19:N20)</f>
        <v>0</v>
      </c>
      <c r="O21" s="233"/>
      <c r="P21" s="215">
        <f>SUM(P19:P20)</f>
        <v>0</v>
      </c>
      <c r="Q21" s="198">
        <v>0</v>
      </c>
      <c r="R21" s="215">
        <f>SUM(R19:R20)</f>
        <v>61505450</v>
      </c>
      <c r="S21" s="198">
        <v>0</v>
      </c>
      <c r="T21" s="215">
        <f>SUM(T19:T20)</f>
        <v>2420813</v>
      </c>
      <c r="U21" s="198">
        <v>0</v>
      </c>
      <c r="V21" s="215">
        <f>SUM(V19:V20)</f>
        <v>63926263</v>
      </c>
    </row>
    <row r="22" spans="1:22" ht="8.15" customHeight="1">
      <c r="A22" s="18"/>
      <c r="B22" s="254"/>
      <c r="C22" s="3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213"/>
      <c r="Q22" s="198"/>
      <c r="R22" s="198"/>
      <c r="S22" s="198"/>
      <c r="T22" s="198"/>
      <c r="U22" s="198"/>
      <c r="V22" s="198"/>
    </row>
    <row r="23" spans="1:22" ht="21.5">
      <c r="A23" s="21" t="s">
        <v>221</v>
      </c>
      <c r="B23" s="286">
        <v>13</v>
      </c>
      <c r="C23" s="38"/>
      <c r="D23" s="216">
        <v>0</v>
      </c>
      <c r="E23" s="201"/>
      <c r="F23" s="216">
        <v>0</v>
      </c>
      <c r="G23" s="273"/>
      <c r="H23" s="216">
        <v>2803053.3660771577</v>
      </c>
      <c r="I23" s="273"/>
      <c r="J23" s="216">
        <f>-H23</f>
        <v>-2803053.3660771577</v>
      </c>
      <c r="K23" s="273"/>
      <c r="L23" s="216">
        <v>0</v>
      </c>
      <c r="M23" s="273"/>
      <c r="N23" s="216">
        <v>0</v>
      </c>
      <c r="O23" s="273"/>
      <c r="P23" s="216">
        <v>0</v>
      </c>
      <c r="Q23" s="273"/>
      <c r="R23" s="216">
        <f>SUM(D23:J23,P23)</f>
        <v>0</v>
      </c>
      <c r="S23" s="273"/>
      <c r="T23" s="216">
        <v>0</v>
      </c>
      <c r="U23" s="273"/>
      <c r="V23" s="216">
        <f>SUM(R23:T23)</f>
        <v>0</v>
      </c>
    </row>
    <row r="24" spans="1:22" ht="22.5" customHeight="1" thickBot="1">
      <c r="A24" s="18" t="s">
        <v>225</v>
      </c>
      <c r="B24" s="88"/>
      <c r="C24" s="88"/>
      <c r="D24" s="197">
        <f>SUM(D11,D16,D21,D23)</f>
        <v>140000000</v>
      </c>
      <c r="E24" s="196"/>
      <c r="F24" s="197">
        <f>SUM(F11,F16,F21,F23)</f>
        <v>246105067</v>
      </c>
      <c r="G24" s="196"/>
      <c r="H24" s="197">
        <f>SUM(H11,H16,H21,H23)</f>
        <v>11952434.366077159</v>
      </c>
      <c r="I24" s="196"/>
      <c r="J24" s="197">
        <f>SUM(J11,J16,J21,J23)</f>
        <v>116027793.63392285</v>
      </c>
      <c r="K24" s="196"/>
      <c r="L24" s="197">
        <f>SUM(L11,L16,L21,L23)</f>
        <v>6370000</v>
      </c>
      <c r="M24" s="196"/>
      <c r="N24" s="197">
        <f>SUM(N11,N16,N21,N23)</f>
        <v>2082827</v>
      </c>
      <c r="O24" s="196"/>
      <c r="P24" s="197">
        <f>SUM(P11,P16,P21,P23)</f>
        <v>8452827</v>
      </c>
      <c r="Q24" s="196">
        <v>0</v>
      </c>
      <c r="R24" s="197">
        <f>SUM(R11,R16,R21,R23)</f>
        <v>522538122</v>
      </c>
      <c r="S24" s="196">
        <v>0</v>
      </c>
      <c r="T24" s="197">
        <f>SUM(T11,T16,T21,T23)</f>
        <v>5675751</v>
      </c>
      <c r="U24" s="196">
        <v>0</v>
      </c>
      <c r="V24" s="197">
        <f>SUM(V11,V16,V21,V23)</f>
        <v>528213873</v>
      </c>
    </row>
    <row r="25" spans="1:22" ht="24" customHeight="1" thickTop="1"/>
    <row r="70" spans="2:4" ht="24" customHeight="1">
      <c r="B70" s="20"/>
      <c r="D70" s="227">
        <f>'CH Conso-12'!J24</f>
        <v>116027793.63392285</v>
      </c>
    </row>
  </sheetData>
  <mergeCells count="4">
    <mergeCell ref="D3:V3"/>
    <mergeCell ref="L4:P4"/>
    <mergeCell ref="H4:J4"/>
    <mergeCell ref="D9:V9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P27"/>
  <sheetViews>
    <sheetView showGridLines="0" view="pageBreakPreview" topLeftCell="A10" zoomScale="70" zoomScaleNormal="90" zoomScaleSheetLayoutView="70" workbookViewId="0">
      <selection activeCell="A28" sqref="A28:XFD41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5.81640625" style="20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6384" width="9.1796875" style="20"/>
  </cols>
  <sheetData>
    <row r="1" spans="1:16" ht="21.75" customHeight="1">
      <c r="A1" s="107" t="s">
        <v>122</v>
      </c>
      <c r="E1" s="19"/>
      <c r="H1" s="126"/>
      <c r="I1" s="19" t="s">
        <v>36</v>
      </c>
      <c r="J1" s="19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252"/>
      <c r="B4" s="20"/>
      <c r="C4" s="240"/>
      <c r="D4" s="321" t="s">
        <v>40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21.75" customHeight="1">
      <c r="A5" s="252"/>
      <c r="B5" s="263"/>
      <c r="C5" s="158"/>
      <c r="D5" s="158" t="s">
        <v>1</v>
      </c>
      <c r="E5" s="264"/>
      <c r="F5" s="109"/>
      <c r="G5" s="109"/>
      <c r="H5" s="322" t="s">
        <v>17</v>
      </c>
      <c r="I5" s="322"/>
      <c r="J5" s="322"/>
      <c r="K5" s="264"/>
      <c r="L5" s="322" t="s">
        <v>161</v>
      </c>
      <c r="M5" s="322"/>
      <c r="N5" s="322"/>
      <c r="O5" s="158"/>
      <c r="P5" s="158"/>
    </row>
    <row r="6" spans="1:16" ht="21.75" customHeight="1">
      <c r="A6" s="252"/>
      <c r="B6" s="263"/>
      <c r="C6" s="158"/>
      <c r="D6" s="113" t="s">
        <v>80</v>
      </c>
      <c r="E6" s="158"/>
      <c r="F6" s="158" t="s">
        <v>32</v>
      </c>
      <c r="G6" s="158"/>
      <c r="H6" s="158" t="s">
        <v>71</v>
      </c>
      <c r="I6" s="158"/>
      <c r="J6" s="158"/>
      <c r="K6" s="158"/>
      <c r="L6" s="158" t="s">
        <v>168</v>
      </c>
      <c r="M6" s="158"/>
      <c r="N6" s="113" t="s">
        <v>137</v>
      </c>
      <c r="O6" s="158"/>
      <c r="P6" s="158" t="s">
        <v>114</v>
      </c>
    </row>
    <row r="7" spans="1:16" ht="21.75" customHeight="1">
      <c r="A7" s="252"/>
      <c r="B7" s="250" t="s">
        <v>2</v>
      </c>
      <c r="C7" s="158"/>
      <c r="D7" s="158" t="s">
        <v>29</v>
      </c>
      <c r="E7" s="158"/>
      <c r="F7" s="158" t="s">
        <v>110</v>
      </c>
      <c r="G7" s="158"/>
      <c r="H7" s="158" t="s">
        <v>72</v>
      </c>
      <c r="I7" s="158"/>
      <c r="J7" s="158" t="s">
        <v>39</v>
      </c>
      <c r="K7" s="158"/>
      <c r="L7" s="158" t="s">
        <v>169</v>
      </c>
      <c r="M7" s="158"/>
      <c r="N7" s="113" t="s">
        <v>188</v>
      </c>
      <c r="O7" s="158"/>
      <c r="P7" s="221" t="s">
        <v>113</v>
      </c>
    </row>
    <row r="8" spans="1:16" ht="21.75" customHeight="1">
      <c r="A8" s="252"/>
      <c r="B8" s="292"/>
      <c r="C8" s="158"/>
      <c r="D8" s="323" t="s">
        <v>229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</row>
    <row r="9" spans="1:16" ht="21.75" customHeight="1">
      <c r="A9" s="186" t="s">
        <v>216</v>
      </c>
      <c r="B9" s="231"/>
      <c r="C9" s="116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236</v>
      </c>
      <c r="B10" s="231"/>
      <c r="C10" s="134"/>
      <c r="D10" s="265">
        <v>100000000</v>
      </c>
      <c r="E10" s="265"/>
      <c r="F10" s="248">
        <v>0</v>
      </c>
      <c r="G10" s="265"/>
      <c r="H10" s="265">
        <v>5085302</v>
      </c>
      <c r="I10" s="265"/>
      <c r="J10" s="265">
        <v>40477581</v>
      </c>
      <c r="K10" s="265"/>
      <c r="L10" s="265">
        <v>6370000</v>
      </c>
      <c r="M10" s="265"/>
      <c r="N10" s="265">
        <f>L10</f>
        <v>6370000</v>
      </c>
      <c r="O10" s="265"/>
      <c r="P10" s="265">
        <f>SUM(D10:J10,N10)</f>
        <v>151932883</v>
      </c>
    </row>
    <row r="11" spans="1:16" ht="21.75" customHeight="1">
      <c r="A11" s="21" t="s">
        <v>180</v>
      </c>
      <c r="B11" s="291"/>
      <c r="C11" s="134"/>
      <c r="D11" s="223">
        <v>0</v>
      </c>
      <c r="E11" s="223"/>
      <c r="F11" s="223">
        <v>0</v>
      </c>
      <c r="G11" s="223"/>
      <c r="H11" s="223">
        <v>0</v>
      </c>
      <c r="I11" s="265"/>
      <c r="J11" s="258">
        <v>196390</v>
      </c>
      <c r="K11" s="265"/>
      <c r="L11" s="223">
        <v>0</v>
      </c>
      <c r="M11" s="236"/>
      <c r="N11" s="223">
        <f>L11</f>
        <v>0</v>
      </c>
      <c r="O11" s="265"/>
      <c r="P11" s="266">
        <f>SUM(D11:J11,N11)</f>
        <v>196390</v>
      </c>
    </row>
    <row r="12" spans="1:16" ht="21.75" customHeight="1">
      <c r="A12" s="18" t="s">
        <v>181</v>
      </c>
      <c r="B12" s="231"/>
      <c r="C12" s="134"/>
      <c r="D12" s="230">
        <f>SUM(D10:D11)</f>
        <v>100000000</v>
      </c>
      <c r="E12" s="265"/>
      <c r="F12" s="224">
        <f>SUM(F10:F11)</f>
        <v>0</v>
      </c>
      <c r="G12" s="265"/>
      <c r="H12" s="230">
        <f>SUM(H10:H11)</f>
        <v>5085302</v>
      </c>
      <c r="I12" s="265"/>
      <c r="J12" s="230">
        <f>SUM(J10:J11)</f>
        <v>40673971</v>
      </c>
      <c r="K12" s="265"/>
      <c r="L12" s="230">
        <f>SUM(L10:L11)</f>
        <v>6370000</v>
      </c>
      <c r="M12" s="265"/>
      <c r="N12" s="230">
        <f>SUM(N10:N11)</f>
        <v>6370000</v>
      </c>
      <c r="O12" s="265"/>
      <c r="P12" s="230">
        <f>SUM(P10:P11)</f>
        <v>152129273</v>
      </c>
    </row>
    <row r="13" spans="1:16" ht="11.15" customHeight="1">
      <c r="A13" s="18"/>
      <c r="B13" s="231"/>
      <c r="C13" s="134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</row>
    <row r="14" spans="1:16" ht="22">
      <c r="A14" s="18" t="s">
        <v>99</v>
      </c>
      <c r="B14" s="231"/>
      <c r="C14" s="134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</row>
    <row r="15" spans="1:16" ht="21.75" customHeight="1">
      <c r="A15" s="237" t="s">
        <v>164</v>
      </c>
      <c r="B15" s="231"/>
      <c r="C15" s="134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</row>
    <row r="16" spans="1:16" ht="21.75" customHeight="1">
      <c r="A16" s="21" t="s">
        <v>173</v>
      </c>
      <c r="B16" s="291">
        <v>12</v>
      </c>
      <c r="C16" s="134"/>
      <c r="D16" s="223">
        <v>40000000</v>
      </c>
      <c r="E16" s="223"/>
      <c r="F16" s="223">
        <v>246105067</v>
      </c>
      <c r="G16" s="223"/>
      <c r="H16" s="223">
        <v>0</v>
      </c>
      <c r="I16" s="265"/>
      <c r="J16" s="223">
        <v>0</v>
      </c>
      <c r="K16" s="242"/>
      <c r="L16" s="223">
        <v>0</v>
      </c>
      <c r="M16" s="242"/>
      <c r="N16" s="223">
        <f>L16</f>
        <v>0</v>
      </c>
      <c r="O16" s="265"/>
      <c r="P16" s="266">
        <f>SUM(D16:J16,N16)</f>
        <v>286105067</v>
      </c>
    </row>
    <row r="17" spans="1:16" ht="21.75" customHeight="1">
      <c r="A17" s="21" t="s">
        <v>197</v>
      </c>
      <c r="B17" s="291">
        <v>19</v>
      </c>
      <c r="C17" s="134"/>
      <c r="D17" s="223">
        <v>0</v>
      </c>
      <c r="E17" s="223"/>
      <c r="F17" s="223">
        <v>0</v>
      </c>
      <c r="G17" s="223"/>
      <c r="H17" s="223">
        <v>0</v>
      </c>
      <c r="I17" s="265"/>
      <c r="J17" s="223">
        <v>-28000000</v>
      </c>
      <c r="K17" s="265"/>
      <c r="L17" s="223">
        <v>0</v>
      </c>
      <c r="M17" s="236"/>
      <c r="N17" s="223">
        <f>L17</f>
        <v>0</v>
      </c>
      <c r="O17" s="265"/>
      <c r="P17" s="266">
        <f>SUM(D17:J17,N17)</f>
        <v>-28000000</v>
      </c>
    </row>
    <row r="18" spans="1:16" ht="21.75" customHeight="1">
      <c r="A18" s="237" t="s">
        <v>165</v>
      </c>
      <c r="B18" s="291"/>
      <c r="C18" s="134"/>
      <c r="D18" s="224">
        <f>SUM(D16:D17)</f>
        <v>40000000</v>
      </c>
      <c r="E18" s="210"/>
      <c r="F18" s="224">
        <f>SUM(F16:F17)</f>
        <v>246105067</v>
      </c>
      <c r="G18" s="210"/>
      <c r="H18" s="224">
        <f>SUM(H16:H17)</f>
        <v>0</v>
      </c>
      <c r="I18" s="258"/>
      <c r="J18" s="224">
        <f>SUM(J16:J17)</f>
        <v>-28000000</v>
      </c>
      <c r="K18" s="258"/>
      <c r="L18" s="224">
        <f>SUM(L16:L17)</f>
        <v>0</v>
      </c>
      <c r="M18" s="236"/>
      <c r="N18" s="224">
        <f>SUM(N16:N17)</f>
        <v>0</v>
      </c>
      <c r="O18" s="260"/>
      <c r="P18" s="224">
        <f>SUM(P16:P17)</f>
        <v>258105067</v>
      </c>
    </row>
    <row r="19" spans="1:16" ht="12.65" customHeight="1">
      <c r="B19" s="291"/>
      <c r="C19" s="116"/>
      <c r="D19" s="210"/>
      <c r="E19" s="210"/>
      <c r="F19" s="210"/>
      <c r="G19" s="210"/>
      <c r="H19" s="210"/>
      <c r="I19" s="122"/>
      <c r="J19" s="114"/>
      <c r="K19" s="122"/>
      <c r="L19" s="236"/>
      <c r="M19" s="236"/>
      <c r="N19" s="236"/>
      <c r="O19" s="122"/>
      <c r="P19" s="266"/>
    </row>
    <row r="20" spans="1:16" ht="21.75" customHeight="1">
      <c r="A20" s="19" t="s">
        <v>217</v>
      </c>
      <c r="B20" s="291"/>
      <c r="C20" s="116"/>
      <c r="D20" s="210"/>
      <c r="E20" s="210"/>
      <c r="F20" s="210"/>
      <c r="G20" s="210"/>
      <c r="H20" s="210"/>
      <c r="I20" s="122"/>
      <c r="J20" s="114"/>
      <c r="K20" s="122"/>
      <c r="L20" s="236"/>
      <c r="M20" s="236"/>
      <c r="N20" s="236"/>
      <c r="O20" s="114"/>
      <c r="P20" s="114"/>
    </row>
    <row r="21" spans="1:16" ht="21.75" customHeight="1">
      <c r="A21" s="20" t="s">
        <v>224</v>
      </c>
      <c r="B21" s="291"/>
      <c r="C21" s="116"/>
      <c r="D21" s="223">
        <v>0</v>
      </c>
      <c r="E21" s="247"/>
      <c r="F21" s="223">
        <v>0</v>
      </c>
      <c r="G21" s="247"/>
      <c r="H21" s="223">
        <v>0</v>
      </c>
      <c r="I21" s="122"/>
      <c r="J21" s="120">
        <f>'PL-9-10'!J20</f>
        <v>81281590</v>
      </c>
      <c r="K21" s="122"/>
      <c r="L21" s="223">
        <v>0</v>
      </c>
      <c r="M21" s="236"/>
      <c r="N21" s="223">
        <v>0</v>
      </c>
      <c r="O21" s="122"/>
      <c r="P21" s="266">
        <f>SUM(D21:J21)</f>
        <v>81281590</v>
      </c>
    </row>
    <row r="22" spans="1:16" ht="21.75" customHeight="1">
      <c r="A22" s="20" t="s">
        <v>238</v>
      </c>
      <c r="B22" s="305"/>
      <c r="C22" s="116"/>
      <c r="D22" s="223">
        <v>0</v>
      </c>
      <c r="E22" s="247"/>
      <c r="F22" s="223">
        <v>0</v>
      </c>
      <c r="G22" s="247"/>
      <c r="H22" s="223">
        <v>0</v>
      </c>
      <c r="I22" s="122"/>
      <c r="J22" s="120">
        <f>'PL-9-10'!J30</f>
        <v>-488681</v>
      </c>
      <c r="K22" s="122"/>
      <c r="L22" s="223">
        <v>0</v>
      </c>
      <c r="M22" s="236"/>
      <c r="N22" s="223">
        <v>0</v>
      </c>
      <c r="O22" s="122"/>
      <c r="P22" s="266">
        <f>SUM(D22:J22)</f>
        <v>-488681</v>
      </c>
    </row>
    <row r="23" spans="1:16" ht="21.75" customHeight="1">
      <c r="A23" s="18" t="s">
        <v>219</v>
      </c>
      <c r="B23" s="291"/>
      <c r="C23" s="116"/>
      <c r="D23" s="224">
        <f>SUM(D21:D22)</f>
        <v>0</v>
      </c>
      <c r="E23" s="267"/>
      <c r="F23" s="224">
        <f>SUM(F21:F22)</f>
        <v>0</v>
      </c>
      <c r="G23" s="267"/>
      <c r="H23" s="224">
        <f>SUM(H21:H22)</f>
        <v>0</v>
      </c>
      <c r="I23" s="122"/>
      <c r="J23" s="224">
        <f>SUM(J21:J22)</f>
        <v>80792909</v>
      </c>
      <c r="K23" s="122"/>
      <c r="L23" s="224">
        <f>SUM(L21:L22)</f>
        <v>0</v>
      </c>
      <c r="M23" s="236"/>
      <c r="N23" s="224">
        <f>SUM(N21:N22)</f>
        <v>0</v>
      </c>
      <c r="O23" s="122"/>
      <c r="P23" s="224">
        <f>SUM(P21:P22)</f>
        <v>80792909</v>
      </c>
    </row>
    <row r="24" spans="1:16" ht="12.65" customHeight="1">
      <c r="B24" s="291"/>
      <c r="C24" s="116"/>
      <c r="D24" s="210"/>
      <c r="E24" s="210"/>
      <c r="F24" s="210"/>
      <c r="G24" s="210"/>
      <c r="H24" s="210"/>
      <c r="I24" s="122"/>
      <c r="J24" s="114"/>
      <c r="K24" s="122"/>
      <c r="L24" s="236"/>
      <c r="M24" s="236"/>
      <c r="N24" s="236"/>
      <c r="O24" s="122"/>
      <c r="P24" s="266"/>
    </row>
    <row r="25" spans="1:16" ht="21.75" customHeight="1">
      <c r="A25" s="20" t="s">
        <v>221</v>
      </c>
      <c r="B25" s="291">
        <v>13</v>
      </c>
      <c r="C25" s="116"/>
      <c r="D25" s="223">
        <v>0</v>
      </c>
      <c r="E25" s="114"/>
      <c r="F25" s="223">
        <v>0</v>
      </c>
      <c r="G25" s="114"/>
      <c r="H25" s="114">
        <v>4064079</v>
      </c>
      <c r="J25" s="114">
        <f>-H25</f>
        <v>-4064079</v>
      </c>
      <c r="K25" s="114"/>
      <c r="L25" s="223">
        <v>0</v>
      </c>
      <c r="M25" s="114"/>
      <c r="N25" s="223">
        <v>0</v>
      </c>
      <c r="O25" s="114"/>
      <c r="P25" s="223">
        <f>SUM(D25:J25)</f>
        <v>0</v>
      </c>
    </row>
    <row r="26" spans="1:16" ht="21.75" customHeight="1" thickBot="1">
      <c r="A26" s="18" t="s">
        <v>220</v>
      </c>
      <c r="B26" s="291"/>
      <c r="C26" s="116"/>
      <c r="D26" s="283">
        <f>SUM(D12,D18,D23,D25)</f>
        <v>140000000</v>
      </c>
      <c r="E26" s="198"/>
      <c r="F26" s="283">
        <f>SUM(F12,F18,F23,F25)</f>
        <v>246105067</v>
      </c>
      <c r="G26" s="198"/>
      <c r="H26" s="283">
        <f>SUM(H12,H18,H23,H25)</f>
        <v>9149381</v>
      </c>
      <c r="I26" s="198"/>
      <c r="J26" s="283">
        <f>SUM(J12,J18,J23,J25)</f>
        <v>89402801</v>
      </c>
      <c r="K26" s="198"/>
      <c r="L26" s="283">
        <f>SUM(L12,L18,L23,L25)</f>
        <v>6370000</v>
      </c>
      <c r="M26" s="198"/>
      <c r="N26" s="283">
        <f>SUM(N12,N18,N23,N25)</f>
        <v>6370000</v>
      </c>
      <c r="O26" s="198"/>
      <c r="P26" s="283">
        <f>SUM(P12,P18,P23,P25)</f>
        <v>491027249</v>
      </c>
    </row>
    <row r="27" spans="1:16" ht="21.75" customHeight="1" thickTop="1">
      <c r="B27" s="112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5" firstPageNumber="13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P24"/>
  <sheetViews>
    <sheetView showGridLines="0" view="pageBreakPreview" zoomScale="82" zoomScaleNormal="90" zoomScaleSheetLayoutView="82" workbookViewId="0">
      <selection activeCell="U18" sqref="U18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5" style="20" bestFit="1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6384" width="9.1796875" style="20"/>
  </cols>
  <sheetData>
    <row r="1" spans="1:16" ht="21.75" customHeight="1">
      <c r="A1" s="107" t="s">
        <v>122</v>
      </c>
      <c r="E1" s="19"/>
      <c r="H1" s="126"/>
      <c r="I1" s="19" t="s">
        <v>36</v>
      </c>
      <c r="J1" s="19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252"/>
      <c r="B4" s="20"/>
      <c r="C4" s="240"/>
      <c r="D4" s="321" t="s">
        <v>40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21.75" customHeight="1">
      <c r="A5" s="252"/>
      <c r="B5" s="263"/>
      <c r="C5" s="158"/>
      <c r="D5" s="158" t="s">
        <v>1</v>
      </c>
      <c r="E5" s="264"/>
      <c r="F5" s="109"/>
      <c r="G5" s="109"/>
      <c r="H5" s="322" t="s">
        <v>17</v>
      </c>
      <c r="I5" s="322"/>
      <c r="J5" s="322"/>
      <c r="K5" s="264"/>
      <c r="L5" s="322" t="s">
        <v>161</v>
      </c>
      <c r="M5" s="322"/>
      <c r="N5" s="322"/>
      <c r="O5" s="158"/>
      <c r="P5" s="158"/>
    </row>
    <row r="6" spans="1:16" ht="21.75" customHeight="1">
      <c r="A6" s="252"/>
      <c r="B6" s="263"/>
      <c r="C6" s="158"/>
      <c r="D6" s="113" t="s">
        <v>80</v>
      </c>
      <c r="E6" s="158"/>
      <c r="F6" s="158" t="s">
        <v>32</v>
      </c>
      <c r="G6" s="158"/>
      <c r="H6" s="158" t="s">
        <v>71</v>
      </c>
      <c r="I6" s="158"/>
      <c r="J6" s="158"/>
      <c r="K6" s="158"/>
      <c r="L6" s="158" t="s">
        <v>168</v>
      </c>
      <c r="M6" s="158"/>
      <c r="N6" s="113" t="s">
        <v>137</v>
      </c>
      <c r="O6" s="158"/>
      <c r="P6" s="158" t="s">
        <v>114</v>
      </c>
    </row>
    <row r="7" spans="1:16" ht="21.75" customHeight="1">
      <c r="A7" s="252"/>
      <c r="B7" s="250" t="s">
        <v>2</v>
      </c>
      <c r="C7" s="158"/>
      <c r="D7" s="158" t="s">
        <v>29</v>
      </c>
      <c r="E7" s="158"/>
      <c r="F7" s="158" t="s">
        <v>110</v>
      </c>
      <c r="G7" s="158"/>
      <c r="H7" s="158" t="s">
        <v>72</v>
      </c>
      <c r="I7" s="158"/>
      <c r="J7" s="158" t="s">
        <v>39</v>
      </c>
      <c r="K7" s="158"/>
      <c r="L7" s="158" t="s">
        <v>169</v>
      </c>
      <c r="M7" s="158"/>
      <c r="N7" s="113" t="s">
        <v>188</v>
      </c>
      <c r="O7" s="158"/>
      <c r="P7" s="221" t="s">
        <v>113</v>
      </c>
    </row>
    <row r="8" spans="1:16" ht="21.75" customHeight="1">
      <c r="A8" s="252"/>
      <c r="B8" s="290"/>
      <c r="C8" s="158"/>
      <c r="D8" s="323" t="s">
        <v>229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</row>
    <row r="9" spans="1:16" ht="21.75" customHeight="1">
      <c r="A9" s="186" t="s">
        <v>223</v>
      </c>
      <c r="B9" s="231"/>
      <c r="C9" s="116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2">
      <c r="A10" s="18" t="s">
        <v>148</v>
      </c>
      <c r="B10" s="231"/>
      <c r="C10" s="116"/>
      <c r="D10" s="265">
        <f>'SFP-6-8'!J75</f>
        <v>140000000</v>
      </c>
      <c r="E10" s="265"/>
      <c r="F10" s="228">
        <f>'SFP-6-8'!J76</f>
        <v>246105067</v>
      </c>
      <c r="G10" s="265"/>
      <c r="H10" s="265">
        <f>'SFP-6-8'!J79</f>
        <v>9149381</v>
      </c>
      <c r="I10" s="265"/>
      <c r="J10" s="265">
        <f>'SFP-6-8'!J80</f>
        <v>89402801</v>
      </c>
      <c r="K10" s="265"/>
      <c r="L10" s="265">
        <f>'SFP-6-8'!J81</f>
        <v>6370000</v>
      </c>
      <c r="M10" s="265"/>
      <c r="N10" s="265">
        <f>L10</f>
        <v>6370000</v>
      </c>
      <c r="O10" s="265"/>
      <c r="P10" s="265">
        <f>SUM(D10:J10,N10)</f>
        <v>491027249</v>
      </c>
    </row>
    <row r="11" spans="1:16" ht="8.25" customHeight="1">
      <c r="A11" s="18"/>
      <c r="B11" s="291"/>
      <c r="C11" s="3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</row>
    <row r="12" spans="1:16" ht="22">
      <c r="A12" s="18" t="s">
        <v>99</v>
      </c>
      <c r="B12" s="231"/>
      <c r="C12" s="134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</row>
    <row r="13" spans="1:16" ht="22">
      <c r="A13" s="237" t="s">
        <v>166</v>
      </c>
      <c r="B13" s="231"/>
      <c r="C13" s="134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</row>
    <row r="14" spans="1:16" ht="22">
      <c r="A14" s="21" t="s">
        <v>197</v>
      </c>
      <c r="B14" s="291">
        <v>19</v>
      </c>
      <c r="C14" s="134"/>
      <c r="D14" s="223">
        <v>0</v>
      </c>
      <c r="E14" s="223"/>
      <c r="F14" s="223">
        <v>0</v>
      </c>
      <c r="G14" s="223"/>
      <c r="H14" s="223">
        <v>0</v>
      </c>
      <c r="I14" s="265"/>
      <c r="J14" s="223">
        <v>-29987808</v>
      </c>
      <c r="K14" s="265"/>
      <c r="L14" s="223">
        <v>0</v>
      </c>
      <c r="M14" s="265"/>
      <c r="N14" s="223">
        <v>0</v>
      </c>
      <c r="O14" s="265"/>
      <c r="P14" s="266">
        <f>SUM(D14:J14,N14)</f>
        <v>-29987808</v>
      </c>
    </row>
    <row r="15" spans="1:16" ht="22">
      <c r="A15" s="237" t="s">
        <v>167</v>
      </c>
      <c r="B15" s="231"/>
      <c r="C15" s="134"/>
      <c r="D15" s="224">
        <f>SUM(D13:D14)</f>
        <v>0</v>
      </c>
      <c r="E15" s="210"/>
      <c r="F15" s="224">
        <f>SUM(F13:F14)</f>
        <v>0</v>
      </c>
      <c r="G15" s="210"/>
      <c r="H15" s="224">
        <f>SUM(H13:H14)</f>
        <v>0</v>
      </c>
      <c r="I15" s="258"/>
      <c r="J15" s="224">
        <f>SUM(J13:J14)</f>
        <v>-29987808</v>
      </c>
      <c r="K15" s="258"/>
      <c r="L15" s="224">
        <f>SUM(L13:L14)</f>
        <v>0</v>
      </c>
      <c r="M15" s="260"/>
      <c r="N15" s="224">
        <f>SUM(N13:N14)</f>
        <v>0</v>
      </c>
      <c r="O15" s="260"/>
      <c r="P15" s="224">
        <f>SUM(P13:P14)</f>
        <v>-29987808</v>
      </c>
    </row>
    <row r="16" spans="1:16" ht="12.65" customHeight="1">
      <c r="B16" s="231"/>
      <c r="C16" s="116"/>
      <c r="D16" s="210"/>
      <c r="E16" s="210"/>
      <c r="F16" s="210"/>
      <c r="G16" s="210"/>
      <c r="H16" s="210"/>
      <c r="I16" s="122"/>
      <c r="J16" s="114"/>
      <c r="K16" s="122"/>
      <c r="L16" s="236"/>
      <c r="M16" s="236"/>
      <c r="N16" s="236"/>
      <c r="O16" s="122"/>
      <c r="P16" s="266"/>
    </row>
    <row r="17" spans="1:16" ht="22">
      <c r="A17" s="19" t="s">
        <v>217</v>
      </c>
      <c r="B17" s="231"/>
      <c r="C17" s="116"/>
      <c r="D17" s="210"/>
      <c r="E17" s="210"/>
      <c r="F17" s="210"/>
      <c r="G17" s="210"/>
      <c r="H17" s="210"/>
      <c r="I17" s="122"/>
      <c r="J17" s="114"/>
      <c r="K17" s="122"/>
      <c r="L17" s="114"/>
      <c r="M17" s="114"/>
      <c r="N17" s="114"/>
      <c r="O17" s="114"/>
      <c r="P17" s="114"/>
    </row>
    <row r="18" spans="1:16" ht="21.75" customHeight="1">
      <c r="A18" s="20" t="s">
        <v>224</v>
      </c>
      <c r="B18" s="231"/>
      <c r="C18" s="116"/>
      <c r="D18" s="223">
        <v>0</v>
      </c>
      <c r="E18" s="223"/>
      <c r="F18" s="223">
        <v>0</v>
      </c>
      <c r="G18" s="223"/>
      <c r="H18" s="223">
        <v>0</v>
      </c>
      <c r="I18" s="122"/>
      <c r="J18" s="114">
        <f>'PL-9-10'!H42</f>
        <v>56061067</v>
      </c>
      <c r="K18" s="122"/>
      <c r="L18" s="223">
        <v>0</v>
      </c>
      <c r="M18" s="114"/>
      <c r="N18" s="223">
        <v>0</v>
      </c>
      <c r="O18" s="122"/>
      <c r="P18" s="266">
        <f>SUM(D18:J18,N18)</f>
        <v>56061067</v>
      </c>
    </row>
    <row r="19" spans="1:16" ht="21.75" customHeight="1">
      <c r="A19" s="20" t="s">
        <v>238</v>
      </c>
      <c r="B19" s="231"/>
      <c r="C19" s="116"/>
      <c r="D19" s="211">
        <v>0</v>
      </c>
      <c r="E19" s="210"/>
      <c r="F19" s="211">
        <v>0</v>
      </c>
      <c r="G19" s="210"/>
      <c r="H19" s="211">
        <v>0</v>
      </c>
      <c r="I19" s="122"/>
      <c r="J19" s="211">
        <v>0</v>
      </c>
      <c r="K19" s="122"/>
      <c r="L19" s="211">
        <v>0</v>
      </c>
      <c r="M19" s="120"/>
      <c r="N19" s="211">
        <v>0</v>
      </c>
      <c r="O19" s="122"/>
      <c r="P19" s="308">
        <f>SUM(D19:J19,N19)</f>
        <v>0</v>
      </c>
    </row>
    <row r="20" spans="1:16" ht="21.75" customHeight="1">
      <c r="A20" s="18" t="s">
        <v>219</v>
      </c>
      <c r="B20" s="231"/>
      <c r="C20" s="116"/>
      <c r="D20" s="212">
        <f>SUM(D18:D19)</f>
        <v>0</v>
      </c>
      <c r="E20" s="210"/>
      <c r="F20" s="212">
        <f>SUM(F18:F19)</f>
        <v>0</v>
      </c>
      <c r="G20" s="210"/>
      <c r="H20" s="212">
        <f>SUM(H18:H19)</f>
        <v>0</v>
      </c>
      <c r="I20" s="122"/>
      <c r="J20" s="212">
        <f>SUM(J18:J19)</f>
        <v>56061067</v>
      </c>
      <c r="K20" s="122"/>
      <c r="L20" s="212">
        <f>SUM(L18:L19)</f>
        <v>0</v>
      </c>
      <c r="M20" s="238"/>
      <c r="N20" s="212">
        <f>SUM(N18:N19)</f>
        <v>0</v>
      </c>
      <c r="O20" s="122"/>
      <c r="P20" s="212">
        <f>SUM(P18:P19)</f>
        <v>56061067</v>
      </c>
    </row>
    <row r="21" spans="1:16" ht="12.65" customHeight="1">
      <c r="B21" s="231"/>
      <c r="C21" s="116"/>
      <c r="D21" s="210"/>
      <c r="E21" s="210"/>
      <c r="F21" s="210"/>
      <c r="G21" s="210"/>
      <c r="H21" s="210"/>
      <c r="I21" s="122"/>
      <c r="J21" s="114"/>
      <c r="K21" s="122"/>
      <c r="L21" s="236"/>
      <c r="M21" s="236"/>
      <c r="N21" s="236"/>
      <c r="O21" s="122"/>
      <c r="P21" s="266"/>
    </row>
    <row r="22" spans="1:16" ht="21.75" customHeight="1">
      <c r="A22" s="20" t="s">
        <v>221</v>
      </c>
      <c r="B22" s="291">
        <v>13</v>
      </c>
      <c r="C22" s="116"/>
      <c r="D22" s="223">
        <v>0</v>
      </c>
      <c r="E22" s="114"/>
      <c r="F22" s="223">
        <v>0</v>
      </c>
      <c r="G22" s="114"/>
      <c r="H22" s="114">
        <v>2803053.3660771577</v>
      </c>
      <c r="J22" s="114">
        <f>-H22</f>
        <v>-2803053.3660771577</v>
      </c>
      <c r="K22" s="114"/>
      <c r="L22" s="223">
        <v>0</v>
      </c>
      <c r="M22" s="114"/>
      <c r="N22" s="223">
        <v>0</v>
      </c>
      <c r="O22" s="114"/>
      <c r="P22" s="236">
        <f>SUM(D22:J22)</f>
        <v>0</v>
      </c>
    </row>
    <row r="23" spans="1:16" ht="21.75" customHeight="1" thickBot="1">
      <c r="A23" s="18" t="s">
        <v>225</v>
      </c>
      <c r="B23" s="231"/>
      <c r="C23" s="116"/>
      <c r="D23" s="283">
        <f>SUM(D10,D15,D20,D22)</f>
        <v>140000000</v>
      </c>
      <c r="E23" s="198"/>
      <c r="F23" s="283">
        <f>SUM(F10,F15,F20,F22)</f>
        <v>246105067</v>
      </c>
      <c r="G23" s="198"/>
      <c r="H23" s="283">
        <f>SUM(H10,H15,H20,H22)</f>
        <v>11952434.366077159</v>
      </c>
      <c r="I23" s="198"/>
      <c r="J23" s="283">
        <f>SUM(J10,J15,J20,J22)</f>
        <v>112673006.63392285</v>
      </c>
      <c r="K23" s="198"/>
      <c r="L23" s="283">
        <f>SUM(L10,L15,L20,L22)</f>
        <v>6370000</v>
      </c>
      <c r="M23" s="198"/>
      <c r="N23" s="283">
        <f>SUM(N10,N15,N20,N22)</f>
        <v>6370000</v>
      </c>
      <c r="O23" s="198"/>
      <c r="P23" s="283">
        <f>SUM(P10,P15,P20,P22)</f>
        <v>517100508</v>
      </c>
    </row>
    <row r="24" spans="1:16" ht="21.75" customHeight="1" thickTop="1"/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8" firstPageNumber="14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J97"/>
  <sheetViews>
    <sheetView view="pageBreakPreview" zoomScale="90" zoomScaleNormal="90" zoomScaleSheetLayoutView="90" workbookViewId="0">
      <selection activeCell="O18" sqref="O18"/>
    </sheetView>
  </sheetViews>
  <sheetFormatPr defaultColWidth="9.1796875" defaultRowHeight="24" customHeight="1"/>
  <cols>
    <col min="1" max="1" width="52.1796875" style="22" customWidth="1"/>
    <col min="2" max="2" width="9.1796875" style="22" customWidth="1"/>
    <col min="3" max="3" width="1.453125" style="22" customWidth="1"/>
    <col min="4" max="4" width="14.1796875" style="269" customWidth="1"/>
    <col min="5" max="5" width="1.453125" style="269" customWidth="1"/>
    <col min="6" max="6" width="12.81640625" style="269" customWidth="1"/>
    <col min="7" max="7" width="1.453125" style="269" customWidth="1"/>
    <col min="8" max="8" width="14.1796875" style="269" customWidth="1"/>
    <col min="9" max="9" width="1.453125" style="269" customWidth="1"/>
    <col min="10" max="10" width="12.81640625" style="269" customWidth="1"/>
    <col min="11" max="16384" width="9.1796875" style="22"/>
  </cols>
  <sheetData>
    <row r="1" spans="1:10" ht="22.5" customHeight="1">
      <c r="A1" s="107" t="s">
        <v>122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0" ht="22.5" customHeight="1">
      <c r="A2" s="107" t="s">
        <v>226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0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0" ht="21" customHeight="1">
      <c r="D4" s="315" t="s">
        <v>28</v>
      </c>
      <c r="E4" s="315"/>
      <c r="F4" s="315"/>
      <c r="G4" s="279"/>
      <c r="H4" s="315" t="s">
        <v>40</v>
      </c>
      <c r="I4" s="315"/>
      <c r="J4" s="315"/>
    </row>
    <row r="5" spans="1:10" ht="22.5" customHeight="1">
      <c r="A5" s="20"/>
      <c r="B5" s="20"/>
      <c r="C5" s="20"/>
      <c r="D5" s="316" t="s">
        <v>213</v>
      </c>
      <c r="E5" s="316"/>
      <c r="F5" s="316"/>
      <c r="G5" s="279"/>
      <c r="H5" s="316" t="s">
        <v>213</v>
      </c>
      <c r="I5" s="316"/>
      <c r="J5" s="316"/>
    </row>
    <row r="6" spans="1:10" ht="20.25" customHeight="1">
      <c r="A6" s="19"/>
      <c r="B6" s="293"/>
      <c r="C6" s="251"/>
      <c r="D6" s="113">
        <v>2563</v>
      </c>
      <c r="E6" s="113"/>
      <c r="F6" s="113">
        <v>2562</v>
      </c>
      <c r="G6" s="113"/>
      <c r="H6" s="113">
        <v>2563</v>
      </c>
      <c r="I6" s="113"/>
      <c r="J6" s="113">
        <v>2562</v>
      </c>
    </row>
    <row r="7" spans="1:10" ht="20.25" customHeight="1">
      <c r="A7" s="20"/>
      <c r="B7" s="112"/>
      <c r="C7" s="20"/>
      <c r="D7" s="317" t="s">
        <v>229</v>
      </c>
      <c r="E7" s="317"/>
      <c r="F7" s="317"/>
      <c r="G7" s="317"/>
      <c r="H7" s="317"/>
      <c r="I7" s="317"/>
      <c r="J7" s="317"/>
    </row>
    <row r="8" spans="1:10" ht="20.25" customHeight="1">
      <c r="A8" s="136" t="s">
        <v>21</v>
      </c>
      <c r="B8" s="294"/>
      <c r="C8" s="136"/>
      <c r="D8" s="175"/>
      <c r="E8" s="271"/>
      <c r="F8" s="175"/>
      <c r="G8" s="271"/>
      <c r="H8" s="271"/>
      <c r="I8" s="271"/>
      <c r="J8" s="271"/>
    </row>
    <row r="9" spans="1:10" ht="20.25" customHeight="1">
      <c r="A9" s="137" t="s">
        <v>230</v>
      </c>
      <c r="B9" s="144"/>
      <c r="C9" s="137"/>
      <c r="D9" s="104">
        <f>'PL-9-10'!D20</f>
        <v>63926263</v>
      </c>
      <c r="E9" s="104"/>
      <c r="F9" s="104">
        <f>'PL-9-10'!F20</f>
        <v>75002569</v>
      </c>
      <c r="G9" s="104"/>
      <c r="H9" s="104">
        <f>'PL-9-10'!H20</f>
        <v>56061067</v>
      </c>
      <c r="I9" s="175"/>
      <c r="J9" s="104">
        <f>'PL-9-10'!J20</f>
        <v>81281590</v>
      </c>
    </row>
    <row r="10" spans="1:10" ht="20.25" customHeight="1">
      <c r="A10" s="138" t="s">
        <v>115</v>
      </c>
      <c r="B10" s="144"/>
      <c r="C10" s="138"/>
      <c r="D10" s="187"/>
      <c r="E10" s="188"/>
      <c r="G10" s="188"/>
      <c r="H10" s="187"/>
      <c r="I10" s="188"/>
      <c r="J10" s="104"/>
    </row>
    <row r="11" spans="1:10" ht="21" customHeight="1">
      <c r="A11" s="137" t="s">
        <v>45</v>
      </c>
      <c r="B11" s="144"/>
      <c r="C11" s="137"/>
      <c r="D11" s="104">
        <f>-'PL-9-10'!D17</f>
        <v>27155439</v>
      </c>
      <c r="E11" s="139"/>
      <c r="F11" s="104">
        <f>-'PL-9-10'!F17</f>
        <v>15310676</v>
      </c>
      <c r="G11" s="139"/>
      <c r="H11" s="104">
        <f>-'PL-9-10'!H17</f>
        <v>26489814</v>
      </c>
      <c r="I11" s="139"/>
      <c r="J11" s="104">
        <f>-'PL-9-10'!J17</f>
        <v>15149402</v>
      </c>
    </row>
    <row r="12" spans="1:10" ht="20.25" customHeight="1">
      <c r="A12" s="137" t="s">
        <v>73</v>
      </c>
      <c r="B12" s="225"/>
      <c r="C12" s="137"/>
      <c r="D12" s="270">
        <v>61591708</v>
      </c>
      <c r="E12" s="271"/>
      <c r="F12" s="219">
        <v>44806583</v>
      </c>
      <c r="G12" s="271"/>
      <c r="H12" s="104">
        <v>55458453</v>
      </c>
      <c r="I12" s="271"/>
      <c r="J12" s="219">
        <v>39131185</v>
      </c>
    </row>
    <row r="13" spans="1:10" ht="20.25" customHeight="1">
      <c r="A13" s="137" t="s">
        <v>182</v>
      </c>
      <c r="B13" s="225"/>
      <c r="C13" s="137"/>
      <c r="D13" s="270">
        <v>2482222</v>
      </c>
      <c r="E13" s="271"/>
      <c r="F13" s="219">
        <v>1202970</v>
      </c>
      <c r="G13" s="271"/>
      <c r="H13" s="104">
        <v>1859390</v>
      </c>
      <c r="I13" s="271"/>
      <c r="J13" s="104">
        <v>1106361</v>
      </c>
    </row>
    <row r="14" spans="1:10" ht="20.25" customHeight="1">
      <c r="A14" s="137" t="s">
        <v>212</v>
      </c>
      <c r="B14" s="144"/>
      <c r="C14" s="137"/>
      <c r="D14" s="270">
        <v>758310</v>
      </c>
      <c r="E14" s="139"/>
      <c r="F14" s="275">
        <v>-459942</v>
      </c>
      <c r="G14" s="139"/>
      <c r="H14" s="104">
        <v>902111</v>
      </c>
      <c r="I14" s="139"/>
      <c r="J14" s="104">
        <v>-925036</v>
      </c>
    </row>
    <row r="15" spans="1:10" ht="21" customHeight="1">
      <c r="A15" s="137" t="s">
        <v>74</v>
      </c>
      <c r="B15" s="144"/>
      <c r="C15" s="137"/>
      <c r="D15" s="270">
        <v>-190347</v>
      </c>
      <c r="E15" s="139"/>
      <c r="F15" s="104">
        <v>-228370</v>
      </c>
      <c r="G15" s="139"/>
      <c r="H15" s="104">
        <v>-1684602</v>
      </c>
      <c r="I15" s="139"/>
      <c r="J15" s="104">
        <v>-2475312</v>
      </c>
    </row>
    <row r="16" spans="1:10" ht="22.5" customHeight="1">
      <c r="A16" s="137" t="s">
        <v>174</v>
      </c>
      <c r="B16" s="112"/>
      <c r="C16" s="20"/>
      <c r="D16" s="270">
        <v>0</v>
      </c>
      <c r="E16" s="192"/>
      <c r="F16" s="104">
        <v>0</v>
      </c>
      <c r="G16" s="64"/>
      <c r="H16" s="104">
        <v>0</v>
      </c>
      <c r="I16" s="64"/>
      <c r="J16" s="275">
        <v>-4390098</v>
      </c>
    </row>
    <row r="17" spans="1:10" ht="21" customHeight="1">
      <c r="A17" s="137" t="s">
        <v>183</v>
      </c>
      <c r="B17" s="144"/>
      <c r="C17" s="137"/>
      <c r="D17" s="104">
        <f>-'PL-9-10'!D19</f>
        <v>15590837</v>
      </c>
      <c r="E17" s="139"/>
      <c r="F17" s="104">
        <f>-'PL-9-10'!F19</f>
        <v>20440956</v>
      </c>
      <c r="G17" s="139"/>
      <c r="H17" s="104">
        <v>13719882</v>
      </c>
      <c r="I17" s="139"/>
      <c r="J17" s="104">
        <f>-'PL-9-10'!J19</f>
        <v>20461564</v>
      </c>
    </row>
    <row r="18" spans="1:10" ht="20.25" customHeight="1">
      <c r="A18" s="137"/>
      <c r="B18" s="144"/>
      <c r="C18" s="137"/>
      <c r="D18" s="189">
        <f>SUM(D9:D17)</f>
        <v>171314432</v>
      </c>
      <c r="E18" s="271"/>
      <c r="F18" s="189">
        <f>SUM(F9:F17)</f>
        <v>156075442</v>
      </c>
      <c r="G18" s="271"/>
      <c r="H18" s="189">
        <f>SUM(H9:H17)</f>
        <v>152806115</v>
      </c>
      <c r="I18" s="271"/>
      <c r="J18" s="189">
        <f>SUM(J9:J17)</f>
        <v>149339656</v>
      </c>
    </row>
    <row r="19" spans="1:10" ht="21.5">
      <c r="A19" s="138" t="s">
        <v>38</v>
      </c>
      <c r="B19" s="144"/>
      <c r="C19" s="137"/>
      <c r="D19" s="175"/>
      <c r="E19" s="271"/>
      <c r="F19" s="175"/>
      <c r="G19" s="271"/>
      <c r="H19" s="175"/>
      <c r="I19" s="271"/>
      <c r="J19" s="175"/>
    </row>
    <row r="20" spans="1:10" ht="21.5">
      <c r="A20" s="137" t="s">
        <v>156</v>
      </c>
      <c r="B20" s="144"/>
      <c r="C20" s="137"/>
      <c r="D20" s="270">
        <v>-18795434</v>
      </c>
      <c r="E20" s="271"/>
      <c r="F20" s="104">
        <v>16943014</v>
      </c>
      <c r="G20" s="271"/>
      <c r="H20" s="104">
        <v>11700308</v>
      </c>
      <c r="I20" s="271"/>
      <c r="J20" s="104">
        <v>-40244740</v>
      </c>
    </row>
    <row r="21" spans="1:10" ht="21.5">
      <c r="A21" s="137" t="s">
        <v>199</v>
      </c>
      <c r="B21" s="144"/>
      <c r="C21" s="137"/>
      <c r="D21" s="270">
        <v>52602333</v>
      </c>
      <c r="E21" s="271"/>
      <c r="F21" s="104">
        <v>-296700421</v>
      </c>
      <c r="G21" s="271"/>
      <c r="H21" s="270">
        <v>52602333</v>
      </c>
      <c r="I21" s="271"/>
      <c r="J21" s="104">
        <v>-296700421</v>
      </c>
    </row>
    <row r="22" spans="1:10" ht="21.5">
      <c r="A22" s="20" t="s">
        <v>138</v>
      </c>
      <c r="B22" s="144"/>
      <c r="C22" s="137"/>
      <c r="D22" s="273">
        <v>-24822982</v>
      </c>
      <c r="E22" s="271"/>
      <c r="F22" s="273">
        <v>135291869</v>
      </c>
      <c r="G22" s="271"/>
      <c r="H22" s="273">
        <v>-25005860</v>
      </c>
      <c r="I22" s="271"/>
      <c r="J22" s="273">
        <v>135545547</v>
      </c>
    </row>
    <row r="23" spans="1:10" ht="21.5">
      <c r="A23" s="137" t="s">
        <v>5</v>
      </c>
      <c r="B23" s="144"/>
      <c r="C23" s="137"/>
      <c r="D23" s="104">
        <v>5895287</v>
      </c>
      <c r="E23" s="271"/>
      <c r="F23" s="104">
        <v>-6301285</v>
      </c>
      <c r="G23" s="271"/>
      <c r="H23" s="104">
        <v>6378207</v>
      </c>
      <c r="I23" s="271"/>
      <c r="J23" s="104">
        <v>-5808351</v>
      </c>
    </row>
    <row r="24" spans="1:10" ht="21.5">
      <c r="A24" s="137" t="s">
        <v>139</v>
      </c>
      <c r="B24" s="144"/>
      <c r="C24" s="137"/>
      <c r="D24" s="104">
        <v>-43605013</v>
      </c>
      <c r="E24" s="271"/>
      <c r="F24" s="273">
        <v>26683880</v>
      </c>
      <c r="H24" s="275">
        <v>-43605013</v>
      </c>
      <c r="J24" s="104">
        <v>26683880</v>
      </c>
    </row>
    <row r="25" spans="1:10" ht="21.5">
      <c r="A25" s="137" t="s">
        <v>126</v>
      </c>
      <c r="B25" s="144"/>
      <c r="C25" s="137"/>
      <c r="D25" s="104">
        <v>-1300652</v>
      </c>
      <c r="E25" s="271"/>
      <c r="F25" s="104">
        <v>-1255878</v>
      </c>
      <c r="G25" s="104"/>
      <c r="H25" s="104">
        <v>333138</v>
      </c>
      <c r="I25" s="104"/>
      <c r="J25" s="104">
        <v>-1188728</v>
      </c>
    </row>
    <row r="26" spans="1:10" ht="21.5">
      <c r="A26" s="137" t="s">
        <v>157</v>
      </c>
      <c r="B26" s="144"/>
      <c r="C26" s="137"/>
      <c r="D26" s="104">
        <v>-57615653</v>
      </c>
      <c r="E26" s="271"/>
      <c r="F26" s="273">
        <v>38644570</v>
      </c>
      <c r="G26" s="271"/>
      <c r="H26" s="104">
        <v>-149846508</v>
      </c>
      <c r="I26" s="271"/>
      <c r="J26" s="104">
        <v>105069199</v>
      </c>
    </row>
    <row r="27" spans="1:10" ht="21.5">
      <c r="A27" s="137" t="s">
        <v>200</v>
      </c>
      <c r="B27" s="144"/>
      <c r="C27" s="137"/>
      <c r="D27" s="104">
        <v>-76164226</v>
      </c>
      <c r="E27" s="271"/>
      <c r="F27" s="104">
        <v>-208548595</v>
      </c>
      <c r="G27" s="271"/>
      <c r="H27" s="104">
        <v>-76164226</v>
      </c>
      <c r="I27" s="271"/>
      <c r="J27" s="104">
        <v>-208548595</v>
      </c>
    </row>
    <row r="28" spans="1:10" ht="21.5">
      <c r="A28" s="137" t="s">
        <v>22</v>
      </c>
      <c r="B28" s="144"/>
      <c r="C28" s="137"/>
      <c r="D28" s="104">
        <v>4422866</v>
      </c>
      <c r="E28" s="271"/>
      <c r="F28" s="104">
        <v>-778343</v>
      </c>
      <c r="G28" s="271"/>
      <c r="H28" s="104">
        <v>6248366</v>
      </c>
      <c r="I28" s="271"/>
      <c r="J28" s="104">
        <v>-3567064</v>
      </c>
    </row>
    <row r="29" spans="1:10" ht="21.5">
      <c r="A29" s="137" t="s">
        <v>129</v>
      </c>
      <c r="B29" s="144"/>
      <c r="C29" s="137"/>
      <c r="D29" s="273">
        <v>639310</v>
      </c>
      <c r="E29" s="271"/>
      <c r="F29" s="104">
        <v>339221</v>
      </c>
      <c r="G29" s="271"/>
      <c r="H29" s="273">
        <v>23050183</v>
      </c>
      <c r="I29" s="271"/>
      <c r="J29" s="104">
        <v>10817992</v>
      </c>
    </row>
    <row r="30" spans="1:10" s="269" customFormat="1" ht="21.5">
      <c r="A30" s="137" t="s">
        <v>239</v>
      </c>
      <c r="B30" s="144"/>
      <c r="C30" s="137"/>
      <c r="D30" s="273">
        <v>-400966</v>
      </c>
      <c r="E30" s="271"/>
      <c r="F30" s="104">
        <v>0</v>
      </c>
      <c r="G30" s="271"/>
      <c r="H30" s="273">
        <v>-400966</v>
      </c>
      <c r="I30" s="271"/>
      <c r="J30" s="104">
        <v>0</v>
      </c>
    </row>
    <row r="31" spans="1:10" ht="22">
      <c r="A31" s="241" t="s">
        <v>189</v>
      </c>
      <c r="B31" s="144"/>
      <c r="C31" s="137"/>
      <c r="D31" s="239">
        <f>SUM(D18:D30)</f>
        <v>12169302</v>
      </c>
      <c r="E31" s="271"/>
      <c r="F31" s="239">
        <f>SUM(F18:F30)</f>
        <v>-139606526</v>
      </c>
      <c r="G31" s="271"/>
      <c r="H31" s="239">
        <f>SUM(H18:H30)</f>
        <v>-41903923</v>
      </c>
      <c r="I31" s="271"/>
      <c r="J31" s="239">
        <f>SUM(J18:J30)</f>
        <v>-128601625</v>
      </c>
    </row>
    <row r="32" spans="1:10" ht="21.5">
      <c r="A32" s="137" t="s">
        <v>140</v>
      </c>
      <c r="B32" s="144"/>
      <c r="C32" s="137"/>
      <c r="D32" s="104">
        <v>-27106292</v>
      </c>
      <c r="E32" s="271"/>
      <c r="F32" s="104">
        <v>-15096449</v>
      </c>
      <c r="G32" s="271"/>
      <c r="H32" s="275">
        <v>-26386161</v>
      </c>
      <c r="I32" s="271"/>
      <c r="J32" s="104">
        <v>-15007711</v>
      </c>
    </row>
    <row r="33" spans="1:10" ht="21.5">
      <c r="A33" s="137" t="s">
        <v>240</v>
      </c>
      <c r="B33" s="144"/>
      <c r="C33" s="137"/>
      <c r="D33" s="104">
        <f>-53467908-1</f>
        <v>-53467909</v>
      </c>
      <c r="E33" s="271"/>
      <c r="F33" s="104">
        <v>-55875125</v>
      </c>
      <c r="G33" s="271"/>
      <c r="H33" s="275">
        <v>-48261925</v>
      </c>
      <c r="I33" s="271"/>
      <c r="J33" s="104">
        <v>-46749634</v>
      </c>
    </row>
    <row r="34" spans="1:10" ht="22">
      <c r="A34" s="276" t="s">
        <v>209</v>
      </c>
      <c r="B34" s="294"/>
      <c r="C34" s="140"/>
      <c r="D34" s="190">
        <f>SUM(D31:D33)</f>
        <v>-68404899</v>
      </c>
      <c r="E34" s="271"/>
      <c r="F34" s="190">
        <f>SUM(F31:F33)</f>
        <v>-210578100</v>
      </c>
      <c r="G34" s="271"/>
      <c r="H34" s="190">
        <f>SUM(H31:H33)</f>
        <v>-116552009</v>
      </c>
      <c r="I34" s="271"/>
      <c r="J34" s="190">
        <f>SUM(J31:J33)</f>
        <v>-190358970</v>
      </c>
    </row>
    <row r="35" spans="1:10" ht="22">
      <c r="A35" s="140"/>
      <c r="B35" s="294"/>
      <c r="C35" s="140"/>
      <c r="D35" s="191"/>
      <c r="E35" s="271"/>
      <c r="F35" s="191"/>
      <c r="G35" s="271"/>
      <c r="H35" s="191"/>
      <c r="I35" s="271"/>
      <c r="J35" s="191"/>
    </row>
    <row r="36" spans="1:10" ht="23">
      <c r="A36" s="107" t="str">
        <f>A1</f>
        <v>บริษัท ซี เอ แซด (ประเทศไทย) จำกัด (มหาชน) และบริษัทย่อย</v>
      </c>
      <c r="B36" s="295"/>
      <c r="C36" s="107"/>
      <c r="D36" s="277"/>
      <c r="E36" s="277"/>
      <c r="F36" s="277"/>
      <c r="G36" s="20"/>
      <c r="H36" s="20"/>
      <c r="I36" s="20"/>
      <c r="J36" s="20"/>
    </row>
    <row r="37" spans="1:10" ht="22.5" customHeight="1">
      <c r="A37" s="107" t="s">
        <v>226</v>
      </c>
      <c r="B37" s="296"/>
      <c r="C37" s="105"/>
      <c r="D37" s="278"/>
      <c r="E37" s="277"/>
      <c r="F37" s="278"/>
      <c r="G37" s="20"/>
      <c r="H37" s="20"/>
      <c r="I37" s="20"/>
      <c r="J37" s="20"/>
    </row>
    <row r="38" spans="1:10" ht="22.5" customHeight="1">
      <c r="A38" s="135"/>
      <c r="B38" s="295"/>
      <c r="C38" s="107"/>
      <c r="D38" s="107"/>
      <c r="E38" s="107"/>
      <c r="F38" s="107"/>
      <c r="G38" s="20"/>
      <c r="H38" s="20"/>
      <c r="I38" s="20"/>
      <c r="J38" s="20"/>
    </row>
    <row r="39" spans="1:10" ht="22.5" customHeight="1">
      <c r="B39" s="112"/>
      <c r="D39" s="315" t="s">
        <v>28</v>
      </c>
      <c r="E39" s="315"/>
      <c r="F39" s="315"/>
      <c r="G39" s="280"/>
      <c r="H39" s="315" t="s">
        <v>40</v>
      </c>
      <c r="I39" s="315"/>
      <c r="J39" s="315"/>
    </row>
    <row r="40" spans="1:10" ht="22.5" customHeight="1">
      <c r="B40" s="112"/>
      <c r="D40" s="316" t="s">
        <v>213</v>
      </c>
      <c r="E40" s="316"/>
      <c r="F40" s="316"/>
      <c r="G40" s="280"/>
      <c r="H40" s="316" t="s">
        <v>213</v>
      </c>
      <c r="I40" s="316"/>
      <c r="J40" s="316"/>
    </row>
    <row r="41" spans="1:10" ht="22.5" customHeight="1">
      <c r="B41" s="293"/>
      <c r="D41" s="113">
        <v>2563</v>
      </c>
      <c r="E41" s="113"/>
      <c r="F41" s="113">
        <v>2562</v>
      </c>
      <c r="G41" s="113"/>
      <c r="H41" s="113">
        <v>2563</v>
      </c>
      <c r="I41" s="113"/>
      <c r="J41" s="113">
        <v>2562</v>
      </c>
    </row>
    <row r="42" spans="1:10" ht="22.5" customHeight="1">
      <c r="A42" s="20"/>
      <c r="B42" s="112"/>
      <c r="C42" s="20"/>
      <c r="D42" s="317" t="s">
        <v>229</v>
      </c>
      <c r="E42" s="317"/>
      <c r="F42" s="317"/>
      <c r="G42" s="317"/>
      <c r="H42" s="317"/>
      <c r="I42" s="317"/>
      <c r="J42" s="317"/>
    </row>
    <row r="43" spans="1:10" ht="22.5" customHeight="1">
      <c r="A43" s="136" t="s">
        <v>23</v>
      </c>
      <c r="B43" s="294"/>
      <c r="C43" s="136"/>
      <c r="D43" s="271"/>
      <c r="E43" s="271"/>
      <c r="F43" s="271"/>
      <c r="G43" s="271"/>
      <c r="H43" s="271"/>
      <c r="I43" s="271"/>
      <c r="J43" s="271"/>
    </row>
    <row r="44" spans="1:10" ht="21.5">
      <c r="A44" s="137" t="s">
        <v>243</v>
      </c>
      <c r="B44" s="144"/>
      <c r="C44" s="137"/>
      <c r="D44" s="104">
        <v>22928020</v>
      </c>
      <c r="E44" s="271"/>
      <c r="F44" s="273">
        <v>-12158209</v>
      </c>
      <c r="G44" s="271"/>
      <c r="H44" s="104">
        <f>22928019+1</f>
        <v>22928020</v>
      </c>
      <c r="I44" s="271"/>
      <c r="J44" s="273">
        <v>-12158209</v>
      </c>
    </row>
    <row r="45" spans="1:10" ht="22.5" hidden="1" customHeight="1">
      <c r="A45" s="137" t="s">
        <v>147</v>
      </c>
      <c r="B45" s="294"/>
      <c r="C45" s="136"/>
      <c r="D45" s="104"/>
      <c r="E45" s="271"/>
      <c r="F45" s="104"/>
      <c r="G45" s="104"/>
      <c r="H45" s="104"/>
      <c r="I45" s="104"/>
      <c r="J45" s="104"/>
    </row>
    <row r="46" spans="1:10" ht="22.5" customHeight="1">
      <c r="A46" s="137" t="s">
        <v>170</v>
      </c>
      <c r="B46" s="225"/>
      <c r="C46" s="136"/>
      <c r="D46" s="104">
        <v>0</v>
      </c>
      <c r="E46" s="271"/>
      <c r="F46" s="104">
        <v>0</v>
      </c>
      <c r="G46" s="271"/>
      <c r="H46" s="271">
        <v>40000000</v>
      </c>
      <c r="I46" s="271"/>
      <c r="J46" s="275">
        <v>0</v>
      </c>
    </row>
    <row r="47" spans="1:10" ht="22.5" customHeight="1">
      <c r="A47" s="137" t="s">
        <v>141</v>
      </c>
      <c r="B47" s="225"/>
      <c r="C47" s="136"/>
      <c r="D47" s="104">
        <v>0</v>
      </c>
      <c r="E47" s="271"/>
      <c r="F47" s="104">
        <v>0</v>
      </c>
      <c r="G47" s="271"/>
      <c r="H47" s="275">
        <v>0</v>
      </c>
      <c r="I47" s="271"/>
      <c r="J47" s="275">
        <v>-22000000</v>
      </c>
    </row>
    <row r="48" spans="1:10" ht="22.5" customHeight="1">
      <c r="A48" s="137" t="s">
        <v>171</v>
      </c>
      <c r="B48" s="144"/>
      <c r="C48" s="137"/>
      <c r="D48" s="104">
        <v>-56731918</v>
      </c>
      <c r="E48" s="65"/>
      <c r="F48" s="104">
        <v>-187552515</v>
      </c>
      <c r="G48" s="64"/>
      <c r="H48" s="275">
        <v>-57140760</v>
      </c>
      <c r="I48" s="64"/>
      <c r="J48" s="275">
        <v>-184094144</v>
      </c>
    </row>
    <row r="49" spans="1:10" ht="22.5" customHeight="1">
      <c r="A49" s="137" t="s">
        <v>116</v>
      </c>
      <c r="B49" s="144"/>
      <c r="C49" s="137"/>
      <c r="D49" s="104">
        <v>-3034114</v>
      </c>
      <c r="E49" s="65"/>
      <c r="F49" s="104">
        <v>-1076916</v>
      </c>
      <c r="G49" s="64"/>
      <c r="H49" s="275">
        <v>-2507348</v>
      </c>
      <c r="I49" s="64"/>
      <c r="J49" s="275">
        <v>-1076916</v>
      </c>
    </row>
    <row r="50" spans="1:10" ht="22.5" customHeight="1">
      <c r="A50" s="137" t="s">
        <v>111</v>
      </c>
      <c r="B50" s="112"/>
      <c r="C50" s="20"/>
      <c r="D50" s="104">
        <v>1071028</v>
      </c>
      <c r="E50" s="65"/>
      <c r="F50" s="104">
        <v>2032980</v>
      </c>
      <c r="G50" s="64"/>
      <c r="H50" s="275">
        <v>370093</v>
      </c>
      <c r="I50" s="64"/>
      <c r="J50" s="275">
        <v>1773254</v>
      </c>
    </row>
    <row r="51" spans="1:10" s="269" customFormat="1" ht="22.5" customHeight="1">
      <c r="A51" s="137" t="s">
        <v>227</v>
      </c>
      <c r="B51" s="112"/>
      <c r="C51" s="20"/>
      <c r="D51" s="104">
        <v>0</v>
      </c>
      <c r="E51" s="65"/>
      <c r="F51" s="104">
        <v>0</v>
      </c>
      <c r="G51" s="64"/>
      <c r="H51" s="275">
        <v>0</v>
      </c>
      <c r="I51" s="64"/>
      <c r="J51" s="275">
        <v>-4390200</v>
      </c>
    </row>
    <row r="52" spans="1:10" ht="22.5" customHeight="1">
      <c r="A52" s="137" t="s">
        <v>174</v>
      </c>
      <c r="B52" s="112"/>
      <c r="C52" s="20"/>
      <c r="D52" s="104">
        <v>0</v>
      </c>
      <c r="E52" s="192"/>
      <c r="F52" s="104">
        <v>0</v>
      </c>
      <c r="G52" s="64"/>
      <c r="H52" s="275">
        <v>0</v>
      </c>
      <c r="I52" s="64"/>
      <c r="J52" s="275">
        <v>4390098</v>
      </c>
    </row>
    <row r="53" spans="1:10" ht="22.5" customHeight="1">
      <c r="A53" s="137" t="s">
        <v>74</v>
      </c>
      <c r="B53" s="112"/>
      <c r="C53" s="20"/>
      <c r="D53" s="104">
        <v>190347</v>
      </c>
      <c r="E53" s="192"/>
      <c r="F53" s="104">
        <v>228370</v>
      </c>
      <c r="G53" s="64"/>
      <c r="H53" s="275">
        <f>4297722-1</f>
        <v>4297721</v>
      </c>
      <c r="I53" s="64"/>
      <c r="J53" s="275">
        <v>374634</v>
      </c>
    </row>
    <row r="54" spans="1:10" ht="22.5" customHeight="1">
      <c r="A54" s="276" t="s">
        <v>244</v>
      </c>
      <c r="B54" s="294"/>
      <c r="C54" s="140"/>
      <c r="D54" s="190">
        <f>SUM(D44:D53)</f>
        <v>-35576637</v>
      </c>
      <c r="E54" s="65"/>
      <c r="F54" s="190">
        <f>SUM(F44:F53)</f>
        <v>-198526290</v>
      </c>
      <c r="G54" s="65"/>
      <c r="H54" s="190">
        <f>SUM(H44:H53)</f>
        <v>7947726</v>
      </c>
      <c r="I54" s="65"/>
      <c r="J54" s="190">
        <f>SUM(J44:J53)</f>
        <v>-217181483</v>
      </c>
    </row>
    <row r="55" spans="1:10" ht="22">
      <c r="A55" s="140"/>
      <c r="B55" s="294"/>
      <c r="C55" s="140"/>
      <c r="D55" s="191"/>
      <c r="E55" s="271"/>
      <c r="F55" s="191"/>
      <c r="G55" s="271"/>
      <c r="H55" s="191"/>
      <c r="I55" s="271"/>
      <c r="J55" s="191"/>
    </row>
    <row r="56" spans="1:10" ht="22.5" customHeight="1">
      <c r="A56" s="136" t="s">
        <v>24</v>
      </c>
      <c r="B56" s="294"/>
      <c r="C56" s="136"/>
      <c r="D56" s="143"/>
      <c r="E56" s="65"/>
      <c r="F56" s="143"/>
      <c r="G56" s="65"/>
      <c r="H56" s="175"/>
      <c r="I56" s="65"/>
      <c r="J56" s="175"/>
    </row>
    <row r="57" spans="1:10" ht="21.75" customHeight="1">
      <c r="A57" s="137" t="s">
        <v>153</v>
      </c>
      <c r="B57" s="144"/>
      <c r="C57" s="137"/>
      <c r="D57" s="104">
        <v>1072643421</v>
      </c>
      <c r="E57" s="65"/>
      <c r="F57" s="104">
        <v>666054730</v>
      </c>
      <c r="G57" s="65"/>
      <c r="H57" s="104">
        <v>1072643421</v>
      </c>
      <c r="I57" s="65"/>
      <c r="J57" s="104">
        <v>666054730</v>
      </c>
    </row>
    <row r="58" spans="1:10" ht="21.75" customHeight="1">
      <c r="A58" s="137" t="s">
        <v>154</v>
      </c>
      <c r="B58" s="144"/>
      <c r="C58" s="137"/>
      <c r="D58" s="104">
        <v>-785787127</v>
      </c>
      <c r="E58" s="65"/>
      <c r="F58" s="104">
        <v>-502987167</v>
      </c>
      <c r="G58" s="65"/>
      <c r="H58" s="104">
        <v>-785787127</v>
      </c>
      <c r="I58" s="65"/>
      <c r="J58" s="104">
        <v>-502987167</v>
      </c>
    </row>
    <row r="59" spans="1:10" ht="21.75" customHeight="1">
      <c r="A59" s="137" t="s">
        <v>172</v>
      </c>
      <c r="B59" s="144"/>
      <c r="C59" s="137"/>
      <c r="D59" s="104">
        <v>-21840509</v>
      </c>
      <c r="E59" s="65"/>
      <c r="F59" s="175">
        <v>-1902915</v>
      </c>
      <c r="G59" s="65"/>
      <c r="H59" s="175">
        <v>-19593524</v>
      </c>
      <c r="I59" s="65"/>
      <c r="J59" s="175">
        <v>-1729897</v>
      </c>
    </row>
    <row r="60" spans="1:10" ht="21.5">
      <c r="A60" s="137" t="s">
        <v>142</v>
      </c>
      <c r="B60" s="144"/>
      <c r="C60" s="137"/>
      <c r="D60" s="104">
        <v>0</v>
      </c>
      <c r="E60" s="56"/>
      <c r="F60" s="104">
        <v>312000000</v>
      </c>
      <c r="G60" s="65"/>
      <c r="H60" s="104">
        <v>0</v>
      </c>
      <c r="I60" s="145"/>
      <c r="J60" s="104">
        <v>312000000</v>
      </c>
    </row>
    <row r="61" spans="1:10" ht="21.5">
      <c r="A61" s="137" t="s">
        <v>143</v>
      </c>
      <c r="B61" s="144"/>
      <c r="C61" s="137"/>
      <c r="D61" s="104">
        <v>0</v>
      </c>
      <c r="E61" s="56"/>
      <c r="F61" s="104">
        <v>-20515052</v>
      </c>
      <c r="G61" s="65"/>
      <c r="H61" s="104">
        <v>0</v>
      </c>
      <c r="I61" s="145"/>
      <c r="J61" s="104">
        <v>-20515052</v>
      </c>
    </row>
    <row r="62" spans="1:10" s="269" customFormat="1" ht="21.5">
      <c r="A62" s="137" t="s">
        <v>228</v>
      </c>
      <c r="B62" s="144"/>
      <c r="C62" s="137"/>
      <c r="D62" s="104">
        <v>0</v>
      </c>
      <c r="E62" s="56"/>
      <c r="F62" s="104">
        <v>1609800</v>
      </c>
      <c r="G62" s="65"/>
      <c r="H62" s="104">
        <v>0</v>
      </c>
      <c r="I62" s="145"/>
      <c r="J62" s="273">
        <v>0</v>
      </c>
    </row>
    <row r="63" spans="1:10" ht="21.5">
      <c r="A63" s="137" t="s">
        <v>155</v>
      </c>
      <c r="B63" s="225"/>
      <c r="C63" s="137"/>
      <c r="D63" s="143">
        <v>-20760000</v>
      </c>
      <c r="E63" s="65"/>
      <c r="F63" s="273">
        <v>-38640000</v>
      </c>
      <c r="G63" s="65"/>
      <c r="H63" s="143">
        <v>-20760000</v>
      </c>
      <c r="I63" s="65"/>
      <c r="J63" s="273">
        <v>-38640000</v>
      </c>
    </row>
    <row r="64" spans="1:10" ht="21.5">
      <c r="A64" s="137" t="s">
        <v>205</v>
      </c>
      <c r="B64" s="225"/>
      <c r="C64" s="137"/>
      <c r="D64" s="143">
        <v>286284940</v>
      </c>
      <c r="E64" s="65"/>
      <c r="F64" s="104">
        <v>161000000</v>
      </c>
      <c r="G64" s="65"/>
      <c r="H64" s="104">
        <v>285784940</v>
      </c>
      <c r="I64" s="65"/>
      <c r="J64" s="104">
        <v>157500000</v>
      </c>
    </row>
    <row r="65" spans="1:10" ht="21.75" customHeight="1">
      <c r="A65" s="137" t="s">
        <v>206</v>
      </c>
      <c r="B65" s="225"/>
      <c r="C65" s="137"/>
      <c r="D65" s="143">
        <v>-288784940</v>
      </c>
      <c r="E65" s="65"/>
      <c r="F65" s="273">
        <v>-158500000</v>
      </c>
      <c r="G65" s="65"/>
      <c r="H65" s="143">
        <v>-285784940</v>
      </c>
      <c r="I65" s="65"/>
      <c r="J65" s="273">
        <v>-157500000</v>
      </c>
    </row>
    <row r="66" spans="1:10" ht="21.75" customHeight="1">
      <c r="A66" s="137" t="s">
        <v>207</v>
      </c>
      <c r="B66" s="225"/>
      <c r="C66" s="137"/>
      <c r="D66" s="143">
        <v>20000000</v>
      </c>
      <c r="E66" s="65"/>
      <c r="F66" s="273">
        <v>5000000</v>
      </c>
      <c r="G66" s="65">
        <v>0</v>
      </c>
      <c r="H66" s="143">
        <v>20000000</v>
      </c>
      <c r="I66" s="65"/>
      <c r="J66" s="273">
        <v>0</v>
      </c>
    </row>
    <row r="67" spans="1:10" ht="21.75" customHeight="1">
      <c r="A67" s="137" t="s">
        <v>208</v>
      </c>
      <c r="B67" s="225"/>
      <c r="C67" s="137"/>
      <c r="D67" s="143">
        <v>0</v>
      </c>
      <c r="E67" s="65"/>
      <c r="F67" s="273">
        <v>-5000000</v>
      </c>
      <c r="G67" s="65"/>
      <c r="H67" s="143">
        <v>0</v>
      </c>
      <c r="I67" s="65"/>
      <c r="J67" s="273">
        <v>0</v>
      </c>
    </row>
    <row r="68" spans="1:10" s="269" customFormat="1" ht="21.5">
      <c r="A68" s="137" t="s">
        <v>198</v>
      </c>
      <c r="B68" s="144"/>
      <c r="C68" s="137"/>
      <c r="D68" s="104">
        <v>-29987808</v>
      </c>
      <c r="E68" s="56"/>
      <c r="F68" s="104">
        <v>-29609902</v>
      </c>
      <c r="G68" s="65"/>
      <c r="H68" s="104">
        <v>-29987808</v>
      </c>
      <c r="I68" s="145"/>
      <c r="J68" s="104">
        <v>-28000000</v>
      </c>
    </row>
    <row r="69" spans="1:10" ht="21.75" customHeight="1">
      <c r="A69" s="140" t="s">
        <v>210</v>
      </c>
      <c r="B69" s="294"/>
      <c r="C69" s="140"/>
      <c r="D69" s="190">
        <f>SUM(D57:D68)</f>
        <v>231767977</v>
      </c>
      <c r="E69" s="65"/>
      <c r="F69" s="190">
        <f>SUM(F57:F68)</f>
        <v>388509494</v>
      </c>
      <c r="G69" s="65"/>
      <c r="H69" s="190">
        <f>SUM(H57:H68)</f>
        <v>236514962</v>
      </c>
      <c r="I69" s="65"/>
      <c r="J69" s="190">
        <f>SUM(J57:J68)</f>
        <v>386182614</v>
      </c>
    </row>
    <row r="70" spans="1:10" ht="14.25" customHeight="1">
      <c r="A70" s="140"/>
      <c r="B70" s="294"/>
      <c r="C70" s="140"/>
      <c r="D70" s="191"/>
      <c r="E70" s="271"/>
      <c r="F70" s="191"/>
      <c r="G70" s="271"/>
      <c r="H70" s="191"/>
      <c r="I70" s="271"/>
      <c r="J70" s="191"/>
    </row>
    <row r="71" spans="1:10" ht="21.75" customHeight="1">
      <c r="A71" s="140" t="s">
        <v>245</v>
      </c>
      <c r="B71" s="294"/>
      <c r="C71" s="140"/>
      <c r="D71" s="193">
        <f>SUM(D34+D54+D69)</f>
        <v>127786441</v>
      </c>
      <c r="E71" s="116"/>
      <c r="F71" s="193">
        <f>SUM(F34+F54+F69)</f>
        <v>-20594896</v>
      </c>
      <c r="G71" s="116"/>
      <c r="H71" s="193">
        <f>SUM(H34+H54+H69)</f>
        <v>127910679</v>
      </c>
      <c r="I71" s="116"/>
      <c r="J71" s="193">
        <f>SUM(J34+J54+J69)</f>
        <v>-21357839</v>
      </c>
    </row>
    <row r="72" spans="1:10" ht="21.75" customHeight="1">
      <c r="A72" s="137" t="s">
        <v>194</v>
      </c>
      <c r="B72" s="144"/>
      <c r="C72" s="137"/>
      <c r="D72" s="141">
        <f>'SFP-6-8'!F9-'SFP-6-8'!F38</f>
        <v>14623668</v>
      </c>
      <c r="E72" s="56"/>
      <c r="F72" s="141">
        <v>35218564</v>
      </c>
      <c r="G72" s="56"/>
      <c r="H72" s="141">
        <f>'SFP-6-8'!J9-'SFP-6-8'!J38</f>
        <v>13428351</v>
      </c>
      <c r="I72" s="56"/>
      <c r="J72" s="141">
        <v>34786190</v>
      </c>
    </row>
    <row r="73" spans="1:10" ht="21.75" customHeight="1" thickBot="1">
      <c r="A73" s="140" t="s">
        <v>231</v>
      </c>
      <c r="B73" s="144"/>
      <c r="C73" s="140"/>
      <c r="D73" s="194">
        <f>SUM(D71:D72)</f>
        <v>142410109</v>
      </c>
      <c r="E73" s="117"/>
      <c r="F73" s="194">
        <f>SUM(F71:F72)</f>
        <v>14623668</v>
      </c>
      <c r="G73" s="117"/>
      <c r="H73" s="194">
        <f>SUM(H71:H72)</f>
        <v>141339030</v>
      </c>
      <c r="I73" s="117"/>
      <c r="J73" s="194">
        <f>SUM(J71:J72)</f>
        <v>13428351</v>
      </c>
    </row>
    <row r="74" spans="1:10" ht="21" customHeight="1" thickTop="1">
      <c r="B74" s="112"/>
      <c r="I74" s="38">
        <f>I73-'SFP-6-8'!I9</f>
        <v>0</v>
      </c>
      <c r="J74" s="38"/>
    </row>
    <row r="75" spans="1:10" ht="23">
      <c r="A75" s="107" t="str">
        <f>A1</f>
        <v>บริษัท ซี เอ แซด (ประเทศไทย) จำกัด (มหาชน) และบริษัทย่อย</v>
      </c>
      <c r="B75" s="295"/>
      <c r="C75" s="107"/>
      <c r="D75" s="277"/>
      <c r="E75" s="277"/>
      <c r="F75" s="277"/>
      <c r="G75" s="20"/>
      <c r="H75" s="20"/>
      <c r="I75" s="20"/>
      <c r="J75" s="20"/>
    </row>
    <row r="76" spans="1:10" ht="22.5" customHeight="1">
      <c r="A76" s="107" t="s">
        <v>226</v>
      </c>
      <c r="B76" s="296"/>
      <c r="C76" s="105"/>
      <c r="D76" s="278"/>
      <c r="E76" s="277"/>
      <c r="F76" s="278"/>
      <c r="G76" s="20"/>
      <c r="H76" s="20"/>
      <c r="I76" s="20"/>
      <c r="J76" s="20"/>
    </row>
    <row r="77" spans="1:10" ht="22.5" customHeight="1">
      <c r="A77" s="107"/>
      <c r="B77" s="296"/>
      <c r="C77" s="105"/>
      <c r="D77" s="278"/>
      <c r="E77" s="277"/>
      <c r="F77" s="278"/>
      <c r="G77" s="20"/>
      <c r="H77" s="20"/>
      <c r="I77" s="20"/>
      <c r="J77" s="20"/>
    </row>
    <row r="78" spans="1:10" ht="22">
      <c r="B78" s="112"/>
      <c r="D78" s="315" t="s">
        <v>28</v>
      </c>
      <c r="E78" s="315"/>
      <c r="F78" s="315"/>
      <c r="G78" s="280"/>
      <c r="H78" s="315" t="s">
        <v>40</v>
      </c>
      <c r="I78" s="315"/>
      <c r="J78" s="315"/>
    </row>
    <row r="79" spans="1:10" ht="22.5" customHeight="1">
      <c r="B79" s="112"/>
      <c r="D79" s="316" t="s">
        <v>213</v>
      </c>
      <c r="E79" s="316"/>
      <c r="F79" s="316"/>
      <c r="G79" s="280"/>
      <c r="H79" s="316" t="s">
        <v>213</v>
      </c>
      <c r="I79" s="316"/>
      <c r="J79" s="316"/>
    </row>
    <row r="80" spans="1:10" ht="22.5" customHeight="1">
      <c r="B80" s="293"/>
      <c r="D80" s="113">
        <v>2563</v>
      </c>
      <c r="E80" s="113"/>
      <c r="F80" s="113">
        <v>2562</v>
      </c>
      <c r="G80" s="113"/>
      <c r="H80" s="113">
        <v>2563</v>
      </c>
      <c r="I80" s="113"/>
      <c r="J80" s="113">
        <v>2562</v>
      </c>
    </row>
    <row r="81" spans="1:10" ht="22.5" customHeight="1">
      <c r="A81" s="20"/>
      <c r="B81" s="112"/>
      <c r="C81" s="20"/>
      <c r="D81" s="317" t="s">
        <v>229</v>
      </c>
      <c r="E81" s="317"/>
      <c r="F81" s="317"/>
      <c r="G81" s="317"/>
      <c r="H81" s="317"/>
      <c r="I81" s="317"/>
      <c r="J81" s="317"/>
    </row>
    <row r="82" spans="1:10" s="269" customFormat="1" ht="22">
      <c r="A82" s="140" t="s">
        <v>231</v>
      </c>
      <c r="B82" s="112"/>
      <c r="D82" s="272"/>
      <c r="F82" s="272"/>
      <c r="H82" s="272"/>
      <c r="J82" s="272"/>
    </row>
    <row r="83" spans="1:10" s="269" customFormat="1" ht="21.75" customHeight="1">
      <c r="A83" s="137" t="s">
        <v>27</v>
      </c>
      <c r="B83" s="225"/>
      <c r="C83" s="137"/>
      <c r="D83" s="143">
        <f>'SFP-6-8'!D9</f>
        <v>142417902</v>
      </c>
      <c r="E83" s="65"/>
      <c r="F83" s="273">
        <f>'SFP-6-8'!F9</f>
        <v>31329793</v>
      </c>
      <c r="G83" s="65"/>
      <c r="H83" s="143">
        <f>'SFP-6-8'!H9</f>
        <v>141346823</v>
      </c>
      <c r="I83" s="65"/>
      <c r="J83" s="273">
        <f>'SFP-6-8'!J9</f>
        <v>30134476</v>
      </c>
    </row>
    <row r="84" spans="1:10" s="269" customFormat="1" ht="21.75" customHeight="1">
      <c r="A84" s="137" t="s">
        <v>211</v>
      </c>
      <c r="B84" s="225"/>
      <c r="C84" s="137"/>
      <c r="D84" s="284">
        <f>-'SFP-6-8'!D38</f>
        <v>-7793</v>
      </c>
      <c r="E84" s="65"/>
      <c r="F84" s="216">
        <f>-'SFP-6-8'!F38</f>
        <v>-16706125</v>
      </c>
      <c r="G84" s="65"/>
      <c r="H84" s="284">
        <f>-'SFP-6-8'!H38</f>
        <v>-7793</v>
      </c>
      <c r="I84" s="65"/>
      <c r="J84" s="216">
        <f>-'SFP-6-8'!J38</f>
        <v>-16706125</v>
      </c>
    </row>
    <row r="85" spans="1:10" s="269" customFormat="1" ht="21.75" customHeight="1" thickBot="1">
      <c r="A85" s="140"/>
      <c r="B85" s="144"/>
      <c r="C85" s="140"/>
      <c r="D85" s="194">
        <f>SUM(D83:D84)</f>
        <v>142410109</v>
      </c>
      <c r="E85" s="117"/>
      <c r="F85" s="194">
        <f>SUM(F83:F84)</f>
        <v>14623668</v>
      </c>
      <c r="G85" s="117"/>
      <c r="H85" s="194">
        <f>SUM(H83:H84)</f>
        <v>141339030</v>
      </c>
      <c r="I85" s="117"/>
      <c r="J85" s="194">
        <f>SUM(J83:J84)</f>
        <v>13428351</v>
      </c>
    </row>
    <row r="86" spans="1:10" s="269" customFormat="1" ht="22.5" thickTop="1">
      <c r="A86" s="140"/>
      <c r="B86" s="294"/>
      <c r="C86" s="140"/>
      <c r="D86" s="191"/>
      <c r="E86" s="271"/>
      <c r="F86" s="191"/>
      <c r="G86" s="271"/>
      <c r="H86" s="191"/>
      <c r="I86" s="271"/>
      <c r="J86" s="191"/>
    </row>
    <row r="87" spans="1:10" ht="21.75" customHeight="1">
      <c r="A87" s="156" t="s">
        <v>117</v>
      </c>
      <c r="B87" s="112"/>
      <c r="D87" s="38"/>
      <c r="E87" s="38"/>
      <c r="F87" s="38"/>
      <c r="G87" s="38"/>
      <c r="H87" s="38"/>
      <c r="I87" s="38"/>
      <c r="J87" s="38"/>
    </row>
    <row r="88" spans="1:10" ht="21.65" customHeight="1">
      <c r="A88" s="18" t="s">
        <v>108</v>
      </c>
      <c r="B88" s="112"/>
    </row>
    <row r="89" spans="1:10" ht="21" customHeight="1">
      <c r="A89" s="137" t="s">
        <v>144</v>
      </c>
      <c r="B89" s="112"/>
      <c r="D89" s="272">
        <v>0</v>
      </c>
      <c r="F89" s="272">
        <v>7110359</v>
      </c>
      <c r="H89" s="272">
        <v>0</v>
      </c>
      <c r="J89" s="272">
        <v>7110359</v>
      </c>
    </row>
    <row r="90" spans="1:10" ht="21.75" customHeight="1">
      <c r="A90" s="137" t="s">
        <v>202</v>
      </c>
      <c r="B90" s="112"/>
      <c r="D90" s="272">
        <v>428000</v>
      </c>
      <c r="F90" s="272">
        <v>0</v>
      </c>
      <c r="H90" s="272">
        <v>428000</v>
      </c>
      <c r="J90" s="272">
        <v>0</v>
      </c>
    </row>
    <row r="91" spans="1:10" ht="21.75" hidden="1" customHeight="1">
      <c r="A91" s="22" t="s">
        <v>184</v>
      </c>
      <c r="B91" s="112"/>
    </row>
    <row r="92" spans="1:10" ht="21.75" customHeight="1">
      <c r="A92" s="22" t="s">
        <v>195</v>
      </c>
      <c r="B92" s="112"/>
      <c r="D92" s="272">
        <v>39570198</v>
      </c>
      <c r="F92" s="272">
        <v>27573534</v>
      </c>
      <c r="H92" s="272">
        <v>39570198</v>
      </c>
      <c r="J92" s="272">
        <v>17797585</v>
      </c>
    </row>
    <row r="93" spans="1:10" ht="21.75" hidden="1" customHeight="1">
      <c r="A93" s="22" t="s">
        <v>192</v>
      </c>
      <c r="B93" s="112"/>
    </row>
    <row r="94" spans="1:10" ht="21.75" hidden="1" customHeight="1">
      <c r="A94" s="22" t="s">
        <v>196</v>
      </c>
      <c r="B94" s="112"/>
    </row>
    <row r="95" spans="1:10" ht="21.75" hidden="1" customHeight="1">
      <c r="A95" s="22" t="s">
        <v>193</v>
      </c>
      <c r="B95" s="112"/>
      <c r="D95" s="272"/>
      <c r="F95" s="272"/>
      <c r="H95" s="272"/>
      <c r="J95" s="274"/>
    </row>
    <row r="96" spans="1:10" ht="21.5">
      <c r="A96" s="22" t="s">
        <v>145</v>
      </c>
      <c r="B96" s="112"/>
      <c r="D96" s="218"/>
      <c r="F96" s="272"/>
      <c r="H96" s="218"/>
      <c r="J96" s="272"/>
    </row>
    <row r="97" spans="1:10" ht="21.75" customHeight="1">
      <c r="A97" s="22" t="s">
        <v>146</v>
      </c>
      <c r="B97" s="112"/>
      <c r="D97" s="272">
        <v>0</v>
      </c>
      <c r="F97" s="272">
        <v>5379881</v>
      </c>
      <c r="H97" s="274">
        <v>0</v>
      </c>
      <c r="J97" s="272">
        <v>5379881</v>
      </c>
    </row>
  </sheetData>
  <mergeCells count="15">
    <mergeCell ref="D81:J81"/>
    <mergeCell ref="D78:F78"/>
    <mergeCell ref="H78:J78"/>
    <mergeCell ref="D79:F79"/>
    <mergeCell ref="H79:J79"/>
    <mergeCell ref="D42:J42"/>
    <mergeCell ref="D7:J7"/>
    <mergeCell ref="D39:F39"/>
    <mergeCell ref="H39:J39"/>
    <mergeCell ref="D40:F40"/>
    <mergeCell ref="H40:J40"/>
    <mergeCell ref="D4:F4"/>
    <mergeCell ref="H4:J4"/>
    <mergeCell ref="D5:F5"/>
    <mergeCell ref="H5:J5"/>
  </mergeCells>
  <pageMargins left="0.7" right="0.5" top="0.48" bottom="0.5" header="0.5" footer="0.5"/>
  <pageSetup paperSize="9" scale="79" firstPageNumber="15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5" max="16383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SFP-6-8</vt:lpstr>
      <vt:lpstr>PL-9-10</vt:lpstr>
      <vt:lpstr>CH Conso-11</vt:lpstr>
      <vt:lpstr>CH Conso-12</vt:lpstr>
      <vt:lpstr>CH Separate-13</vt:lpstr>
      <vt:lpstr>CH Separate-14</vt:lpstr>
      <vt:lpstr>CF-15-17</vt:lpstr>
      <vt:lpstr>'CF-15-17'!Print_Area</vt:lpstr>
      <vt:lpstr>'CH Conso (2)'!Print_Area</vt:lpstr>
      <vt:lpstr>'CH Conso-11'!Print_Area</vt:lpstr>
      <vt:lpstr>'CH Conso-12'!Print_Area</vt:lpstr>
      <vt:lpstr>'CH Separate-13'!Print_Area</vt:lpstr>
      <vt:lpstr>'CH Separate-14'!Print_Area</vt:lpstr>
      <vt:lpstr>'PL-9-10'!Print_Area</vt:lpstr>
      <vt:lpstr>'SFP-6-8'!Print_Area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LENOVO</cp:lastModifiedBy>
  <cp:lastPrinted>2021-02-22T10:59:34Z</cp:lastPrinted>
  <dcterms:created xsi:type="dcterms:W3CDTF">2005-04-19T13:30:30Z</dcterms:created>
  <dcterms:modified xsi:type="dcterms:W3CDTF">2021-02-23T10:03:34Z</dcterms:modified>
</cp:coreProperties>
</file>