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FS Process\Files for SET\"/>
    </mc:Choice>
  </mc:AlternateContent>
  <xr:revisionPtr revIDLastSave="0" documentId="13_ncr:1_{C6FFDB75-A10D-4270-A0CB-639E68B1E9EE}" xr6:coauthVersionLast="45" xr6:coauthVersionMax="45" xr10:uidLastSave="{00000000-0000-0000-0000-000000000000}"/>
  <bookViews>
    <workbookView xWindow="-110" yWindow="-110" windowWidth="19420" windowHeight="10420" tabRatio="894" xr2:uid="{00000000-000D-0000-FFFF-FFFF00000000}"/>
  </bookViews>
  <sheets>
    <sheet name="SFP-6-8" sheetId="1" r:id="rId1"/>
    <sheet name="PL-9-10" sheetId="8" r:id="rId2"/>
    <sheet name="SH11" sheetId="9" r:id="rId3"/>
    <sheet name="SH12" sheetId="11" r:id="rId4"/>
    <sheet name="SH13" sheetId="10" r:id="rId5"/>
    <sheet name="SH14 " sheetId="6" r:id="rId6"/>
    <sheet name="CF-15-16" sheetId="3" r:id="rId7"/>
  </sheets>
  <externalReferences>
    <externalReference r:id="rId8"/>
  </externalReferences>
  <definedNames>
    <definedName name="_xlnm.Print_Area" localSheetId="6">'CF-15-16'!$A$1:$J$98</definedName>
    <definedName name="_xlnm.Print_Area" localSheetId="1">'PL-9-10'!$A$1:$J$66</definedName>
    <definedName name="_xlnm.Print_Area" localSheetId="0">'SFP-6-8'!$A$1:$J$107</definedName>
    <definedName name="_xlnm.Print_Area" localSheetId="2">'SH11'!$A$1:$T$31</definedName>
    <definedName name="_xlnm.Print_Area" localSheetId="3">'SH12'!$A$1:$V$33</definedName>
    <definedName name="_xlnm.Print_Area" localSheetId="4">'SH13'!$A$1:$Q$25</definedName>
    <definedName name="_xlnm.Print_Area" localSheetId="5">'SH14 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11" l="1"/>
  <c r="F33" i="11"/>
  <c r="R31" i="11" l="1"/>
  <c r="L31" i="11"/>
  <c r="T31" i="11" l="1"/>
  <c r="V31" i="11" s="1"/>
  <c r="P33" i="11" l="1"/>
  <c r="L33" i="11"/>
  <c r="H33" i="11"/>
  <c r="V24" i="11"/>
  <c r="T24" i="11"/>
  <c r="R24" i="11"/>
  <c r="P24" i="11"/>
  <c r="N24" i="11"/>
  <c r="L24" i="11"/>
  <c r="J24" i="11"/>
  <c r="H24" i="11"/>
  <c r="F24" i="11"/>
  <c r="V23" i="11"/>
  <c r="R23" i="11"/>
  <c r="J87" i="3" l="1"/>
  <c r="F87" i="3"/>
  <c r="J63" i="1" l="1"/>
  <c r="H63" i="1"/>
  <c r="F63" i="1"/>
  <c r="D63" i="1"/>
  <c r="N14" i="11" l="1"/>
  <c r="R20" i="11"/>
  <c r="Q15" i="6"/>
  <c r="O16" i="6"/>
  <c r="D90" i="3" l="1"/>
  <c r="J74" i="3" l="1"/>
  <c r="H74" i="3"/>
  <c r="D74" i="3"/>
  <c r="H87" i="3"/>
  <c r="D87" i="3"/>
  <c r="H90" i="3"/>
  <c r="H13" i="3" l="1"/>
  <c r="D13" i="3"/>
  <c r="H12" i="3"/>
  <c r="D12" i="3"/>
  <c r="T16" i="9" l="1"/>
  <c r="T11" i="9"/>
  <c r="P26" i="9"/>
  <c r="P16" i="9"/>
  <c r="H31" i="9" l="1"/>
  <c r="L14" i="11" l="1"/>
  <c r="J14" i="11"/>
  <c r="H14" i="11"/>
  <c r="F14" i="11"/>
  <c r="H52" i="8" l="1"/>
  <c r="Q23" i="6"/>
  <c r="O21" i="6"/>
  <c r="O25" i="6" s="1"/>
  <c r="K21" i="6"/>
  <c r="K25" i="6" s="1"/>
  <c r="I21" i="6"/>
  <c r="Q20" i="6"/>
  <c r="I25" i="10"/>
  <c r="O25" i="10"/>
  <c r="K25" i="10"/>
  <c r="M25" i="10"/>
  <c r="Q24" i="10"/>
  <c r="Q23" i="10"/>
  <c r="Q20" i="10"/>
  <c r="Q19" i="10"/>
  <c r="Q15" i="10"/>
  <c r="Q14" i="10"/>
  <c r="Q21" i="10" l="1"/>
  <c r="B51" i="8" l="1"/>
  <c r="B49" i="8"/>
  <c r="B31" i="8"/>
  <c r="B15" i="8"/>
  <c r="Q14" i="6" l="1"/>
  <c r="Q16" i="6" s="1"/>
  <c r="M16" i="6"/>
  <c r="N20" i="11"/>
  <c r="R18" i="11"/>
  <c r="R13" i="11"/>
  <c r="V13" i="11" s="1"/>
  <c r="R12" i="11"/>
  <c r="R19" i="11" l="1"/>
  <c r="V19" i="11" s="1"/>
  <c r="V18" i="11"/>
  <c r="V20" i="11" s="1"/>
  <c r="J102" i="1" l="1"/>
  <c r="F102" i="1"/>
  <c r="V12" i="11" l="1"/>
  <c r="T29" i="11"/>
  <c r="T20" i="11"/>
  <c r="T33" i="11" s="1"/>
  <c r="T14" i="11"/>
  <c r="N32" i="11"/>
  <c r="R32" i="11" s="1"/>
  <c r="V32" i="11" s="1"/>
  <c r="P29" i="11"/>
  <c r="L29" i="11"/>
  <c r="J29" i="11"/>
  <c r="H29" i="11"/>
  <c r="F29" i="11"/>
  <c r="N28" i="11"/>
  <c r="R28" i="11" s="1"/>
  <c r="V28" i="11" s="1"/>
  <c r="P20" i="11"/>
  <c r="L20" i="11"/>
  <c r="J20" i="11"/>
  <c r="H20" i="11"/>
  <c r="F20" i="11"/>
  <c r="P14" i="11"/>
  <c r="R14" i="11"/>
  <c r="V14" i="11" l="1"/>
  <c r="J27" i="8" l="1"/>
  <c r="H27" i="8"/>
  <c r="F27" i="8"/>
  <c r="D27" i="8"/>
  <c r="F74" i="3" l="1"/>
  <c r="Q10" i="6" l="1"/>
  <c r="P25" i="6"/>
  <c r="P25" i="10" l="1"/>
  <c r="O21" i="10"/>
  <c r="O16" i="10"/>
  <c r="E31" i="9"/>
  <c r="O31" i="9"/>
  <c r="M31" i="9"/>
  <c r="N27" i="9"/>
  <c r="N22" i="9"/>
  <c r="N18" i="9"/>
  <c r="N31" i="9" s="1"/>
  <c r="J104" i="1" l="1"/>
  <c r="F104" i="1"/>
  <c r="F75" i="1" l="1"/>
  <c r="J75" i="1"/>
  <c r="J33" i="1" l="1"/>
  <c r="F33" i="1"/>
  <c r="F29" i="3" l="1"/>
  <c r="F45" i="3" s="1"/>
  <c r="F47" i="3" s="1"/>
  <c r="J22" i="3"/>
  <c r="J12" i="3"/>
  <c r="L25" i="6"/>
  <c r="J25" i="6"/>
  <c r="J63" i="8"/>
  <c r="J58" i="8"/>
  <c r="J52" i="8"/>
  <c r="F63" i="8"/>
  <c r="F58" i="8"/>
  <c r="F52" i="8"/>
  <c r="J19" i="8"/>
  <c r="F19" i="8"/>
  <c r="F89" i="3" l="1"/>
  <c r="F91" i="3" s="1"/>
  <c r="J19" i="1" l="1"/>
  <c r="F19" i="1"/>
  <c r="F77" i="1" l="1"/>
  <c r="F106" i="1" s="1"/>
  <c r="J77" i="1"/>
  <c r="J106" i="1" s="1"/>
  <c r="J35" i="1"/>
  <c r="F35" i="1"/>
  <c r="M23" i="10" l="1"/>
  <c r="L29" i="9"/>
  <c r="P29" i="9" l="1"/>
  <c r="T29" i="9" s="1"/>
  <c r="P30" i="9" l="1"/>
  <c r="T30" i="9" s="1"/>
  <c r="R18" i="9"/>
  <c r="T17" i="9"/>
  <c r="D52" i="8" l="1"/>
  <c r="T26" i="9" s="1"/>
  <c r="D19" i="1" l="1"/>
  <c r="K21" i="10" l="1"/>
  <c r="I21" i="10"/>
  <c r="G21" i="10"/>
  <c r="Q16" i="10"/>
  <c r="M16" i="10"/>
  <c r="K16" i="10"/>
  <c r="I16" i="10"/>
  <c r="G16" i="10"/>
  <c r="J27" i="9"/>
  <c r="H27" i="9"/>
  <c r="F27" i="9"/>
  <c r="T22" i="9"/>
  <c r="R22" i="9"/>
  <c r="P22" i="9"/>
  <c r="L22" i="9"/>
  <c r="J22" i="9"/>
  <c r="H22" i="9"/>
  <c r="F22" i="9"/>
  <c r="D22" i="9"/>
  <c r="D18" i="9"/>
  <c r="T18" i="9"/>
  <c r="T31" i="9" s="1"/>
  <c r="P18" i="9"/>
  <c r="L18" i="9"/>
  <c r="L31" i="9" s="1"/>
  <c r="J18" i="9"/>
  <c r="H18" i="9"/>
  <c r="F18" i="9"/>
  <c r="J31" i="9" l="1"/>
  <c r="K31" i="9" l="1"/>
  <c r="L25" i="10"/>
  <c r="N25" i="6" l="1"/>
  <c r="H25" i="6"/>
  <c r="D25" i="6"/>
  <c r="Q24" i="6"/>
  <c r="G21" i="6"/>
  <c r="E21" i="6"/>
  <c r="I16" i="6"/>
  <c r="I25" i="6" s="1"/>
  <c r="G16" i="6"/>
  <c r="G25" i="6" s="1"/>
  <c r="E16" i="6"/>
  <c r="E25" i="6" s="1"/>
  <c r="F31" i="9" l="1"/>
  <c r="G10" i="10"/>
  <c r="G25" i="10" s="1"/>
  <c r="E10" i="10"/>
  <c r="H33" i="1"/>
  <c r="D33" i="1"/>
  <c r="Q10" i="10" l="1"/>
  <c r="Q25" i="10" s="1"/>
  <c r="E25" i="10"/>
  <c r="S31" i="9" l="1"/>
  <c r="R27" i="9" l="1"/>
  <c r="R31" i="9" l="1"/>
  <c r="H19" i="1" l="1"/>
  <c r="N25" i="10" l="1"/>
  <c r="J25" i="10"/>
  <c r="H25" i="10"/>
  <c r="F25" i="10"/>
  <c r="D25" i="10"/>
  <c r="E21" i="10"/>
  <c r="E16" i="10"/>
  <c r="Q31" i="9"/>
  <c r="I31" i="9"/>
  <c r="G31" i="9"/>
  <c r="C31" i="9"/>
  <c r="D27" i="9"/>
  <c r="D75" i="1"/>
  <c r="H75" i="1"/>
  <c r="H19" i="8"/>
  <c r="H29" i="8" s="1"/>
  <c r="H32" i="8" s="1"/>
  <c r="H34" i="8" s="1"/>
  <c r="H56" i="8" s="1"/>
  <c r="H58" i="8" s="1"/>
  <c r="D19" i="8"/>
  <c r="D29" i="8" s="1"/>
  <c r="D32" i="8" s="1"/>
  <c r="D34" i="8" s="1"/>
  <c r="D56" i="8" s="1"/>
  <c r="D58" i="8" s="1"/>
  <c r="D77" i="1" l="1"/>
  <c r="D35" i="1"/>
  <c r="H77" i="1"/>
  <c r="H35" i="1"/>
  <c r="M21" i="10" l="1"/>
  <c r="L27" i="9" l="1"/>
  <c r="T25" i="9" l="1"/>
  <c r="T27" i="9" s="1"/>
  <c r="P27" i="9"/>
  <c r="P31" i="9" s="1"/>
  <c r="J107" i="1" l="1"/>
  <c r="D31" i="9" l="1"/>
  <c r="F29" i="8"/>
  <c r="F32" i="8" s="1"/>
  <c r="J29" i="8"/>
  <c r="J32" i="8" s="1"/>
  <c r="J34" i="8" s="1"/>
  <c r="J10" i="3" s="1"/>
  <c r="F34" i="8" l="1"/>
  <c r="D53" i="8"/>
  <c r="D61" i="8" s="1"/>
  <c r="D63" i="8" s="1"/>
  <c r="D10" i="3" s="1"/>
  <c r="D29" i="3" s="1"/>
  <c r="D45" i="3" s="1"/>
  <c r="D47" i="3" s="1"/>
  <c r="D89" i="3" s="1"/>
  <c r="D91" i="3" s="1"/>
  <c r="N27" i="11"/>
  <c r="R27" i="11" s="1"/>
  <c r="V27" i="11" s="1"/>
  <c r="J29" i="3"/>
  <c r="J45" i="3" s="1"/>
  <c r="J47" i="3" s="1"/>
  <c r="J89" i="3" s="1"/>
  <c r="J91" i="3" s="1"/>
  <c r="J53" i="8"/>
  <c r="H53" i="8" l="1"/>
  <c r="H61" i="8" s="1"/>
  <c r="H63" i="8" s="1"/>
  <c r="H10" i="3" s="1"/>
  <c r="H29" i="3" s="1"/>
  <c r="H45" i="3" s="1"/>
  <c r="H47" i="3" s="1"/>
  <c r="H89" i="3" s="1"/>
  <c r="H91" i="3" s="1"/>
  <c r="M19" i="6"/>
  <c r="M21" i="6" s="1"/>
  <c r="F53" i="8"/>
  <c r="N29" i="11"/>
  <c r="N33" i="11" s="1"/>
  <c r="H100" i="1" l="1"/>
  <c r="H102" i="1" s="1"/>
  <c r="H104" i="1" s="1"/>
  <c r="H106" i="1" s="1"/>
  <c r="H107" i="1" s="1"/>
  <c r="M25" i="6"/>
  <c r="D100" i="1"/>
  <c r="D102" i="1" s="1"/>
  <c r="D104" i="1" s="1"/>
  <c r="D106" i="1" s="1"/>
  <c r="Q19" i="6"/>
  <c r="Q21" i="6" s="1"/>
  <c r="V29" i="11"/>
  <c r="R29" i="11"/>
  <c r="R33" i="11" s="1"/>
  <c r="V33" i="11" s="1"/>
  <c r="Q25" i="6" l="1"/>
</calcChain>
</file>

<file path=xl/sharedStrings.xml><?xml version="1.0" encoding="utf-8"?>
<sst xmlns="http://schemas.openxmlformats.org/spreadsheetml/2006/main" count="457" uniqueCount="234">
  <si>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</si>
  <si>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</si>
  <si>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</si>
  <si>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</si>
  <si>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</si>
  <si>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</si>
  <si>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</si>
  <si>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</si>
  <si>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</si>
  <si>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</si>
  <si>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</si>
  <si>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</si>
  <si>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</si>
  <si>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</si>
  <si>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</si>
  <si>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</si>
  <si>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</si>
  <si>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</si>
  <si>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</si>
  <si>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</si>
  <si>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</si>
  <si>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</si>
  <si>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</si>
  <si>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</si>
  <si>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</si>
  <si>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</si>
  <si>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</si>
  <si>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</si>
  <si>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</si>
  <si>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</si>
  <si>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</si>
  <si>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</si>
  <si>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</si>
  <si>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</si>
  <si>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</si>
  <si>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</si>
  <si>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</si>
  <si>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</si>
  <si>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</si>
  <si>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</si>
  <si>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</si>
  <si>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</si>
  <si>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</si>
  <si>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</si>
  <si>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</si>
  <si>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</si>
  <si>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</si>
  <si>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</si>
  <si>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</si>
  <si>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</si>
  <si>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</si>
  <si>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</si>
  <si>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</si>
  <si>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</si>
  <si>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</si>
  <si>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</si>
  <si>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</si>
  <si>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</si>
  <si>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</si>
  <si>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</si>
  <si>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</si>
  <si>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</si>
  <si>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</si>
  <si>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</si>
  <si>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</si>
  <si>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</si>
  <si>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</si>
  <si>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</si>
  <si>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</si>
  <si>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</si>
  <si>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</si>
  <si>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</si>
  <si>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</si>
  <si>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</si>
  <si>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</si>
  <si>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</si>
  <si>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</si>
  <si>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</si>
  <si>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</si>
  <si>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</si>
  <si>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</si>
  <si>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</si>
  <si>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</si>
  <si>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</si>
  <si>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</si>
  <si>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>ซื้ออุปกรณ์โดยยังมิได้ชำระเงิน</t>
  </si>
  <si>
    <t>โอนโครงการอสังหาริมทรัพย์ระหว่างการพัฒนา</t>
  </si>
  <si>
    <t xml:space="preserve">   เป็นอสังหาริมทรัพย์เพื่อการลงทุน</t>
  </si>
  <si>
    <t xml:space="preserve">   เป็นที่ดิน อาคารและอุปกรณ์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</si>
  <si>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</si>
  <si>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</si>
  <si>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</si>
  <si>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</si>
  <si>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</si>
  <si>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</si>
  <si>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เงินรับจากเงินอุดหนุนจากรัฐบาล</t>
  </si>
  <si>
    <t>รับรู้รายได้รอตัดบัญชีเป็นรายได้</t>
  </si>
  <si>
    <t>โอนไปสำรองตามกฎหมาย</t>
  </si>
  <si>
    <t>ซื้ออุปกรณ์ตามสัญญาเช่าการเงิน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</si>
  <si>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</si>
  <si>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</si>
  <si>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</si>
  <si>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</si>
  <si>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</si>
  <si>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</si>
  <si>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</si>
  <si>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</si>
  <si>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</si>
  <si>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</si>
  <si>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</si>
  <si>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</si>
  <si>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</si>
  <si>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</si>
  <si>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</si>
  <si>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</si>
  <si>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กลับรายการขาดทุนจากการลดมูลค่าโครงการอสังหาริมทรัพย์ระหว่างการพัฒนา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</si>
  <si>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</si>
  <si>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</si>
  <si>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</si>
  <si>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</si>
  <si>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</si>
  <si>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</si>
  <si>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</si>
  <si>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</si>
  <si>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</si>
  <si>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</si>
  <si>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</si>
  <si>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</si>
  <si>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</si>
  <si>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ผู้ถือหุ้นของ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</si>
  <si>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</si>
  <si>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</si>
  <si>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</si>
  <si>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</si>
  <si>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</si>
  <si>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</si>
  <si>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</si>
  <si>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</si>
  <si>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 xml:space="preserve">   ที่ไม่มีอำนาจควบคุม</t>
  </si>
  <si>
    <t>เงินสดรับจากการออกหุ้นสามัญของบริษัทย่อยให้กับส่วนได้เสีย</t>
  </si>
  <si>
    <t>เงินฝากประจำกับสถาบันการเงิน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</si>
  <si>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</si>
  <si>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</si>
  <si>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</si>
  <si>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</si>
  <si>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</si>
  <si>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</si>
  <si>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</si>
  <si>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</si>
  <si>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</si>
  <si>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</si>
  <si>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</si>
  <si>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</si>
  <si>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</si>
  <si>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</si>
  <si>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</si>
  <si>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การแบ่งปันกำไร</t>
  </si>
  <si>
    <t xml:space="preserve">การแบ่งปันกำไรขาดทุนเบ็ดเสร็จรวม </t>
  </si>
  <si>
    <t xml:space="preserve">     การซื้อหุ้นทุนซื้อคืน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</si>
  <si>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</si>
  <si>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</si>
  <si>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</si>
  <si>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</si>
  <si>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</si>
  <si>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</si>
  <si>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</si>
  <si>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เงินสดจ่ายเพื่อชำระหุ้นทุนซื้อคืน</t>
  </si>
  <si>
    <t>เงินสดจ่ายปันผลให้ผู้ถือหุ้นของบริษัท</t>
  </si>
  <si>
    <t xml:space="preserve">   กำไรหรือขาดทุนในภายหลัง</t>
  </si>
  <si>
    <t>รายการที่จะไม่ถูกจัดประเภทใหม่ไว้ใน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</si>
  <si>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</si>
  <si>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</si>
  <si>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</si>
  <si>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</si>
  <si>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</si>
  <si>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กระแสเงินสดสุทธิใช้ไปในกิจกรรมลงทุน</t>
  </si>
  <si>
    <t>ปรับรายการที่กระทบกำไรเป็นเงินสดรับ</t>
  </si>
  <si>
    <t>เงินสดและรายการเทียบเท่าเงินสดเพิ่มขึ้น (ลดลง) สุทธิ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</si>
  <si>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</si>
  <si>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</si>
  <si>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</si>
  <si>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ขาดทุนจากการปิดกิจการของบริษัทย่อย</t>
  </si>
  <si>
    <t>กำไรจากการปรับมูลค่ายุติธรรม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</si>
  <si>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</si>
  <si>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</si>
  <si>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</si>
  <si>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</si>
  <si>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บริษัท นวนคร จำกัด (มหาชน)</t>
  </si>
  <si>
    <t>งบการเงินที่แสดง</t>
  </si>
  <si>
    <t>เงินลงทุนตาม</t>
  </si>
  <si>
    <t>วิธีส่วนได้เสีย</t>
  </si>
  <si>
    <t>สินทรัพย์ทางการเงินหมุนเวียนอื่น</t>
  </si>
  <si>
    <t>ส่วนแบ่งกำไรของการร่วมค้าที่ใช้วิธีส่วนได้เสีย</t>
  </si>
  <si>
    <t>งบการเงินที่แสดงเงินลงทุนตามวิธีส่วนได้เสีย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</si>
  <si>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</si>
  <si>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</si>
  <si>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เงินสดจ่ายเพื่อซื้ออาคารและอุปกรณ์</t>
  </si>
  <si>
    <r>
      <t xml:space="preserve">เงินสดจ่ายชำระหนี้สินตามสัญญาเช่า </t>
    </r>
    <r>
      <rPr>
        <i/>
        <sz val="14"/>
        <rFont val="Angsana New"/>
        <family val="1"/>
      </rPr>
      <t>(2562: เงินสดที่ผู้เช่า</t>
    </r>
  </si>
  <si>
    <t>ลูกหนี้การค้า</t>
  </si>
  <si>
    <t>เงินเบิกเกินบัญชีธนาคาร</t>
  </si>
  <si>
    <t>หนี้สินตามสัญญาเช่าที่ถึงกำหนดชำระภายใน</t>
  </si>
  <si>
    <t xml:space="preserve">   ที่ถึงกำหนดชำระภายในหนึ่งปี)</t>
  </si>
  <si>
    <r>
      <t xml:space="preserve">   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</si>
  <si>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</si>
  <si>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กำไรจากกิจกรรมดำเนินงาน</t>
  </si>
  <si>
    <t>ผลกระทบจากการเปลี่ยนแปลงนโยบายการบัญชี</t>
  </si>
  <si>
    <t xml:space="preserve">     รวมการจัดสรรส่วนทุนให้ผู้ถือหุ้น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</si>
  <si>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</si>
  <si>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</si>
  <si>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r>
      <t xml:space="preserve">   ลูกหนี้การค้า </t>
    </r>
    <r>
      <rPr>
        <i/>
        <sz val="14"/>
        <rFont val="Angsana New"/>
        <family val="1"/>
      </rPr>
      <t>(2562: หนี้สงสัยจะสูญ)</t>
    </r>
  </si>
  <si>
    <t>5, 23</t>
  </si>
  <si>
    <t>13, 23</t>
  </si>
  <si>
    <t>15, 16</t>
  </si>
  <si>
    <t>5, 17</t>
  </si>
  <si>
    <t>5, 26</t>
  </si>
  <si>
    <t>ภาษีเงินได้นิติบุคคลค้างจ่าย</t>
  </si>
  <si>
    <t>เงินเบิกเกินบัญชีธนาคารเพิ่มขึ้น (ลดลง)</t>
  </si>
  <si>
    <t xml:space="preserve">     คืนเงินทุนให้ผู้ถือหุ้นที่ไม่มีอำนาจควบคุมของบริษัทย่อย</t>
  </si>
  <si>
    <t>เงินสดรับจากเงินฝากประจำกับสถาบันการเงิน</t>
  </si>
  <si>
    <t xml:space="preserve">   จ่ายเพื่อลดจำนวนหนี้สินซึ่งเกิดขึ้นจากสัญญาเช่าการเงิน)</t>
  </si>
  <si>
    <t>ภาษีเงินได้จ่ายออก</t>
  </si>
  <si>
    <t>เงินสดจ่ายเพื่อให้กู้ยืมระยะสั้นแก่การร่วมค้า</t>
  </si>
  <si>
    <t>5, 8, 9</t>
  </si>
  <si>
    <t>ที่ไม่มีอำนาจ</t>
  </si>
  <si>
    <t>ควบคุม</t>
  </si>
  <si>
    <t xml:space="preserve">ยอดคงเหลือ ณ วันที่ 31 ธันวาคม 2562 ตามที่รายงานในปีก่อน </t>
  </si>
  <si>
    <t>ยอดคงเหลือ ณ วันที่ 1 มกราคม 2563 ปรับปรุงใหม่</t>
  </si>
  <si>
    <t>(กลับรายการค่าเผื่อ) ผลขาดทุนจากการด้อยค่าของ</t>
  </si>
  <si>
    <t>6, 23</t>
  </si>
  <si>
    <t>13, 15, 23</t>
  </si>
  <si>
    <t>10, 11, 12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</si>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</sst>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#,##0;\(#,##0\)"/>
    <numFmt numFmtId="170" formatCode="_(* #,##0.00_);_(* \(#,##0.00\);_(* &quot;-&quot;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165" fontId="6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/>
    <xf numFmtId="165" fontId="7" fillId="0" borderId="0" xfId="0" applyNumberFormat="1" applyFont="1" applyAlignment="1"/>
    <xf numFmtId="0" fontId="2" fillId="0" borderId="0" xfId="0" applyFont="1" applyAlignment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Border="1" applyAlignment="1"/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165" fontId="0" fillId="0" borderId="0" xfId="0" applyNumberFormat="1" applyAlignment="1"/>
    <xf numFmtId="0" fontId="6" fillId="0" borderId="0" xfId="0" applyFont="1" applyFill="1" applyAlignment="1"/>
    <xf numFmtId="0" fontId="16" fillId="0" borderId="0" xfId="0" applyNumberFormat="1" applyFont="1" applyBorder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13" fillId="0" borderId="0" xfId="1" applyNumberFormat="1" applyFont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165" fontId="21" fillId="0" borderId="0" xfId="0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 applyFill="1" applyAlignment="1"/>
    <xf numFmtId="43" fontId="0" fillId="0" borderId="0" xfId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7" fillId="0" borderId="0" xfId="0" applyFont="1" applyAlignment="1">
      <alignment horizontal="left" vertical="top" wrapText="1"/>
    </xf>
    <xf numFmtId="0" fontId="0" fillId="0" borderId="0" xfId="0" applyFont="1" applyFill="1" applyBorder="1" applyAlignment="1"/>
    <xf numFmtId="165" fontId="7" fillId="0" borderId="0" xfId="0" applyNumberFormat="1" applyFont="1" applyBorder="1" applyAlignment="1"/>
    <xf numFmtId="167" fontId="2" fillId="0" borderId="0" xfId="1" applyNumberFormat="1" applyFont="1" applyFill="1" applyBorder="1" applyAlignment="1"/>
    <xf numFmtId="37" fontId="13" fillId="0" borderId="0" xfId="0" applyNumberFormat="1" applyFont="1" applyFill="1" applyAlignment="1"/>
    <xf numFmtId="0" fontId="13" fillId="0" borderId="0" xfId="0" applyNumberFormat="1" applyFont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69" fontId="0" fillId="0" borderId="0" xfId="0" applyNumberFormat="1" applyFill="1" applyBorder="1" applyAlignment="1"/>
    <xf numFmtId="169" fontId="0" fillId="0" borderId="0" xfId="0" applyNumberFormat="1" applyAlignment="1"/>
    <xf numFmtId="169" fontId="0" fillId="0" borderId="0" xfId="0" applyNumberFormat="1" applyBorder="1" applyAlignment="1"/>
    <xf numFmtId="169" fontId="0" fillId="0" borderId="0" xfId="1" applyNumberFormat="1" applyFont="1" applyFill="1" applyAlignment="1"/>
    <xf numFmtId="169" fontId="0" fillId="0" borderId="0" xfId="0" applyNumberFormat="1" applyFill="1" applyAlignment="1"/>
    <xf numFmtId="167" fontId="22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0" fontId="17" fillId="0" borderId="0" xfId="0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Alignment="1"/>
    <xf numFmtId="0" fontId="23" fillId="0" borderId="0" xfId="0" applyNumberFormat="1" applyFont="1" applyAlignment="1">
      <alignment horizontal="center"/>
    </xf>
    <xf numFmtId="165" fontId="16" fillId="0" borderId="0" xfId="0" applyNumberFormat="1" applyFont="1" applyFill="1" applyAlignment="1"/>
    <xf numFmtId="0" fontId="17" fillId="0" borderId="0" xfId="0" applyNumberFormat="1" applyFont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Alignment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3" fontId="16" fillId="0" borderId="0" xfId="0" applyNumberFormat="1" applyFont="1" applyAlignment="1"/>
    <xf numFmtId="43" fontId="16" fillId="0" borderId="0" xfId="1" applyFont="1" applyFill="1" applyBorder="1" applyAlignment="1"/>
    <xf numFmtId="43" fontId="16" fillId="0" borderId="0" xfId="1" applyFont="1" applyFill="1"/>
    <xf numFmtId="37" fontId="16" fillId="0" borderId="0" xfId="0" applyNumberFormat="1" applyFont="1" applyFill="1" applyAlignment="1">
      <alignment horizontal="right"/>
    </xf>
    <xf numFmtId="37" fontId="16" fillId="0" borderId="2" xfId="0" applyNumberFormat="1" applyFont="1" applyFill="1" applyBorder="1" applyAlignment="1"/>
    <xf numFmtId="0" fontId="15" fillId="0" borderId="0" xfId="0" applyNumberFormat="1" applyFont="1" applyAlignment="1"/>
    <xf numFmtId="43" fontId="16" fillId="0" borderId="0" xfId="1" applyFont="1" applyFill="1" applyAlignment="1"/>
    <xf numFmtId="0" fontId="17" fillId="0" borderId="0" xfId="0" applyNumberFormat="1" applyFont="1" applyFill="1" applyAlignment="1">
      <alignment horizontal="center"/>
    </xf>
    <xf numFmtId="167" fontId="16" fillId="0" borderId="0" xfId="1" applyNumberFormat="1" applyFont="1" applyFill="1" applyAlignment="1"/>
    <xf numFmtId="37" fontId="15" fillId="0" borderId="1" xfId="0" applyNumberFormat="1" applyFont="1" applyFill="1" applyBorder="1" applyAlignment="1"/>
    <xf numFmtId="37" fontId="15" fillId="0" borderId="0" xfId="0" applyNumberFormat="1" applyFont="1" applyFill="1" applyAlignment="1"/>
    <xf numFmtId="167" fontId="16" fillId="0" borderId="0" xfId="1" applyNumberFormat="1" applyFont="1" applyFill="1" applyAlignment="1">
      <alignment horizontal="right"/>
    </xf>
    <xf numFmtId="37" fontId="15" fillId="0" borderId="0" xfId="0" applyNumberFormat="1" applyFont="1" applyFill="1" applyBorder="1" applyAlignment="1"/>
    <xf numFmtId="43" fontId="24" fillId="0" borderId="0" xfId="1" applyFont="1" applyFill="1" applyBorder="1" applyAlignment="1"/>
    <xf numFmtId="0" fontId="23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/>
    <xf numFmtId="167" fontId="16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left"/>
    </xf>
    <xf numFmtId="43" fontId="21" fillId="0" borderId="0" xfId="1" applyFont="1" applyFill="1" applyAlignment="1"/>
    <xf numFmtId="0" fontId="8" fillId="0" borderId="0" xfId="0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7" fontId="2" fillId="0" borderId="0" xfId="1" applyNumberFormat="1" applyFont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0" fillId="0" borderId="2" xfId="1" applyNumberFormat="1" applyFont="1" applyFill="1" applyBorder="1" applyAlignment="1"/>
    <xf numFmtId="167" fontId="14" fillId="0" borderId="0" xfId="1" applyNumberFormat="1" applyFont="1" applyFill="1" applyBorder="1" applyAlignment="1">
      <alignment vertical="top"/>
    </xf>
    <xf numFmtId="167" fontId="0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Alignment="1"/>
    <xf numFmtId="167" fontId="2" fillId="0" borderId="0" xfId="1" applyNumberFormat="1" applyFont="1" applyAlignment="1"/>
    <xf numFmtId="167" fontId="2" fillId="0" borderId="0" xfId="1" applyNumberFormat="1" applyFont="1" applyFill="1" applyAlignment="1"/>
    <xf numFmtId="167" fontId="7" fillId="0" borderId="0" xfId="1" applyNumberFormat="1" applyFont="1" applyBorder="1" applyAlignment="1"/>
    <xf numFmtId="167" fontId="7" fillId="0" borderId="0" xfId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center" vertical="top"/>
    </xf>
    <xf numFmtId="167" fontId="7" fillId="0" borderId="0" xfId="1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Alignment="1"/>
    <xf numFmtId="167" fontId="15" fillId="0" borderId="0" xfId="1" applyNumberFormat="1" applyFont="1" applyFill="1" applyBorder="1" applyAlignment="1"/>
    <xf numFmtId="167" fontId="16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70" fontId="0" fillId="0" borderId="0" xfId="1" applyNumberFormat="1" applyFont="1" applyFill="1" applyBorder="1" applyAlignment="1"/>
    <xf numFmtId="41" fontId="15" fillId="0" borderId="0" xfId="1" applyNumberFormat="1" applyFont="1" applyFill="1" applyAlignment="1"/>
    <xf numFmtId="41" fontId="15" fillId="0" borderId="4" xfId="1" applyNumberFormat="1" applyFont="1" applyFill="1" applyBorder="1" applyAlignment="1"/>
    <xf numFmtId="41" fontId="15" fillId="0" borderId="1" xfId="1" applyNumberFormat="1" applyFont="1" applyFill="1" applyBorder="1" applyAlignment="1"/>
    <xf numFmtId="170" fontId="0" fillId="0" borderId="2" xfId="0" applyNumberFormat="1" applyFont="1" applyFill="1" applyBorder="1" applyAlignment="1"/>
    <xf numFmtId="165" fontId="0" fillId="0" borderId="0" xfId="0" applyNumberFormat="1" applyFill="1" applyBorder="1" applyAlignment="1"/>
    <xf numFmtId="167" fontId="0" fillId="0" borderId="0" xfId="0" applyNumberFormat="1" applyFill="1" applyBorder="1" applyAlignment="1">
      <alignment horizontal="center"/>
    </xf>
    <xf numFmtId="170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7" fillId="0" borderId="0" xfId="1" applyNumberFormat="1" applyFont="1" applyAlignment="1"/>
    <xf numFmtId="41" fontId="7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7" fillId="0" borderId="1" xfId="1" applyNumberFormat="1" applyFont="1" applyBorder="1" applyAlignment="1">
      <alignment horizontal="right"/>
    </xf>
    <xf numFmtId="41" fontId="2" fillId="0" borderId="0" xfId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top"/>
    </xf>
    <xf numFmtId="41" fontId="7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0" fontId="16" fillId="0" borderId="0" xfId="0" applyNumberFormat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3" fontId="2" fillId="0" borderId="0" xfId="1" applyFont="1" applyFill="1" applyAlignment="1"/>
    <xf numFmtId="3" fontId="0" fillId="0" borderId="0" xfId="0" applyNumberFormat="1" applyAlignment="1"/>
    <xf numFmtId="37" fontId="0" fillId="0" borderId="0" xfId="0" applyNumberFormat="1" applyAlignment="1"/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0" fillId="0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43" fontId="0" fillId="2" borderId="0" xfId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/>
    <xf numFmtId="43" fontId="0" fillId="2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/>
    <xf numFmtId="43" fontId="2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6" fillId="2" borderId="0" xfId="0" applyNumberFormat="1" applyFont="1" applyFill="1" applyAlignment="1"/>
    <xf numFmtId="0" fontId="4" fillId="0" borderId="0" xfId="0" applyNumberFormat="1" applyFont="1" applyFill="1" applyAlignment="1"/>
    <xf numFmtId="0" fontId="16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0" fontId="23" fillId="0" borderId="0" xfId="0" applyNumberFormat="1" applyFont="1" applyFill="1" applyAlignment="1"/>
    <xf numFmtId="0" fontId="17" fillId="0" borderId="0" xfId="0" applyNumberFormat="1" applyFont="1" applyFill="1" applyAlignment="1"/>
    <xf numFmtId="0" fontId="15" fillId="0" borderId="0" xfId="0" applyNumberFormat="1" applyFont="1" applyFill="1" applyAlignment="1"/>
    <xf numFmtId="0" fontId="16" fillId="0" borderId="0" xfId="0" applyFont="1" applyFill="1"/>
    <xf numFmtId="0" fontId="17" fillId="0" borderId="0" xfId="0" applyFont="1" applyFill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0" fontId="0" fillId="0" borderId="0" xfId="1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0" fontId="4" fillId="0" borderId="0" xfId="0" applyFont="1"/>
    <xf numFmtId="0" fontId="10" fillId="0" borderId="0" xfId="0" applyFont="1"/>
    <xf numFmtId="0" fontId="13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/>
    <xf numFmtId="170" fontId="0" fillId="0" borderId="0" xfId="1" applyNumberFormat="1" applyFont="1" applyFill="1" applyAlignment="1">
      <alignment horizontal="right"/>
    </xf>
    <xf numFmtId="37" fontId="0" fillId="0" borderId="0" xfId="0" applyNumberFormat="1"/>
    <xf numFmtId="41" fontId="7" fillId="0" borderId="0" xfId="0" applyNumberFormat="1" applyFont="1"/>
    <xf numFmtId="37" fontId="7" fillId="0" borderId="1" xfId="0" applyNumberFormat="1" applyFont="1" applyBorder="1"/>
    <xf numFmtId="41" fontId="0" fillId="0" borderId="0" xfId="0" applyNumberFormat="1"/>
    <xf numFmtId="0" fontId="12" fillId="0" borderId="0" xfId="0" applyFont="1"/>
    <xf numFmtId="41" fontId="0" fillId="0" borderId="0" xfId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right"/>
    </xf>
    <xf numFmtId="41" fontId="7" fillId="0" borderId="1" xfId="0" applyNumberFormat="1" applyFont="1" applyBorder="1"/>
    <xf numFmtId="167" fontId="7" fillId="0" borderId="0" xfId="1" applyNumberFormat="1" applyFont="1" applyFill="1"/>
    <xf numFmtId="167" fontId="2" fillId="0" borderId="0" xfId="1" applyNumberFormat="1" applyFont="1" applyFill="1"/>
    <xf numFmtId="167" fontId="0" fillId="0" borderId="0" xfId="0" applyNumberFormat="1"/>
    <xf numFmtId="41" fontId="0" fillId="0" borderId="0" xfId="1" applyNumberFormat="1" applyFont="1" applyFill="1" applyAlignment="1">
      <alignment horizontal="right"/>
    </xf>
    <xf numFmtId="170" fontId="0" fillId="0" borderId="2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 vertical="top"/>
    </xf>
    <xf numFmtId="37" fontId="0" fillId="0" borderId="0" xfId="0" applyNumberFormat="1" applyAlignment="1">
      <alignment horizontal="right"/>
    </xf>
    <xf numFmtId="167" fontId="2" fillId="0" borderId="2" xfId="1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vertical="top" wrapText="1"/>
    </xf>
    <xf numFmtId="167" fontId="7" fillId="0" borderId="4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43" fontId="0" fillId="0" borderId="0" xfId="0" applyNumberFormat="1" applyFont="1" applyFill="1" applyAlignment="1"/>
    <xf numFmtId="167" fontId="7" fillId="0" borderId="4" xfId="1" applyNumberFormat="1" applyFont="1" applyFill="1" applyBorder="1" applyAlignment="1"/>
    <xf numFmtId="167" fontId="0" fillId="0" borderId="0" xfId="1" applyNumberFormat="1" applyFont="1"/>
    <xf numFmtId="37" fontId="7" fillId="0" borderId="0" xfId="0" applyNumberFormat="1" applyFont="1" applyFill="1" applyAlignment="1">
      <alignment horizontal="right"/>
    </xf>
    <xf numFmtId="43" fontId="0" fillId="0" borderId="0" xfId="1" applyFont="1" applyAlignment="1"/>
    <xf numFmtId="0" fontId="8" fillId="0" borderId="0" xfId="0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10" fillId="0" borderId="0" xfId="0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65" fontId="0" fillId="0" borderId="0" xfId="0" applyNumberForma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16" fillId="0" borderId="0" xfId="1" applyFont="1" applyBorder="1" applyAlignment="1"/>
    <xf numFmtId="43" fontId="0" fillId="0" borderId="0" xfId="1" applyFont="1" applyBorder="1" applyAlignment="1"/>
    <xf numFmtId="43" fontId="16" fillId="0" borderId="0" xfId="0" applyNumberFormat="1" applyFont="1" applyFill="1" applyAlignment="1"/>
    <xf numFmtId="37" fontId="16" fillId="0" borderId="0" xfId="0" applyNumberFormat="1" applyFont="1" applyBorder="1" applyAlignment="1"/>
    <xf numFmtId="37" fontId="16" fillId="3" borderId="0" xfId="0" applyNumberFormat="1" applyFont="1" applyFill="1" applyBorder="1" applyAlignment="1"/>
    <xf numFmtId="43" fontId="16" fillId="0" borderId="0" xfId="1" applyFont="1" applyBorder="1"/>
    <xf numFmtId="0" fontId="16" fillId="0" borderId="0" xfId="0" applyFont="1" applyBorder="1"/>
    <xf numFmtId="43" fontId="16" fillId="0" borderId="0" xfId="1" applyFont="1" applyFill="1" applyBorder="1"/>
    <xf numFmtId="0" fontId="16" fillId="0" borderId="0" xfId="0" applyFont="1" applyFill="1" applyBorder="1"/>
    <xf numFmtId="43" fontId="13" fillId="0" borderId="0" xfId="1" applyFont="1" applyBorder="1" applyAlignment="1"/>
    <xf numFmtId="0" fontId="13" fillId="0" borderId="0" xfId="0" applyNumberFormat="1" applyFont="1" applyBorder="1" applyAlignment="1"/>
    <xf numFmtId="41" fontId="16" fillId="0" borderId="0" xfId="0" applyNumberFormat="1" applyFont="1" applyBorder="1" applyAlignment="1"/>
    <xf numFmtId="43" fontId="0" fillId="0" borderId="0" xfId="1" applyFont="1" applyFill="1" applyBorder="1" applyAlignment="1"/>
    <xf numFmtId="37" fontId="7" fillId="0" borderId="0" xfId="0" applyNumberFormat="1" applyFont="1" applyFill="1"/>
    <xf numFmtId="37" fontId="7" fillId="0" borderId="1" xfId="0" applyNumberFormat="1" applyFont="1" applyFill="1" applyBorder="1"/>
    <xf numFmtId="41" fontId="7" fillId="0" borderId="0" xfId="0" applyNumberFormat="1" applyFont="1" applyFill="1"/>
    <xf numFmtId="41" fontId="0" fillId="0" borderId="0" xfId="0" applyNumberFormat="1" applyFill="1"/>
    <xf numFmtId="41" fontId="7" fillId="0" borderId="1" xfId="0" applyNumberFormat="1" applyFont="1" applyFill="1" applyBorder="1"/>
    <xf numFmtId="170" fontId="7" fillId="0" borderId="4" xfId="1" applyNumberFormat="1" applyFont="1" applyFill="1" applyBorder="1" applyAlignment="1">
      <alignment horizontal="right"/>
    </xf>
    <xf numFmtId="41" fontId="16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darasil/Desktop/NNCL/2020/+NNCL/73.%20Q3'2020/FS%20Process/Draft%20FS/Rev.6/nav001a201b-09t-1%20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"/>
      <sheetName val="PL7"/>
      <sheetName val="PL8"/>
      <sheetName val="PL9"/>
      <sheetName val="SH10"/>
      <sheetName val="SH11"/>
      <sheetName val="SH12-13"/>
      <sheetName val="CF14-15"/>
    </sheetNames>
    <sheetDataSet>
      <sheetData sheetId="0"/>
      <sheetData sheetId="1" refreshError="1"/>
      <sheetData sheetId="2" refreshError="1"/>
      <sheetData sheetId="3"/>
      <sheetData sheetId="4">
        <row r="16">
          <cell r="C16">
            <v>0</v>
          </cell>
        </row>
      </sheetData>
      <sheetData sheetId="5" refreshError="1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view="pageBreakPreview" topLeftCell="A5" zoomScale="70" zoomScaleNormal="70" zoomScaleSheetLayoutView="70" workbookViewId="0">
      <selection activeCell="A109" sqref="A109"/>
    </sheetView>
  </sheetViews>
  <sheetFormatPr defaultColWidth="9.09765625" defaultRowHeight="24" customHeight="1" x14ac:dyDescent="0.65"/>
  <cols>
    <col min="1" max="1" width="48.296875" style="2" customWidth="1"/>
    <col min="2" max="2" width="8.796875" style="11" customWidth="1"/>
    <col min="3" max="3" width="1.3984375" style="2" customWidth="1"/>
    <col min="4" max="4" width="16.3984375" style="2" customWidth="1"/>
    <col min="5" max="5" width="1.3984375" style="2" customWidth="1"/>
    <col min="6" max="6" width="15.69921875" style="2" customWidth="1"/>
    <col min="7" max="7" width="1.3984375" style="2" customWidth="1"/>
    <col min="8" max="8" width="16.3984375" style="2" customWidth="1"/>
    <col min="9" max="9" width="1.3984375" style="2" customWidth="1"/>
    <col min="10" max="10" width="15.69921875" style="2" customWidth="1"/>
    <col min="11" max="11" width="22.296875" style="2" customWidth="1"/>
    <col min="12" max="12" width="11.3984375" style="2" bestFit="1" customWidth="1"/>
    <col min="13" max="16384" width="9.09765625" style="2"/>
  </cols>
  <sheetData>
    <row r="1" spans="1:11" ht="24" customHeight="1" x14ac:dyDescent="0.7">
      <c r="A1" s="39" t="s">
        <v>187</v>
      </c>
      <c r="B1" s="47"/>
      <c r="C1" s="49"/>
      <c r="D1" s="49"/>
      <c r="E1" s="49"/>
      <c r="F1" s="49"/>
      <c r="G1" s="49"/>
      <c r="H1" s="49"/>
      <c r="I1" s="49"/>
      <c r="J1" s="49"/>
      <c r="K1" s="49"/>
    </row>
    <row r="2" spans="1:11" ht="24" customHeight="1" x14ac:dyDescent="0.7">
      <c r="A2" s="39" t="s">
        <v>51</v>
      </c>
      <c r="B2" s="47"/>
      <c r="C2" s="49"/>
      <c r="D2" s="49"/>
      <c r="E2" s="49"/>
      <c r="F2" s="49"/>
      <c r="G2" s="49"/>
      <c r="H2" s="49"/>
      <c r="I2" s="49"/>
      <c r="J2" s="49"/>
      <c r="K2" s="49"/>
    </row>
    <row r="3" spans="1:11" ht="24" customHeight="1" x14ac:dyDescent="0.7">
      <c r="A3" s="39"/>
      <c r="B3" s="47"/>
      <c r="C3" s="49"/>
      <c r="D3" s="49"/>
      <c r="E3" s="49"/>
      <c r="F3" s="49"/>
      <c r="G3" s="49"/>
      <c r="H3" s="49"/>
      <c r="I3" s="49"/>
      <c r="J3" s="49"/>
      <c r="K3" s="49"/>
    </row>
    <row r="4" spans="1:11" ht="24" customHeight="1" x14ac:dyDescent="0.7">
      <c r="A4" s="39"/>
      <c r="B4" s="47"/>
      <c r="C4" s="49"/>
      <c r="D4" s="204" t="s">
        <v>188</v>
      </c>
      <c r="E4" s="49"/>
      <c r="F4" s="49"/>
      <c r="G4" s="49"/>
      <c r="H4" s="49"/>
      <c r="I4" s="49"/>
      <c r="J4" s="49"/>
      <c r="K4" s="49"/>
    </row>
    <row r="5" spans="1:11" ht="24" customHeight="1" x14ac:dyDescent="0.7">
      <c r="A5" s="39"/>
      <c r="B5" s="47"/>
      <c r="C5" s="49"/>
      <c r="D5" s="204" t="s">
        <v>189</v>
      </c>
      <c r="E5" s="49"/>
      <c r="F5" s="49"/>
      <c r="G5" s="49"/>
      <c r="H5" s="49"/>
      <c r="I5" s="49"/>
      <c r="J5" s="49"/>
      <c r="K5" s="49"/>
    </row>
    <row r="6" spans="1:11" ht="24" customHeight="1" x14ac:dyDescent="0.7">
      <c r="A6" s="39"/>
      <c r="B6" s="47"/>
      <c r="C6" s="49"/>
      <c r="D6" s="204" t="s">
        <v>190</v>
      </c>
      <c r="E6" s="49"/>
      <c r="F6" s="204" t="s">
        <v>120</v>
      </c>
      <c r="G6" s="41"/>
      <c r="H6" s="309" t="s">
        <v>58</v>
      </c>
      <c r="I6" s="309"/>
      <c r="J6" s="309"/>
      <c r="K6" s="49"/>
    </row>
    <row r="7" spans="1:11" ht="24" customHeight="1" x14ac:dyDescent="0.7">
      <c r="A7" s="39"/>
      <c r="B7" s="47"/>
      <c r="C7" s="47"/>
      <c r="D7" s="310" t="s">
        <v>59</v>
      </c>
      <c r="E7" s="310"/>
      <c r="F7" s="310"/>
      <c r="G7" s="197"/>
      <c r="H7" s="310" t="s">
        <v>59</v>
      </c>
      <c r="I7" s="310"/>
      <c r="J7" s="310"/>
      <c r="K7" s="49"/>
    </row>
    <row r="8" spans="1:11" ht="24" customHeight="1" x14ac:dyDescent="0.7">
      <c r="A8" s="39" t="s">
        <v>0</v>
      </c>
      <c r="B8" s="196" t="s">
        <v>1</v>
      </c>
      <c r="C8" s="74"/>
      <c r="D8" s="73">
        <v>2563</v>
      </c>
      <c r="E8" s="74"/>
      <c r="F8" s="73">
        <v>2562</v>
      </c>
      <c r="G8" s="49"/>
      <c r="H8" s="73">
        <v>2563</v>
      </c>
      <c r="I8" s="74"/>
      <c r="J8" s="73">
        <v>2562</v>
      </c>
      <c r="K8" s="49"/>
    </row>
    <row r="9" spans="1:11" ht="24" customHeight="1" x14ac:dyDescent="0.7">
      <c r="A9" s="39"/>
      <c r="B9" s="196"/>
      <c r="C9" s="228"/>
      <c r="D9" s="308" t="s">
        <v>55</v>
      </c>
      <c r="E9" s="308"/>
      <c r="F9" s="308"/>
      <c r="G9" s="308"/>
      <c r="H9" s="308"/>
      <c r="I9" s="308"/>
      <c r="J9" s="308"/>
      <c r="K9" s="49"/>
    </row>
    <row r="10" spans="1:11" ht="24" customHeight="1" x14ac:dyDescent="0.7">
      <c r="A10" s="77" t="s">
        <v>2</v>
      </c>
      <c r="B10" s="47"/>
      <c r="C10" s="33"/>
      <c r="D10" s="33"/>
      <c r="E10" s="33"/>
      <c r="F10" s="33"/>
      <c r="G10" s="48"/>
      <c r="H10" s="33"/>
      <c r="I10" s="33"/>
      <c r="J10" s="33"/>
      <c r="K10" s="49"/>
    </row>
    <row r="11" spans="1:11" ht="24" customHeight="1" x14ac:dyDescent="0.65">
      <c r="A11" s="49" t="s">
        <v>70</v>
      </c>
      <c r="B11" s="47" t="s">
        <v>228</v>
      </c>
      <c r="C11" s="33"/>
      <c r="D11" s="33">
        <v>469910951</v>
      </c>
      <c r="E11" s="33"/>
      <c r="F11" s="33">
        <v>345841516</v>
      </c>
      <c r="G11" s="48"/>
      <c r="H11" s="33">
        <v>469910951</v>
      </c>
      <c r="I11" s="33"/>
      <c r="J11" s="33">
        <v>343430117</v>
      </c>
      <c r="K11" s="33"/>
    </row>
    <row r="12" spans="1:11" ht="24" customHeight="1" x14ac:dyDescent="0.65">
      <c r="A12" s="48" t="s">
        <v>191</v>
      </c>
      <c r="B12" s="47">
        <v>23</v>
      </c>
      <c r="C12" s="33"/>
      <c r="D12" s="33">
        <v>466857962</v>
      </c>
      <c r="E12" s="33"/>
      <c r="F12" s="33">
        <v>456101822</v>
      </c>
      <c r="G12" s="48"/>
      <c r="H12" s="33">
        <v>466857962</v>
      </c>
      <c r="I12" s="33"/>
      <c r="J12" s="33">
        <v>456101822</v>
      </c>
      <c r="K12" s="34"/>
    </row>
    <row r="13" spans="1:11" ht="24" customHeight="1" x14ac:dyDescent="0.65">
      <c r="A13" s="49" t="s">
        <v>198</v>
      </c>
      <c r="B13" s="47" t="s">
        <v>210</v>
      </c>
      <c r="C13" s="33"/>
      <c r="D13" s="33">
        <v>56986288</v>
      </c>
      <c r="E13" s="33"/>
      <c r="F13" s="33">
        <v>54414123</v>
      </c>
      <c r="G13" s="48"/>
      <c r="H13" s="33">
        <v>56986288</v>
      </c>
      <c r="I13" s="33"/>
      <c r="J13" s="33">
        <v>54414123</v>
      </c>
      <c r="K13" s="34"/>
    </row>
    <row r="14" spans="1:11" ht="24" customHeight="1" x14ac:dyDescent="0.65">
      <c r="A14" s="49" t="s">
        <v>144</v>
      </c>
      <c r="B14" s="47">
        <v>5</v>
      </c>
      <c r="C14" s="33"/>
      <c r="D14" s="33">
        <v>17348043</v>
      </c>
      <c r="E14" s="33"/>
      <c r="F14" s="281">
        <v>20367193</v>
      </c>
      <c r="G14"/>
      <c r="H14" s="281">
        <v>17348043</v>
      </c>
      <c r="I14" s="281"/>
      <c r="J14" s="281">
        <v>20367193</v>
      </c>
      <c r="K14" s="34"/>
    </row>
    <row r="15" spans="1:11" ht="24" customHeight="1" x14ac:dyDescent="0.65">
      <c r="A15" s="49" t="s">
        <v>145</v>
      </c>
      <c r="B15" s="47">
        <v>5</v>
      </c>
      <c r="C15" s="33"/>
      <c r="D15" s="33">
        <v>7779715</v>
      </c>
      <c r="E15" s="33"/>
      <c r="F15" s="33">
        <v>14254973</v>
      </c>
      <c r="G15" s="48"/>
      <c r="H15" s="33">
        <v>7779715</v>
      </c>
      <c r="I15" s="33"/>
      <c r="J15" s="33">
        <v>16642426</v>
      </c>
      <c r="K15" s="34"/>
    </row>
    <row r="16" spans="1:11" s="49" customFormat="1" ht="24" customHeight="1" x14ac:dyDescent="0.65">
      <c r="A16" s="49" t="s">
        <v>125</v>
      </c>
      <c r="B16" s="47">
        <v>5</v>
      </c>
      <c r="C16" s="33"/>
      <c r="D16" s="177">
        <v>7900000</v>
      </c>
      <c r="E16" s="33"/>
      <c r="F16" s="169">
        <v>0</v>
      </c>
      <c r="G16" s="48"/>
      <c r="H16" s="177">
        <v>7900000</v>
      </c>
      <c r="I16" s="33"/>
      <c r="J16" s="169">
        <v>0</v>
      </c>
      <c r="K16" s="34"/>
    </row>
    <row r="17" spans="1:12" ht="24" customHeight="1" x14ac:dyDescent="0.65">
      <c r="A17" s="49" t="s">
        <v>231</v>
      </c>
      <c r="B17" s="47">
        <v>7</v>
      </c>
      <c r="C17" s="33"/>
      <c r="D17" s="33">
        <v>841410515</v>
      </c>
      <c r="E17" s="33"/>
      <c r="F17" s="33">
        <v>1056511003</v>
      </c>
      <c r="G17" s="48"/>
      <c r="H17" s="33">
        <v>841410515</v>
      </c>
      <c r="I17" s="33"/>
      <c r="J17" s="33">
        <v>1056511003</v>
      </c>
      <c r="K17" s="34"/>
    </row>
    <row r="18" spans="1:12" ht="24" customHeight="1" x14ac:dyDescent="0.65">
      <c r="A18" s="49" t="s">
        <v>3</v>
      </c>
      <c r="B18" s="47"/>
      <c r="C18" s="33"/>
      <c r="D18" s="35">
        <v>1976852</v>
      </c>
      <c r="E18" s="33"/>
      <c r="F18" s="35">
        <v>1555446</v>
      </c>
      <c r="G18" s="48"/>
      <c r="H18" s="35">
        <v>1976852</v>
      </c>
      <c r="I18" s="33"/>
      <c r="J18" s="35">
        <v>1555446</v>
      </c>
      <c r="K18" s="34"/>
    </row>
    <row r="19" spans="1:12" ht="24" customHeight="1" x14ac:dyDescent="0.7">
      <c r="A19" s="41" t="s">
        <v>4</v>
      </c>
      <c r="B19" s="47"/>
      <c r="C19" s="36"/>
      <c r="D19" s="37">
        <f>SUM(D11:D18)</f>
        <v>1870170326</v>
      </c>
      <c r="E19" s="36"/>
      <c r="F19" s="37">
        <f>SUM(F11:F18)</f>
        <v>1949046076</v>
      </c>
      <c r="G19" s="48"/>
      <c r="H19" s="37">
        <f>SUM(H11:H18)</f>
        <v>1870170326</v>
      </c>
      <c r="I19" s="36"/>
      <c r="J19" s="37">
        <f>SUM(J11:J18)</f>
        <v>1949022130</v>
      </c>
      <c r="K19" s="49"/>
    </row>
    <row r="20" spans="1:12" ht="15" customHeight="1" x14ac:dyDescent="0.65">
      <c r="A20" s="66"/>
      <c r="B20" s="78"/>
      <c r="C20" s="38"/>
      <c r="D20" s="38"/>
      <c r="E20" s="38"/>
      <c r="F20" s="38"/>
      <c r="G20" s="66"/>
      <c r="H20" s="38"/>
      <c r="I20" s="38"/>
      <c r="J20" s="38"/>
      <c r="K20" s="49"/>
    </row>
    <row r="21" spans="1:12" s="49" customFormat="1" ht="24" customHeight="1" x14ac:dyDescent="0.7">
      <c r="A21" s="77" t="s">
        <v>5</v>
      </c>
      <c r="B21" s="47"/>
      <c r="C21" s="33"/>
      <c r="D21" s="33"/>
      <c r="E21" s="33"/>
      <c r="F21" s="33"/>
      <c r="G21" s="48"/>
      <c r="H21" s="33"/>
      <c r="I21" s="33"/>
      <c r="J21" s="33"/>
    </row>
    <row r="22" spans="1:12" s="49" customFormat="1" ht="24" customHeight="1" x14ac:dyDescent="0.65">
      <c r="A22" s="49" t="s">
        <v>140</v>
      </c>
      <c r="B22" s="47">
        <v>23</v>
      </c>
      <c r="C22" s="35"/>
      <c r="D22" s="169">
        <v>0</v>
      </c>
      <c r="E22" s="35"/>
      <c r="F22" s="35">
        <v>60000000</v>
      </c>
      <c r="G22" s="93"/>
      <c r="H22" s="169">
        <v>0</v>
      </c>
      <c r="I22" s="35"/>
      <c r="J22" s="35">
        <v>60000000</v>
      </c>
      <c r="K22" s="34"/>
    </row>
    <row r="23" spans="1:12" s="49" customFormat="1" ht="24" customHeight="1" x14ac:dyDescent="0.65">
      <c r="A23" s="49" t="s">
        <v>146</v>
      </c>
      <c r="B23" s="47" t="s">
        <v>229</v>
      </c>
      <c r="C23" s="35"/>
      <c r="D23" s="35">
        <v>28017407</v>
      </c>
      <c r="E23" s="35"/>
      <c r="F23" s="35">
        <v>28006621</v>
      </c>
      <c r="G23" s="93"/>
      <c r="H23" s="35">
        <v>28017407</v>
      </c>
      <c r="I23" s="35"/>
      <c r="J23" s="35">
        <v>28006621</v>
      </c>
      <c r="K23" s="34"/>
    </row>
    <row r="24" spans="1:12" ht="24" customHeight="1" x14ac:dyDescent="0.65">
      <c r="A24" s="49" t="s">
        <v>75</v>
      </c>
      <c r="B24" s="47"/>
      <c r="C24" s="33"/>
      <c r="D24" s="169">
        <v>0</v>
      </c>
      <c r="E24" s="33"/>
      <c r="F24" s="33">
        <v>1840790</v>
      </c>
      <c r="G24" s="48"/>
      <c r="H24" s="169">
        <v>0</v>
      </c>
      <c r="I24" s="33"/>
      <c r="J24" s="33">
        <v>1840790</v>
      </c>
      <c r="K24" s="34"/>
    </row>
    <row r="25" spans="1:12" s="49" customFormat="1" ht="24" hidden="1" customHeight="1" x14ac:dyDescent="0.65">
      <c r="A25" s="49" t="s">
        <v>117</v>
      </c>
      <c r="B25" s="47">
        <v>9</v>
      </c>
      <c r="C25" s="35"/>
      <c r="D25" s="169"/>
      <c r="E25" s="35"/>
      <c r="F25" s="169">
        <v>0</v>
      </c>
      <c r="G25" s="93"/>
      <c r="H25" s="169"/>
      <c r="I25" s="35"/>
      <c r="J25" s="169">
        <v>0</v>
      </c>
      <c r="K25" s="34"/>
    </row>
    <row r="26" spans="1:12" s="65" customFormat="1" ht="24" customHeight="1" x14ac:dyDescent="0.65">
      <c r="A26" s="49" t="s">
        <v>71</v>
      </c>
      <c r="B26" s="47">
        <v>8</v>
      </c>
      <c r="C26" s="34"/>
      <c r="D26" s="34">
        <v>719468080</v>
      </c>
      <c r="E26" s="34"/>
      <c r="F26" s="34">
        <v>521002153</v>
      </c>
      <c r="H26" s="34">
        <v>609942533</v>
      </c>
      <c r="I26" s="34"/>
      <c r="J26" s="34">
        <v>465930042</v>
      </c>
      <c r="K26" s="34"/>
      <c r="L26" s="34"/>
    </row>
    <row r="27" spans="1:12" s="49" customFormat="1" ht="24" customHeight="1" x14ac:dyDescent="0.65">
      <c r="A27" s="49" t="s">
        <v>48</v>
      </c>
      <c r="B27" s="47">
        <v>9</v>
      </c>
      <c r="C27" s="33"/>
      <c r="D27" s="33">
        <v>3404319</v>
      </c>
      <c r="E27" s="33"/>
      <c r="F27" s="33">
        <v>3404319</v>
      </c>
      <c r="G27" s="48"/>
      <c r="H27" s="33">
        <v>3404319</v>
      </c>
      <c r="I27" s="33"/>
      <c r="J27" s="33">
        <v>3404319</v>
      </c>
      <c r="K27" s="34"/>
      <c r="L27" s="84"/>
    </row>
    <row r="28" spans="1:12" ht="24" customHeight="1" x14ac:dyDescent="0.65">
      <c r="A28" s="49" t="s">
        <v>49</v>
      </c>
      <c r="B28" s="47">
        <v>10</v>
      </c>
      <c r="C28" s="33"/>
      <c r="D28" s="33">
        <v>119453816</v>
      </c>
      <c r="E28" s="33"/>
      <c r="F28" s="33">
        <v>125486093</v>
      </c>
      <c r="G28" s="48"/>
      <c r="H28" s="33">
        <v>119453816</v>
      </c>
      <c r="I28" s="33"/>
      <c r="J28" s="33">
        <v>125486093</v>
      </c>
      <c r="K28" s="34"/>
      <c r="L28" s="68"/>
    </row>
    <row r="29" spans="1:12" ht="24" customHeight="1" x14ac:dyDescent="0.65">
      <c r="A29" s="49" t="s">
        <v>42</v>
      </c>
      <c r="B29" s="47">
        <v>11</v>
      </c>
      <c r="C29" s="33"/>
      <c r="D29" s="33">
        <v>1512466845</v>
      </c>
      <c r="E29" s="33"/>
      <c r="F29" s="33">
        <v>1600477250</v>
      </c>
      <c r="G29" s="48"/>
      <c r="H29" s="33">
        <v>1512466845</v>
      </c>
      <c r="I29" s="33"/>
      <c r="J29" s="33">
        <v>1600477250</v>
      </c>
      <c r="K29" s="34"/>
      <c r="L29" s="68"/>
    </row>
    <row r="30" spans="1:12" ht="24" customHeight="1" x14ac:dyDescent="0.65">
      <c r="A30" s="49" t="s">
        <v>186</v>
      </c>
      <c r="B30" s="47">
        <v>12</v>
      </c>
      <c r="C30" s="33"/>
      <c r="D30" s="33">
        <v>12378110</v>
      </c>
      <c r="E30" s="33"/>
      <c r="F30" s="234">
        <v>0</v>
      </c>
      <c r="G30" s="48"/>
      <c r="H30" s="33">
        <v>12378110</v>
      </c>
      <c r="I30" s="33"/>
      <c r="J30" s="234">
        <v>0</v>
      </c>
      <c r="K30" s="34"/>
    </row>
    <row r="31" spans="1:12" ht="24" customHeight="1" x14ac:dyDescent="0.65">
      <c r="A31" s="49" t="s">
        <v>66</v>
      </c>
      <c r="B31" s="47">
        <v>20</v>
      </c>
      <c r="C31" s="33"/>
      <c r="D31" s="33">
        <v>25188377</v>
      </c>
      <c r="E31" s="33"/>
      <c r="F31" s="33">
        <v>21400362</v>
      </c>
      <c r="G31" s="48"/>
      <c r="H31" s="33">
        <v>25188377</v>
      </c>
      <c r="I31" s="33"/>
      <c r="J31" s="33">
        <v>21400362</v>
      </c>
      <c r="K31" s="34"/>
    </row>
    <row r="32" spans="1:12" ht="24" customHeight="1" x14ac:dyDescent="0.65">
      <c r="A32" s="49" t="s">
        <v>161</v>
      </c>
      <c r="B32" s="47"/>
      <c r="C32" s="33"/>
      <c r="D32" s="40">
        <v>2287263</v>
      </c>
      <c r="E32" s="33"/>
      <c r="F32" s="40">
        <v>1834556</v>
      </c>
      <c r="G32" s="48"/>
      <c r="H32" s="40">
        <v>2287263</v>
      </c>
      <c r="I32" s="33"/>
      <c r="J32" s="40">
        <v>1834556</v>
      </c>
      <c r="K32" s="34"/>
    </row>
    <row r="33" spans="1:11" ht="24" customHeight="1" x14ac:dyDescent="0.7">
      <c r="A33" s="41" t="s">
        <v>6</v>
      </c>
      <c r="B33" s="47"/>
      <c r="C33" s="36"/>
      <c r="D33" s="59">
        <f>SUM(D22:D32)</f>
        <v>2422664217</v>
      </c>
      <c r="E33" s="36"/>
      <c r="F33" s="59">
        <f>SUM(F22:F32)</f>
        <v>2363452144</v>
      </c>
      <c r="G33" s="48"/>
      <c r="H33" s="59">
        <f>SUM(H22:H32)</f>
        <v>2313138670</v>
      </c>
      <c r="I33" s="36"/>
      <c r="J33" s="59">
        <f>SUM(J22:J32)</f>
        <v>2308380033</v>
      </c>
      <c r="K33" s="49"/>
    </row>
    <row r="34" spans="1:11" ht="15" customHeight="1" x14ac:dyDescent="0.7">
      <c r="A34" s="41"/>
      <c r="B34" s="47"/>
      <c r="C34" s="33"/>
      <c r="D34" s="33"/>
      <c r="E34" s="33"/>
      <c r="F34" s="33"/>
      <c r="G34" s="48"/>
      <c r="H34" s="33"/>
      <c r="I34" s="33"/>
      <c r="J34" s="33"/>
      <c r="K34" s="49"/>
    </row>
    <row r="35" spans="1:11" ht="24" customHeight="1" thickBot="1" x14ac:dyDescent="0.75">
      <c r="A35" s="41" t="s">
        <v>7</v>
      </c>
      <c r="B35" s="47"/>
      <c r="C35" s="36"/>
      <c r="D35" s="67">
        <f>D19+D33</f>
        <v>4292834543</v>
      </c>
      <c r="E35" s="36"/>
      <c r="F35" s="67">
        <f>F19+F33</f>
        <v>4312498220</v>
      </c>
      <c r="G35" s="48"/>
      <c r="H35" s="67">
        <f>SUM(H19+H33)</f>
        <v>4183308996</v>
      </c>
      <c r="I35" s="36"/>
      <c r="J35" s="67">
        <f>SUM(J19+J33)</f>
        <v>4257402163</v>
      </c>
      <c r="K35" s="49"/>
    </row>
    <row r="36" spans="1:11" ht="24" customHeight="1" thickTop="1" x14ac:dyDescent="0.65">
      <c r="A36" s="49"/>
      <c r="B36" s="47"/>
      <c r="C36" s="49"/>
      <c r="D36" s="49"/>
      <c r="E36" s="49"/>
      <c r="F36" s="49"/>
      <c r="G36" s="49"/>
      <c r="H36" s="49"/>
      <c r="I36" s="49"/>
      <c r="J36" s="49"/>
      <c r="K36" s="49"/>
    </row>
    <row r="37" spans="1:11" ht="24" customHeight="1" x14ac:dyDescent="0.7">
      <c r="A37" s="39" t="s">
        <v>187</v>
      </c>
      <c r="B37" s="47"/>
      <c r="C37" s="49"/>
      <c r="D37" s="49"/>
      <c r="E37" s="49"/>
      <c r="F37" s="49"/>
      <c r="G37" s="49"/>
      <c r="H37" s="84"/>
      <c r="I37" s="49"/>
      <c r="J37" s="84"/>
      <c r="K37" s="49"/>
    </row>
    <row r="38" spans="1:11" ht="24" customHeight="1" x14ac:dyDescent="0.7">
      <c r="A38" s="39" t="s">
        <v>51</v>
      </c>
      <c r="B38" s="47"/>
      <c r="C38" s="49"/>
      <c r="D38" s="49"/>
      <c r="E38" s="49"/>
      <c r="F38" s="49"/>
      <c r="G38" s="49"/>
      <c r="H38" s="49"/>
      <c r="I38" s="49"/>
      <c r="J38" s="49"/>
      <c r="K38" s="49"/>
    </row>
    <row r="39" spans="1:11" ht="24" customHeight="1" x14ac:dyDescent="0.7">
      <c r="A39" s="39"/>
      <c r="B39" s="47"/>
      <c r="C39" s="49"/>
      <c r="D39" s="49"/>
      <c r="E39" s="49"/>
      <c r="F39" s="49"/>
      <c r="G39" s="49"/>
      <c r="H39" s="49"/>
      <c r="I39" s="49"/>
      <c r="J39" s="49"/>
      <c r="K39" s="49"/>
    </row>
    <row r="40" spans="1:11" ht="24" customHeight="1" x14ac:dyDescent="0.7">
      <c r="A40" s="39"/>
      <c r="B40" s="47"/>
      <c r="C40" s="49"/>
      <c r="D40" s="229" t="s">
        <v>188</v>
      </c>
      <c r="E40" s="49"/>
      <c r="F40" s="49"/>
      <c r="G40" s="49"/>
      <c r="H40" s="49"/>
      <c r="I40" s="49"/>
      <c r="J40" s="49"/>
      <c r="K40" s="49"/>
    </row>
    <row r="41" spans="1:11" ht="24" customHeight="1" x14ac:dyDescent="0.7">
      <c r="A41" s="39"/>
      <c r="B41" s="47"/>
      <c r="C41" s="49"/>
      <c r="D41" s="229" t="s">
        <v>189</v>
      </c>
      <c r="E41" s="49"/>
      <c r="F41" s="49"/>
      <c r="G41" s="49"/>
      <c r="H41" s="49"/>
      <c r="I41" s="49"/>
      <c r="J41" s="49"/>
      <c r="K41" s="49"/>
    </row>
    <row r="42" spans="1:11" ht="22" customHeight="1" x14ac:dyDescent="0.7">
      <c r="A42" s="39"/>
      <c r="B42" s="47"/>
      <c r="C42" s="49"/>
      <c r="D42" s="229" t="s">
        <v>190</v>
      </c>
      <c r="E42" s="49"/>
      <c r="F42" s="229" t="s">
        <v>120</v>
      </c>
      <c r="G42" s="41"/>
      <c r="H42" s="309" t="s">
        <v>58</v>
      </c>
      <c r="I42" s="309"/>
      <c r="J42" s="309"/>
      <c r="K42" s="49"/>
    </row>
    <row r="43" spans="1:11" ht="22" customHeight="1" x14ac:dyDescent="0.7">
      <c r="A43" s="39"/>
      <c r="B43" s="47"/>
      <c r="C43" s="47"/>
      <c r="D43" s="310" t="s">
        <v>59</v>
      </c>
      <c r="E43" s="310"/>
      <c r="F43" s="310"/>
      <c r="G43" s="199"/>
      <c r="H43" s="310" t="s">
        <v>59</v>
      </c>
      <c r="I43" s="310"/>
      <c r="J43" s="310"/>
      <c r="K43" s="49"/>
    </row>
    <row r="44" spans="1:11" ht="24" customHeight="1" x14ac:dyDescent="0.7">
      <c r="A44" s="39" t="s">
        <v>54</v>
      </c>
      <c r="B44" s="273" t="s">
        <v>1</v>
      </c>
      <c r="C44" s="74"/>
      <c r="D44" s="73">
        <v>2563</v>
      </c>
      <c r="E44" s="74"/>
      <c r="F44" s="73">
        <v>2562</v>
      </c>
      <c r="G44" s="49"/>
      <c r="H44" s="73">
        <v>2563</v>
      </c>
      <c r="I44" s="74"/>
      <c r="J44" s="73">
        <v>2562</v>
      </c>
      <c r="K44" s="49"/>
    </row>
    <row r="45" spans="1:11" ht="23" x14ac:dyDescent="0.7">
      <c r="A45" s="39"/>
      <c r="B45" s="47"/>
      <c r="C45" s="47"/>
      <c r="D45" s="308" t="s">
        <v>55</v>
      </c>
      <c r="E45" s="308"/>
      <c r="F45" s="308"/>
      <c r="G45" s="308"/>
      <c r="H45" s="308"/>
      <c r="I45" s="308"/>
      <c r="J45" s="308"/>
      <c r="K45" s="49"/>
    </row>
    <row r="46" spans="1:11" ht="24" customHeight="1" x14ac:dyDescent="0.7">
      <c r="A46" s="77" t="s">
        <v>8</v>
      </c>
      <c r="B46" s="47"/>
      <c r="C46" s="33"/>
      <c r="D46" s="33"/>
      <c r="E46" s="33"/>
      <c r="F46" s="33"/>
      <c r="G46" s="48"/>
      <c r="H46" s="33"/>
      <c r="I46" s="33"/>
      <c r="J46" s="33"/>
      <c r="K46" s="49"/>
    </row>
    <row r="47" spans="1:11" ht="24" customHeight="1" x14ac:dyDescent="0.65">
      <c r="A47" s="48" t="s">
        <v>199</v>
      </c>
      <c r="B47" s="47" t="s">
        <v>211</v>
      </c>
      <c r="C47" s="33"/>
      <c r="D47" s="33">
        <v>83649</v>
      </c>
      <c r="E47" s="33"/>
      <c r="F47" s="33">
        <v>36620</v>
      </c>
      <c r="G47" s="48"/>
      <c r="H47" s="33">
        <v>83649</v>
      </c>
      <c r="I47" s="33"/>
      <c r="J47" s="33">
        <v>36620</v>
      </c>
      <c r="K47" s="34"/>
    </row>
    <row r="48" spans="1:11" ht="24" hidden="1" customHeight="1" x14ac:dyDescent="0.65">
      <c r="A48" s="200" t="s">
        <v>67</v>
      </c>
      <c r="B48" s="47">
        <v>13</v>
      </c>
      <c r="C48" s="33"/>
      <c r="D48" s="85"/>
      <c r="E48" s="33"/>
      <c r="F48" s="202"/>
      <c r="G48" s="48"/>
      <c r="H48" s="85"/>
      <c r="I48" s="33"/>
      <c r="J48" s="202"/>
      <c r="K48" s="34"/>
    </row>
    <row r="49" spans="1:12" ht="24" customHeight="1" x14ac:dyDescent="0.65">
      <c r="A49" s="49" t="s">
        <v>9</v>
      </c>
      <c r="B49" s="47">
        <v>23</v>
      </c>
      <c r="C49" s="33"/>
      <c r="D49" s="33">
        <v>15796142</v>
      </c>
      <c r="E49" s="33"/>
      <c r="F49" s="33">
        <v>15242113</v>
      </c>
      <c r="G49" s="48"/>
      <c r="H49" s="33">
        <v>15796142</v>
      </c>
      <c r="I49" s="33"/>
      <c r="J49" s="33">
        <v>15242113</v>
      </c>
      <c r="K49" s="34"/>
    </row>
    <row r="50" spans="1:12" s="49" customFormat="1" ht="24" customHeight="1" x14ac:dyDescent="0.65">
      <c r="A50" s="49" t="s">
        <v>147</v>
      </c>
      <c r="B50" s="47" t="s">
        <v>210</v>
      </c>
      <c r="C50" s="35"/>
      <c r="D50" s="174">
        <v>73087499</v>
      </c>
      <c r="E50" s="35"/>
      <c r="F50" s="174">
        <v>91740041</v>
      </c>
      <c r="G50" s="93"/>
      <c r="H50" s="174">
        <v>73087499</v>
      </c>
      <c r="I50" s="35"/>
      <c r="J50" s="174">
        <v>91716166</v>
      </c>
      <c r="K50" s="34"/>
    </row>
    <row r="51" spans="1:12" ht="24" customHeight="1" x14ac:dyDescent="0.65">
      <c r="A51" s="49" t="s">
        <v>76</v>
      </c>
      <c r="B51" s="47">
        <v>23</v>
      </c>
      <c r="C51" s="33"/>
      <c r="D51" s="82">
        <v>2212678</v>
      </c>
      <c r="E51" s="33"/>
      <c r="F51" s="82">
        <v>12700718</v>
      </c>
      <c r="G51" s="48"/>
      <c r="H51" s="82">
        <v>2212678</v>
      </c>
      <c r="I51" s="33"/>
      <c r="J51" s="82">
        <v>12700718</v>
      </c>
      <c r="K51" s="34"/>
    </row>
    <row r="52" spans="1:12" ht="24" customHeight="1" x14ac:dyDescent="0.65">
      <c r="A52" s="49" t="s">
        <v>77</v>
      </c>
      <c r="B52" s="47"/>
      <c r="C52" s="33"/>
      <c r="D52" s="33"/>
      <c r="E52" s="33"/>
      <c r="F52" s="33"/>
      <c r="G52" s="48"/>
      <c r="H52" s="33"/>
      <c r="I52" s="33"/>
      <c r="J52" s="33"/>
      <c r="K52" s="49"/>
    </row>
    <row r="53" spans="1:12" ht="24" customHeight="1" x14ac:dyDescent="0.65">
      <c r="A53" s="49" t="s">
        <v>78</v>
      </c>
      <c r="B53" s="47">
        <v>11</v>
      </c>
      <c r="C53" s="33"/>
      <c r="D53" s="33">
        <v>24643514</v>
      </c>
      <c r="E53" s="33"/>
      <c r="F53" s="33">
        <v>24643514</v>
      </c>
      <c r="G53" s="48"/>
      <c r="H53" s="33">
        <v>24643514</v>
      </c>
      <c r="I53" s="33"/>
      <c r="J53" s="33">
        <v>24643514</v>
      </c>
      <c r="K53" s="34"/>
    </row>
    <row r="54" spans="1:12" ht="24" customHeight="1" x14ac:dyDescent="0.65">
      <c r="A54" s="49" t="s">
        <v>148</v>
      </c>
      <c r="B54" s="47"/>
      <c r="C54" s="33"/>
      <c r="D54" s="33"/>
      <c r="E54" s="33"/>
      <c r="F54" s="33"/>
      <c r="G54" s="48"/>
      <c r="H54" s="33"/>
      <c r="I54" s="33"/>
      <c r="J54" s="33"/>
      <c r="K54" s="49"/>
    </row>
    <row r="55" spans="1:12" ht="24" customHeight="1" x14ac:dyDescent="0.65">
      <c r="A55" s="49" t="s">
        <v>78</v>
      </c>
      <c r="B55" s="47">
        <v>5</v>
      </c>
      <c r="C55" s="33"/>
      <c r="D55" s="33">
        <v>16373913</v>
      </c>
      <c r="E55" s="33"/>
      <c r="F55" s="33">
        <v>16373913</v>
      </c>
      <c r="G55" s="48"/>
      <c r="H55" s="33">
        <v>16373913</v>
      </c>
      <c r="I55" s="33"/>
      <c r="J55" s="33">
        <v>16373913</v>
      </c>
      <c r="K55" s="34"/>
    </row>
    <row r="56" spans="1:12" ht="24" customHeight="1" x14ac:dyDescent="0.65">
      <c r="A56" s="49" t="s">
        <v>79</v>
      </c>
      <c r="B56" s="47">
        <v>26</v>
      </c>
      <c r="C56" s="49"/>
      <c r="D56" s="84">
        <v>3564854</v>
      </c>
      <c r="E56" s="49"/>
      <c r="F56" s="84">
        <v>3564854</v>
      </c>
      <c r="G56" s="48"/>
      <c r="H56" s="84">
        <v>3564854</v>
      </c>
      <c r="I56" s="33"/>
      <c r="J56" s="84">
        <v>3564854</v>
      </c>
      <c r="K56" s="34"/>
    </row>
    <row r="57" spans="1:12" ht="24" customHeight="1" x14ac:dyDescent="0.65">
      <c r="A57" s="49" t="s">
        <v>68</v>
      </c>
      <c r="B57" s="47"/>
      <c r="C57" s="33"/>
      <c r="D57" s="33"/>
      <c r="E57" s="33"/>
      <c r="F57" s="33"/>
      <c r="G57" s="48"/>
      <c r="H57" s="33"/>
      <c r="I57" s="33"/>
      <c r="J57" s="33"/>
      <c r="K57" s="49"/>
    </row>
    <row r="58" spans="1:12" ht="24" customHeight="1" x14ac:dyDescent="0.65">
      <c r="A58" s="49" t="s">
        <v>62</v>
      </c>
      <c r="B58" s="47" t="s">
        <v>211</v>
      </c>
      <c r="C58" s="33"/>
      <c r="D58" s="82">
        <v>36000000</v>
      </c>
      <c r="E58" s="33"/>
      <c r="F58" s="82">
        <v>36000000</v>
      </c>
      <c r="G58" s="48"/>
      <c r="H58" s="82">
        <v>36000000</v>
      </c>
      <c r="I58" s="33"/>
      <c r="J58" s="82">
        <v>36000000</v>
      </c>
      <c r="K58" s="34"/>
    </row>
    <row r="59" spans="1:12" ht="24" customHeight="1" x14ac:dyDescent="0.65">
      <c r="A59" s="49" t="s">
        <v>200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2" ht="24" customHeight="1" x14ac:dyDescent="0.65">
      <c r="A60" s="49" t="s">
        <v>202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</row>
    <row r="61" spans="1:12" ht="24" customHeight="1" x14ac:dyDescent="0.65">
      <c r="A61" s="206" t="s">
        <v>201</v>
      </c>
      <c r="B61" s="47" t="s">
        <v>211</v>
      </c>
      <c r="C61" s="33"/>
      <c r="D61" s="35">
        <v>5646722</v>
      </c>
      <c r="E61" s="33"/>
      <c r="F61" s="35">
        <v>5870685</v>
      </c>
      <c r="G61" s="48"/>
      <c r="H61" s="35">
        <v>5646722</v>
      </c>
      <c r="I61" s="33"/>
      <c r="J61" s="35">
        <v>5870685</v>
      </c>
      <c r="K61" s="34"/>
      <c r="L61" s="68"/>
    </row>
    <row r="62" spans="1:12" ht="24" customHeight="1" x14ac:dyDescent="0.65">
      <c r="A62" s="49" t="s">
        <v>215</v>
      </c>
      <c r="B62" s="47"/>
      <c r="C62" s="33"/>
      <c r="D62" s="86">
        <v>11429892</v>
      </c>
      <c r="E62" s="35"/>
      <c r="F62" s="169">
        <v>0</v>
      </c>
      <c r="G62" s="93"/>
      <c r="H62" s="86">
        <v>11429892</v>
      </c>
      <c r="I62" s="35"/>
      <c r="J62" s="169">
        <v>0</v>
      </c>
      <c r="K62" s="34"/>
    </row>
    <row r="63" spans="1:12" ht="24" customHeight="1" x14ac:dyDescent="0.7">
      <c r="A63" s="41" t="s">
        <v>10</v>
      </c>
      <c r="B63" s="47"/>
      <c r="C63" s="36"/>
      <c r="D63" s="37">
        <f>SUM(D47:D62)</f>
        <v>188838863</v>
      </c>
      <c r="E63" s="36"/>
      <c r="F63" s="37">
        <f>SUM(F47:F62)</f>
        <v>206172458</v>
      </c>
      <c r="G63" s="48"/>
      <c r="H63" s="37">
        <f>SUM(H47:H62)</f>
        <v>188838863</v>
      </c>
      <c r="I63" s="36"/>
      <c r="J63" s="37">
        <f>SUM(J47:J62)</f>
        <v>206148583</v>
      </c>
      <c r="K63" s="49"/>
    </row>
    <row r="64" spans="1:12" ht="10" customHeight="1" x14ac:dyDescent="0.7">
      <c r="A64" s="41"/>
      <c r="B64" s="47"/>
      <c r="C64" s="33"/>
      <c r="D64" s="33"/>
      <c r="E64" s="33"/>
      <c r="F64" s="33"/>
      <c r="G64" s="48"/>
      <c r="H64" s="33"/>
      <c r="I64" s="33"/>
      <c r="J64" s="33"/>
      <c r="K64" s="49"/>
    </row>
    <row r="65" spans="1:11" ht="24" customHeight="1" x14ac:dyDescent="0.7">
      <c r="A65" s="77" t="s">
        <v>11</v>
      </c>
      <c r="B65" s="47"/>
      <c r="C65" s="33"/>
      <c r="D65" s="33"/>
      <c r="E65" s="33"/>
      <c r="F65" s="33"/>
      <c r="G65" s="48"/>
      <c r="H65" s="33"/>
      <c r="I65" s="33"/>
      <c r="J65" s="33"/>
      <c r="K65" s="49"/>
    </row>
    <row r="66" spans="1:11" s="18" customFormat="1" ht="24" customHeight="1" x14ac:dyDescent="0.65">
      <c r="A66" s="48" t="s">
        <v>80</v>
      </c>
      <c r="B66" s="47" t="s">
        <v>210</v>
      </c>
      <c r="C66" s="34"/>
      <c r="D66" s="34">
        <v>6102384</v>
      </c>
      <c r="E66" s="34"/>
      <c r="F66" s="34">
        <v>5522192</v>
      </c>
      <c r="G66" s="65"/>
      <c r="H66" s="34">
        <v>6102384</v>
      </c>
      <c r="I66" s="34"/>
      <c r="J66" s="34">
        <v>5522192</v>
      </c>
      <c r="K66" s="34"/>
    </row>
    <row r="67" spans="1:11" s="18" customFormat="1" ht="24" customHeight="1" x14ac:dyDescent="0.65">
      <c r="A67" s="49" t="s">
        <v>149</v>
      </c>
      <c r="B67" s="47"/>
      <c r="C67" s="35"/>
      <c r="D67" s="169">
        <v>0</v>
      </c>
      <c r="E67" s="35"/>
      <c r="F67" s="35">
        <v>142408</v>
      </c>
      <c r="G67" s="93"/>
      <c r="H67" s="169">
        <v>0</v>
      </c>
      <c r="I67" s="35"/>
      <c r="J67" s="35">
        <v>142408</v>
      </c>
      <c r="K67" s="34"/>
    </row>
    <row r="68" spans="1:11" s="18" customFormat="1" ht="24" customHeight="1" x14ac:dyDescent="0.65">
      <c r="A68" s="49" t="s">
        <v>81</v>
      </c>
      <c r="B68" s="47">
        <v>11</v>
      </c>
      <c r="C68" s="34"/>
      <c r="D68" s="34">
        <v>255566107</v>
      </c>
      <c r="E68" s="34"/>
      <c r="F68" s="34">
        <v>280209621</v>
      </c>
      <c r="G68" s="65"/>
      <c r="H68" s="34">
        <v>255566107</v>
      </c>
      <c r="I68" s="34"/>
      <c r="J68" s="34">
        <v>280209621</v>
      </c>
      <c r="K68" s="34"/>
    </row>
    <row r="69" spans="1:11" s="18" customFormat="1" ht="24" customHeight="1" x14ac:dyDescent="0.65">
      <c r="A69" s="49" t="s">
        <v>150</v>
      </c>
      <c r="B69" s="47">
        <v>5</v>
      </c>
      <c r="C69" s="34"/>
      <c r="D69" s="34">
        <v>318524639</v>
      </c>
      <c r="E69" s="34"/>
      <c r="F69" s="34">
        <v>334898552</v>
      </c>
      <c r="G69" s="65"/>
      <c r="H69" s="34">
        <v>318524639</v>
      </c>
      <c r="I69" s="34"/>
      <c r="J69" s="34">
        <v>334898552</v>
      </c>
      <c r="K69" s="34"/>
    </row>
    <row r="70" spans="1:11" s="18" customFormat="1" ht="24" customHeight="1" x14ac:dyDescent="0.65">
      <c r="A70" s="49" t="s">
        <v>82</v>
      </c>
      <c r="B70" s="47">
        <v>26</v>
      </c>
      <c r="C70" s="34"/>
      <c r="D70" s="34">
        <v>55164620</v>
      </c>
      <c r="E70" s="34"/>
      <c r="F70" s="34">
        <v>58729474</v>
      </c>
      <c r="G70" s="48"/>
      <c r="H70" s="34">
        <v>55164620</v>
      </c>
      <c r="I70" s="33"/>
      <c r="J70" s="34">
        <v>58729474</v>
      </c>
      <c r="K70" s="34"/>
    </row>
    <row r="71" spans="1:11" ht="24" customHeight="1" x14ac:dyDescent="0.65">
      <c r="A71" s="49" t="s">
        <v>69</v>
      </c>
      <c r="B71" s="47" t="s">
        <v>211</v>
      </c>
      <c r="C71" s="35"/>
      <c r="D71" s="35">
        <v>236022717</v>
      </c>
      <c r="E71" s="35"/>
      <c r="F71" s="35">
        <v>271993649</v>
      </c>
      <c r="G71" s="48"/>
      <c r="H71" s="35">
        <v>236022717</v>
      </c>
      <c r="I71" s="35"/>
      <c r="J71" s="35">
        <v>271993649</v>
      </c>
      <c r="K71" s="34"/>
    </row>
    <row r="72" spans="1:11" ht="24" customHeight="1" x14ac:dyDescent="0.65">
      <c r="A72" s="49" t="s">
        <v>203</v>
      </c>
      <c r="B72" s="47" t="s">
        <v>211</v>
      </c>
      <c r="C72" s="35"/>
      <c r="D72" s="35">
        <v>3670010</v>
      </c>
      <c r="E72" s="35"/>
      <c r="F72" s="35">
        <v>9316733</v>
      </c>
      <c r="G72" s="48"/>
      <c r="H72" s="35">
        <v>3670010</v>
      </c>
      <c r="I72" s="35"/>
      <c r="J72" s="35">
        <v>9316733</v>
      </c>
      <c r="K72" s="34"/>
    </row>
    <row r="73" spans="1:11" ht="24" customHeight="1" x14ac:dyDescent="0.65">
      <c r="A73" s="49" t="s">
        <v>99</v>
      </c>
      <c r="B73" s="47">
        <v>14</v>
      </c>
      <c r="C73" s="35"/>
      <c r="D73" s="35">
        <v>29410218</v>
      </c>
      <c r="E73" s="35"/>
      <c r="F73" s="35">
        <v>34611934</v>
      </c>
      <c r="G73" s="48"/>
      <c r="H73" s="35">
        <v>29410218</v>
      </c>
      <c r="I73" s="35"/>
      <c r="J73" s="35">
        <v>34611934</v>
      </c>
      <c r="K73" s="34"/>
    </row>
    <row r="74" spans="1:11" ht="24" customHeight="1" x14ac:dyDescent="0.65">
      <c r="A74" s="49" t="s">
        <v>65</v>
      </c>
      <c r="B74" s="47">
        <v>5</v>
      </c>
      <c r="C74" s="35"/>
      <c r="D74" s="40">
        <v>45058730</v>
      </c>
      <c r="E74" s="35"/>
      <c r="F74" s="40">
        <v>39146577</v>
      </c>
      <c r="G74" s="48"/>
      <c r="H74" s="40">
        <v>45058730</v>
      </c>
      <c r="I74" s="35"/>
      <c r="J74" s="40">
        <v>39146577</v>
      </c>
      <c r="K74" s="34"/>
    </row>
    <row r="75" spans="1:11" ht="24" customHeight="1" x14ac:dyDescent="0.7">
      <c r="A75" s="41" t="s">
        <v>12</v>
      </c>
      <c r="B75" s="47"/>
      <c r="C75" s="36"/>
      <c r="D75" s="59">
        <f>SUM(D66:D74)</f>
        <v>949519425</v>
      </c>
      <c r="E75" s="36"/>
      <c r="F75" s="59">
        <f>SUM(F66:F74)</f>
        <v>1034571140</v>
      </c>
      <c r="G75" s="48"/>
      <c r="H75" s="59">
        <f>SUM(H66:H74)</f>
        <v>949519425</v>
      </c>
      <c r="I75" s="36"/>
      <c r="J75" s="59">
        <f>SUM(J66:J74)</f>
        <v>1034571140</v>
      </c>
      <c r="K75" s="49"/>
    </row>
    <row r="76" spans="1:11" s="5" customFormat="1" ht="10" customHeight="1" x14ac:dyDescent="0.65">
      <c r="A76" s="4"/>
      <c r="B76" s="275"/>
      <c r="C76" s="42"/>
      <c r="D76" s="42"/>
      <c r="E76" s="42"/>
      <c r="F76" s="42"/>
      <c r="G76" s="69"/>
      <c r="H76" s="42"/>
      <c r="I76" s="8"/>
      <c r="J76" s="42"/>
    </row>
    <row r="77" spans="1:11" ht="24" customHeight="1" x14ac:dyDescent="0.7">
      <c r="A77" s="41" t="s">
        <v>13</v>
      </c>
      <c r="B77" s="47"/>
      <c r="C77" s="36"/>
      <c r="D77" s="59">
        <f>SUM(D63+D75)</f>
        <v>1138358288</v>
      </c>
      <c r="E77" s="36"/>
      <c r="F77" s="59">
        <f>SUM(F63+F75)</f>
        <v>1240743598</v>
      </c>
      <c r="G77" s="48"/>
      <c r="H77" s="59">
        <f>SUM(H63+H75)</f>
        <v>1138358288</v>
      </c>
      <c r="I77" s="36"/>
      <c r="J77" s="59">
        <f>SUM(J63+J75)</f>
        <v>1240719723</v>
      </c>
      <c r="K77" s="49"/>
    </row>
    <row r="78" spans="1:11" ht="24" customHeight="1" x14ac:dyDescent="0.7">
      <c r="A78" s="39" t="s">
        <v>187</v>
      </c>
      <c r="B78" s="47"/>
      <c r="C78" s="49"/>
      <c r="D78" s="49"/>
      <c r="E78" s="49"/>
      <c r="F78" s="49"/>
      <c r="G78" s="49"/>
      <c r="H78" s="49"/>
      <c r="I78" s="49"/>
      <c r="J78" s="49"/>
      <c r="K78" s="49"/>
    </row>
    <row r="79" spans="1:11" ht="24" customHeight="1" x14ac:dyDescent="0.7">
      <c r="A79" s="39" t="s">
        <v>51</v>
      </c>
      <c r="B79" s="47"/>
      <c r="C79" s="49"/>
      <c r="D79" s="49"/>
      <c r="E79" s="49"/>
      <c r="F79" s="49"/>
      <c r="G79" s="49"/>
      <c r="H79" s="49"/>
      <c r="I79" s="49"/>
      <c r="J79" s="49"/>
      <c r="K79" s="49"/>
    </row>
    <row r="80" spans="1:11" ht="24" customHeight="1" x14ac:dyDescent="0.7">
      <c r="A80" s="39"/>
      <c r="B80" s="47"/>
      <c r="C80" s="49"/>
      <c r="D80" s="49"/>
      <c r="E80" s="49"/>
      <c r="F80" s="49"/>
      <c r="G80" s="49"/>
      <c r="H80" s="49"/>
      <c r="I80" s="49"/>
      <c r="J80" s="49"/>
      <c r="K80" s="49"/>
    </row>
    <row r="81" spans="1:11" ht="24" customHeight="1" x14ac:dyDescent="0.7">
      <c r="A81" s="39"/>
      <c r="B81" s="47"/>
      <c r="C81" s="49"/>
      <c r="D81" s="205" t="s">
        <v>188</v>
      </c>
      <c r="E81" s="49"/>
      <c r="F81" s="49"/>
      <c r="G81" s="49"/>
      <c r="H81" s="49"/>
      <c r="I81" s="49"/>
      <c r="J81" s="49"/>
      <c r="K81" s="49"/>
    </row>
    <row r="82" spans="1:11" ht="24" customHeight="1" x14ac:dyDescent="0.7">
      <c r="A82" s="39"/>
      <c r="B82" s="47"/>
      <c r="C82" s="49"/>
      <c r="D82" s="205" t="s">
        <v>189</v>
      </c>
      <c r="E82" s="49"/>
      <c r="F82" s="49"/>
      <c r="G82" s="49"/>
      <c r="H82" s="49"/>
      <c r="I82" s="49"/>
      <c r="J82" s="49"/>
      <c r="K82" s="49"/>
    </row>
    <row r="83" spans="1:11" ht="24" customHeight="1" x14ac:dyDescent="0.7">
      <c r="A83" s="39"/>
      <c r="B83" s="47"/>
      <c r="C83" s="49"/>
      <c r="D83" s="205" t="s">
        <v>190</v>
      </c>
      <c r="E83" s="49"/>
      <c r="F83" s="205" t="s">
        <v>120</v>
      </c>
      <c r="G83" s="41"/>
      <c r="H83" s="309" t="s">
        <v>58</v>
      </c>
      <c r="I83" s="309"/>
      <c r="J83" s="309"/>
      <c r="K83" s="49"/>
    </row>
    <row r="84" spans="1:11" ht="24" customHeight="1" x14ac:dyDescent="0.7">
      <c r="A84" s="39"/>
      <c r="B84" s="47"/>
      <c r="C84" s="47"/>
      <c r="D84" s="310" t="s">
        <v>59</v>
      </c>
      <c r="E84" s="310"/>
      <c r="F84" s="310"/>
      <c r="G84" s="199"/>
      <c r="H84" s="310" t="s">
        <v>59</v>
      </c>
      <c r="I84" s="310"/>
      <c r="J84" s="310"/>
      <c r="K84" s="49"/>
    </row>
    <row r="85" spans="1:11" ht="24" customHeight="1" x14ac:dyDescent="0.7">
      <c r="A85" s="39" t="s">
        <v>151</v>
      </c>
      <c r="B85" s="273" t="s">
        <v>1</v>
      </c>
      <c r="C85" s="74"/>
      <c r="D85" s="73">
        <v>2563</v>
      </c>
      <c r="E85" s="74"/>
      <c r="F85" s="73">
        <v>2562</v>
      </c>
      <c r="G85" s="49"/>
      <c r="H85" s="73">
        <v>2563</v>
      </c>
      <c r="I85" s="74"/>
      <c r="J85" s="73">
        <v>2562</v>
      </c>
      <c r="K85" s="49"/>
    </row>
    <row r="86" spans="1:11" ht="24" customHeight="1" x14ac:dyDescent="0.7">
      <c r="A86" s="39"/>
      <c r="B86" s="47"/>
      <c r="C86" s="47"/>
      <c r="D86" s="308" t="s">
        <v>55</v>
      </c>
      <c r="E86" s="308"/>
      <c r="F86" s="308"/>
      <c r="G86" s="308"/>
      <c r="H86" s="308"/>
      <c r="I86" s="308"/>
      <c r="J86" s="308"/>
      <c r="K86" s="49"/>
    </row>
    <row r="87" spans="1:11" ht="24" customHeight="1" x14ac:dyDescent="0.7">
      <c r="A87" s="77" t="s">
        <v>14</v>
      </c>
      <c r="B87" s="47"/>
      <c r="C87" s="33"/>
      <c r="D87" s="33"/>
      <c r="E87" s="33"/>
      <c r="F87" s="33"/>
      <c r="G87" s="48"/>
      <c r="H87" s="33"/>
      <c r="I87" s="33"/>
      <c r="J87" s="33"/>
      <c r="K87" s="49"/>
    </row>
    <row r="88" spans="1:11" ht="24" customHeight="1" x14ac:dyDescent="0.65">
      <c r="A88" s="65" t="s">
        <v>30</v>
      </c>
      <c r="B88" s="47"/>
      <c r="C88" s="33"/>
      <c r="D88" s="33"/>
      <c r="E88" s="33"/>
      <c r="F88" s="33"/>
      <c r="G88" s="48"/>
      <c r="H88" s="33"/>
      <c r="I88" s="33"/>
      <c r="J88" s="33"/>
      <c r="K88" s="49"/>
    </row>
    <row r="89" spans="1:11" ht="24" customHeight="1" x14ac:dyDescent="0.65">
      <c r="A89" s="65" t="s">
        <v>31</v>
      </c>
      <c r="B89" s="47"/>
      <c r="C89" s="33"/>
      <c r="D89" s="33"/>
      <c r="E89" s="33"/>
      <c r="F89" s="33"/>
      <c r="G89" s="48"/>
      <c r="H89" s="33"/>
      <c r="I89" s="33"/>
      <c r="J89" s="33"/>
      <c r="K89" s="49"/>
    </row>
    <row r="90" spans="1:11" ht="24" customHeight="1" x14ac:dyDescent="0.65">
      <c r="A90" s="206" t="s">
        <v>178</v>
      </c>
      <c r="B90" s="47"/>
      <c r="C90" s="33"/>
      <c r="D90" s="33"/>
      <c r="E90" s="33"/>
      <c r="F90" s="33"/>
      <c r="G90" s="48"/>
      <c r="H90" s="33"/>
      <c r="I90" s="33"/>
      <c r="J90" s="33"/>
      <c r="K90" s="49"/>
    </row>
    <row r="91" spans="1:11" ht="24" customHeight="1" thickBot="1" x14ac:dyDescent="0.7">
      <c r="A91" s="206" t="s">
        <v>179</v>
      </c>
      <c r="B91" s="47"/>
      <c r="C91" s="79"/>
      <c r="D91" s="60">
        <v>2048254862</v>
      </c>
      <c r="E91" s="79"/>
      <c r="F91" s="60">
        <v>2048254862</v>
      </c>
      <c r="G91" s="48"/>
      <c r="H91" s="60">
        <v>2048254862</v>
      </c>
      <c r="I91" s="79"/>
      <c r="J91" s="60">
        <v>2048254862</v>
      </c>
      <c r="K91" s="49"/>
    </row>
    <row r="92" spans="1:11" ht="24" customHeight="1" thickTop="1" x14ac:dyDescent="0.65">
      <c r="A92" s="65" t="s">
        <v>32</v>
      </c>
      <c r="B92" s="47"/>
      <c r="C92" s="79"/>
      <c r="D92" s="187"/>
      <c r="E92" s="79"/>
      <c r="F92" s="187"/>
      <c r="G92" s="48"/>
      <c r="H92" s="187"/>
      <c r="I92" s="79"/>
      <c r="J92" s="187"/>
      <c r="K92" s="49"/>
    </row>
    <row r="93" spans="1:11" ht="24" customHeight="1" x14ac:dyDescent="0.65">
      <c r="A93" s="206" t="s">
        <v>178</v>
      </c>
      <c r="B93" s="47"/>
      <c r="C93" s="79"/>
      <c r="D93" s="187"/>
      <c r="E93" s="79"/>
      <c r="F93" s="187"/>
      <c r="G93" s="48"/>
      <c r="H93" s="187"/>
      <c r="I93" s="79"/>
      <c r="J93" s="187"/>
      <c r="K93" s="49"/>
    </row>
    <row r="94" spans="1:11" ht="24" customHeight="1" x14ac:dyDescent="0.65">
      <c r="A94" s="206" t="s">
        <v>179</v>
      </c>
      <c r="B94" s="47"/>
      <c r="C94" s="33"/>
      <c r="D94" s="33">
        <v>2048254862</v>
      </c>
      <c r="E94" s="33"/>
      <c r="F94" s="33">
        <v>2048254862</v>
      </c>
      <c r="G94" s="48"/>
      <c r="H94" s="33">
        <v>2048254862</v>
      </c>
      <c r="I94" s="33"/>
      <c r="J94" s="33">
        <v>2048254862</v>
      </c>
      <c r="K94" s="49"/>
    </row>
    <row r="95" spans="1:11" ht="24" customHeight="1" x14ac:dyDescent="0.65">
      <c r="A95" s="49" t="s">
        <v>90</v>
      </c>
      <c r="B95" s="47">
        <v>16</v>
      </c>
      <c r="C95" s="33"/>
      <c r="D95" s="33">
        <v>283563867</v>
      </c>
      <c r="E95" s="33"/>
      <c r="F95" s="33">
        <v>283563867</v>
      </c>
      <c r="G95" s="48"/>
      <c r="H95" s="33">
        <v>283563867</v>
      </c>
      <c r="I95" s="33"/>
      <c r="J95" s="33">
        <v>283563867</v>
      </c>
      <c r="K95" s="49"/>
    </row>
    <row r="96" spans="1:11" ht="24" customHeight="1" x14ac:dyDescent="0.65">
      <c r="A96" s="65" t="s">
        <v>15</v>
      </c>
      <c r="B96" s="47"/>
      <c r="C96" s="33"/>
      <c r="D96" s="33"/>
      <c r="E96" s="33"/>
      <c r="F96" s="33"/>
      <c r="G96" s="48"/>
      <c r="H96" s="33"/>
      <c r="I96" s="33"/>
      <c r="J96" s="33"/>
      <c r="K96" s="49"/>
    </row>
    <row r="97" spans="1:11" ht="24" customHeight="1" x14ac:dyDescent="0.65">
      <c r="A97" s="49" t="s">
        <v>63</v>
      </c>
      <c r="B97" s="47"/>
      <c r="C97" s="33"/>
      <c r="D97" s="33"/>
      <c r="E97" s="33"/>
      <c r="F97" s="33"/>
      <c r="G97" s="48"/>
      <c r="H97" s="33"/>
      <c r="I97" s="33"/>
      <c r="J97" s="33"/>
      <c r="K97" s="49"/>
    </row>
    <row r="98" spans="1:11" ht="24" customHeight="1" x14ac:dyDescent="0.65">
      <c r="A98" s="49" t="s">
        <v>91</v>
      </c>
      <c r="B98" s="47">
        <v>16</v>
      </c>
      <c r="C98" s="35"/>
      <c r="D98" s="33">
        <v>182845291</v>
      </c>
      <c r="E98" s="35"/>
      <c r="F98" s="33">
        <v>165225038</v>
      </c>
      <c r="G98" s="48"/>
      <c r="H98" s="33">
        <v>182845291</v>
      </c>
      <c r="I98" s="35"/>
      <c r="J98" s="33">
        <v>165225038</v>
      </c>
      <c r="K98" s="49"/>
    </row>
    <row r="99" spans="1:11" ht="24" customHeight="1" x14ac:dyDescent="0.65">
      <c r="A99" s="49" t="s">
        <v>153</v>
      </c>
      <c r="B99" s="47" t="s">
        <v>212</v>
      </c>
      <c r="C99" s="35"/>
      <c r="D99" s="33">
        <v>149753862</v>
      </c>
      <c r="E99" s="35"/>
      <c r="F99" s="33">
        <v>76781522</v>
      </c>
      <c r="G99" s="48"/>
      <c r="H99" s="33">
        <v>149753862</v>
      </c>
      <c r="I99" s="35"/>
      <c r="J99" s="33">
        <v>76781522</v>
      </c>
      <c r="K99" s="49"/>
    </row>
    <row r="100" spans="1:11" ht="24" customHeight="1" x14ac:dyDescent="0.65">
      <c r="A100" s="65" t="s">
        <v>44</v>
      </c>
      <c r="B100" s="47"/>
      <c r="C100" s="33"/>
      <c r="D100" s="174">
        <f>'SH12'!N33</f>
        <v>639812235</v>
      </c>
      <c r="E100" s="33"/>
      <c r="F100" s="174">
        <v>574710783</v>
      </c>
      <c r="G100" s="48"/>
      <c r="H100" s="174">
        <f>'SH14 '!M25</f>
        <v>530286688</v>
      </c>
      <c r="I100" s="33"/>
      <c r="J100" s="174">
        <v>519638673</v>
      </c>
      <c r="K100" s="49"/>
    </row>
    <row r="101" spans="1:11" ht="24" customHeight="1" x14ac:dyDescent="0.65">
      <c r="A101" s="48" t="s">
        <v>152</v>
      </c>
      <c r="B101" s="47">
        <v>15</v>
      </c>
      <c r="C101" s="33"/>
      <c r="D101" s="40">
        <v>-149753862</v>
      </c>
      <c r="E101" s="33"/>
      <c r="F101" s="40">
        <v>-76781522</v>
      </c>
      <c r="G101" s="48"/>
      <c r="H101" s="40">
        <v>-149753862</v>
      </c>
      <c r="I101" s="33"/>
      <c r="J101" s="40">
        <v>-76781522</v>
      </c>
      <c r="K101" s="84"/>
    </row>
    <row r="102" spans="1:11" ht="24" customHeight="1" x14ac:dyDescent="0.7">
      <c r="A102" s="41" t="s">
        <v>118</v>
      </c>
      <c r="B102" s="47"/>
      <c r="C102" s="36"/>
      <c r="D102" s="44">
        <f>SUM(D94:D101)</f>
        <v>3154476255</v>
      </c>
      <c r="E102" s="36"/>
      <c r="F102" s="44">
        <f>SUM(F94:F101)</f>
        <v>3071754550</v>
      </c>
      <c r="G102" s="48"/>
      <c r="H102" s="44">
        <f>SUM(H94:H101)</f>
        <v>3044950708</v>
      </c>
      <c r="I102" s="36"/>
      <c r="J102" s="44">
        <f>SUM(J94:J101)</f>
        <v>3016682440</v>
      </c>
      <c r="K102" s="49"/>
    </row>
    <row r="103" spans="1:11" ht="24" customHeight="1" x14ac:dyDescent="0.65">
      <c r="A103" s="48" t="s">
        <v>119</v>
      </c>
      <c r="B103" s="47"/>
      <c r="C103" s="35"/>
      <c r="D103" s="176">
        <v>0</v>
      </c>
      <c r="E103" s="35"/>
      <c r="F103" s="40">
        <v>72</v>
      </c>
      <c r="G103" s="93"/>
      <c r="H103" s="176">
        <v>0</v>
      </c>
      <c r="I103" s="35"/>
      <c r="J103" s="176">
        <v>0</v>
      </c>
      <c r="K103" s="49"/>
    </row>
    <row r="104" spans="1:11" ht="24" customHeight="1" x14ac:dyDescent="0.7">
      <c r="A104" s="41" t="s">
        <v>16</v>
      </c>
      <c r="B104" s="47"/>
      <c r="C104" s="36"/>
      <c r="D104" s="59">
        <f>SUM(D102:D103)</f>
        <v>3154476255</v>
      </c>
      <c r="E104" s="36"/>
      <c r="F104" s="59">
        <f>SUM(F102:F103)</f>
        <v>3071754622</v>
      </c>
      <c r="G104" s="48"/>
      <c r="H104" s="59">
        <f>SUM(H102:H103)</f>
        <v>3044950708</v>
      </c>
      <c r="I104" s="36"/>
      <c r="J104" s="59">
        <f>SUM(J102:J103)</f>
        <v>3016682440</v>
      </c>
      <c r="K104" s="49"/>
    </row>
    <row r="105" spans="1:11" ht="15" customHeight="1" x14ac:dyDescent="0.7">
      <c r="A105" s="41"/>
      <c r="B105" s="47"/>
      <c r="C105" s="36"/>
      <c r="D105" s="44"/>
      <c r="E105" s="36"/>
      <c r="F105" s="44"/>
      <c r="G105" s="48"/>
      <c r="H105" s="44"/>
      <c r="I105" s="36"/>
      <c r="J105" s="44"/>
      <c r="K105" s="49"/>
    </row>
    <row r="106" spans="1:11" ht="24" customHeight="1" thickBot="1" x14ac:dyDescent="0.75">
      <c r="A106" s="41" t="s">
        <v>17</v>
      </c>
      <c r="B106" s="47"/>
      <c r="C106" s="36"/>
      <c r="D106" s="67">
        <f>SUM(D77+D104)</f>
        <v>4292834543</v>
      </c>
      <c r="E106" s="36"/>
      <c r="F106" s="67">
        <f>SUM(F77+F104)</f>
        <v>4312498220</v>
      </c>
      <c r="G106" s="48"/>
      <c r="H106" s="67">
        <f>SUM(H77+H104)</f>
        <v>4183308996</v>
      </c>
      <c r="I106" s="36"/>
      <c r="J106" s="67">
        <f>SUM(J77+J104)</f>
        <v>4257402163</v>
      </c>
      <c r="K106" s="49"/>
    </row>
    <row r="107" spans="1:11" ht="24" customHeight="1" thickTop="1" x14ac:dyDescent="0.7">
      <c r="A107" s="39"/>
      <c r="B107" s="80"/>
      <c r="C107" s="49"/>
      <c r="D107" s="81"/>
      <c r="E107" s="49"/>
      <c r="F107" s="81"/>
      <c r="G107" s="49"/>
      <c r="H107" s="81">
        <f>+H35-H106</f>
        <v>0</v>
      </c>
      <c r="I107" s="49"/>
      <c r="J107" s="81">
        <f>+J35-J106</f>
        <v>0</v>
      </c>
      <c r="K107" s="49"/>
    </row>
    <row r="108" spans="1:11" ht="24" customHeight="1" x14ac:dyDescent="0.65">
      <c r="A108" s="49"/>
      <c r="B108" s="47"/>
      <c r="C108" s="142"/>
      <c r="D108" s="191"/>
      <c r="E108" s="142"/>
      <c r="F108" s="191"/>
      <c r="G108" s="142"/>
      <c r="H108" s="191"/>
      <c r="I108" s="142"/>
      <c r="J108" s="191"/>
      <c r="K108" s="49"/>
    </row>
  </sheetData>
  <mergeCells count="12">
    <mergeCell ref="D86:J86"/>
    <mergeCell ref="H83:J83"/>
    <mergeCell ref="D43:F43"/>
    <mergeCell ref="H43:J43"/>
    <mergeCell ref="D84:F84"/>
    <mergeCell ref="H84:J84"/>
    <mergeCell ref="D9:J9"/>
    <mergeCell ref="D45:J45"/>
    <mergeCell ref="H6:J6"/>
    <mergeCell ref="H42:J42"/>
    <mergeCell ref="D7:F7"/>
    <mergeCell ref="H7:J7"/>
  </mergeCells>
  <phoneticPr fontId="3" type="noConversion"/>
  <pageMargins left="0.7" right="0.7" top="0.48" bottom="0.5" header="0.5" footer="0.5"/>
  <pageSetup paperSize="9" scale="78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6" max="16383" man="1"/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view="pageBreakPreview" topLeftCell="A60" zoomScale="80" zoomScaleNormal="100" zoomScaleSheetLayoutView="80" workbookViewId="0">
      <selection activeCell="F69" sqref="F69"/>
    </sheetView>
  </sheetViews>
  <sheetFormatPr defaultColWidth="9.09765625" defaultRowHeight="24" customHeight="1" x14ac:dyDescent="0.65"/>
  <cols>
    <col min="1" max="1" width="44.69921875" style="2" customWidth="1"/>
    <col min="2" max="2" width="8.59765625" style="11" customWidth="1"/>
    <col min="3" max="3" width="1.3984375" style="2" customWidth="1"/>
    <col min="4" max="4" width="17.3984375" style="2" customWidth="1"/>
    <col min="5" max="5" width="1.3984375" style="2" customWidth="1"/>
    <col min="6" max="6" width="17.3984375" style="2" customWidth="1"/>
    <col min="7" max="7" width="1.3984375" style="2" customWidth="1"/>
    <col min="8" max="8" width="17.3984375" style="2" customWidth="1"/>
    <col min="9" max="9" width="1.3984375" style="2" customWidth="1"/>
    <col min="10" max="10" width="17.3984375" style="2" customWidth="1"/>
    <col min="11" max="11" width="18.09765625" style="2" customWidth="1"/>
    <col min="12" max="12" width="16" style="2" customWidth="1"/>
    <col min="13" max="13" width="11" style="2" bestFit="1" customWidth="1"/>
    <col min="14" max="14" width="16" style="2" customWidth="1"/>
    <col min="15" max="16384" width="9.09765625" style="2"/>
  </cols>
  <sheetData>
    <row r="1" spans="1:14" ht="23.15" customHeight="1" x14ac:dyDescent="0.7">
      <c r="A1" s="1" t="s">
        <v>187</v>
      </c>
    </row>
    <row r="2" spans="1:14" ht="23.15" customHeight="1" x14ac:dyDescent="0.7">
      <c r="A2" s="39" t="s">
        <v>50</v>
      </c>
      <c r="B2" s="13" t="s">
        <v>18</v>
      </c>
    </row>
    <row r="3" spans="1:14" ht="23.15" customHeight="1" x14ac:dyDescent="0.7">
      <c r="A3" s="39"/>
      <c r="B3" s="13"/>
    </row>
    <row r="4" spans="1:14" ht="23.15" customHeight="1" x14ac:dyDescent="0.7">
      <c r="A4" s="39"/>
      <c r="B4" s="13"/>
      <c r="D4" s="205" t="s">
        <v>188</v>
      </c>
      <c r="E4"/>
    </row>
    <row r="5" spans="1:14" ht="23.15" customHeight="1" x14ac:dyDescent="0.7">
      <c r="A5" s="39"/>
      <c r="B5" s="13"/>
      <c r="D5" s="205" t="s">
        <v>189</v>
      </c>
      <c r="E5"/>
    </row>
    <row r="6" spans="1:14" ht="21.65" customHeight="1" x14ac:dyDescent="0.7">
      <c r="A6" s="1"/>
      <c r="D6" s="205" t="s">
        <v>190</v>
      </c>
      <c r="E6" s="61"/>
      <c r="F6" s="205" t="s">
        <v>120</v>
      </c>
      <c r="H6" s="311" t="s">
        <v>58</v>
      </c>
      <c r="I6" s="311"/>
      <c r="J6" s="311"/>
    </row>
    <row r="7" spans="1:14" s="49" customFormat="1" ht="21.65" hidden="1" customHeight="1" x14ac:dyDescent="0.7">
      <c r="A7" s="39"/>
      <c r="B7" s="47"/>
      <c r="D7" s="41"/>
      <c r="E7" s="41"/>
      <c r="F7" s="41"/>
      <c r="H7" s="309"/>
      <c r="I7" s="309"/>
      <c r="J7" s="309"/>
    </row>
    <row r="8" spans="1:14" ht="21.65" customHeight="1" x14ac:dyDescent="0.7">
      <c r="A8" s="1"/>
      <c r="B8" s="47"/>
      <c r="C8" s="49"/>
      <c r="D8" s="312" t="s">
        <v>60</v>
      </c>
      <c r="E8" s="310"/>
      <c r="F8" s="310"/>
      <c r="G8" s="49"/>
      <c r="H8" s="312" t="s">
        <v>60</v>
      </c>
      <c r="I8" s="310"/>
      <c r="J8" s="310"/>
    </row>
    <row r="9" spans="1:14" ht="21.65" customHeight="1" x14ac:dyDescent="0.7">
      <c r="A9" s="6"/>
      <c r="B9" s="203" t="s">
        <v>1</v>
      </c>
      <c r="C9" s="93"/>
      <c r="D9" s="73">
        <v>2563</v>
      </c>
      <c r="E9" s="74"/>
      <c r="F9" s="73">
        <v>2562</v>
      </c>
      <c r="G9" s="49"/>
      <c r="H9" s="73">
        <v>2563</v>
      </c>
      <c r="I9" s="74"/>
      <c r="J9" s="73">
        <v>2562</v>
      </c>
    </row>
    <row r="10" spans="1:14" ht="21.65" customHeight="1" x14ac:dyDescent="0.7">
      <c r="A10" s="41"/>
      <c r="B10" s="203"/>
      <c r="C10" s="93"/>
      <c r="D10" s="308" t="s">
        <v>55</v>
      </c>
      <c r="E10" s="308"/>
      <c r="F10" s="308"/>
      <c r="G10" s="308"/>
      <c r="H10" s="308"/>
      <c r="I10" s="308"/>
      <c r="J10" s="308"/>
    </row>
    <row r="11" spans="1:14" ht="21.65" customHeight="1" x14ac:dyDescent="0.7">
      <c r="A11" s="77" t="s">
        <v>19</v>
      </c>
      <c r="B11" s="47"/>
      <c r="C11" s="48"/>
      <c r="D11" s="33"/>
      <c r="E11" s="33"/>
      <c r="F11" s="33"/>
      <c r="G11" s="48"/>
      <c r="H11" s="33"/>
      <c r="I11" s="33"/>
      <c r="J11" s="33"/>
    </row>
    <row r="12" spans="1:14" ht="21.65" customHeight="1" x14ac:dyDescent="0.65">
      <c r="A12" s="49" t="s">
        <v>232</v>
      </c>
      <c r="B12" s="47">
        <v>17</v>
      </c>
      <c r="C12" s="48"/>
      <c r="D12" s="45">
        <v>273646750</v>
      </c>
      <c r="E12" s="45"/>
      <c r="F12" s="169">
        <v>0</v>
      </c>
      <c r="G12" s="48"/>
      <c r="H12" s="45">
        <v>273646750</v>
      </c>
      <c r="I12" s="45"/>
      <c r="J12" s="169">
        <v>0</v>
      </c>
      <c r="K12" s="193"/>
    </row>
    <row r="13" spans="1:14" ht="21.65" customHeight="1" x14ac:dyDescent="0.65">
      <c r="A13" s="49" t="s">
        <v>38</v>
      </c>
      <c r="B13" s="47" t="s">
        <v>213</v>
      </c>
      <c r="C13" s="5"/>
      <c r="D13" s="45">
        <v>630319066</v>
      </c>
      <c r="E13" s="45"/>
      <c r="F13" s="45">
        <v>633238905</v>
      </c>
      <c r="G13" s="48"/>
      <c r="H13" s="45">
        <v>630319066</v>
      </c>
      <c r="I13" s="45"/>
      <c r="J13" s="45">
        <v>633238905</v>
      </c>
      <c r="K13" s="193"/>
    </row>
    <row r="14" spans="1:14" ht="21.65" customHeight="1" x14ac:dyDescent="0.7">
      <c r="A14" s="49" t="s">
        <v>43</v>
      </c>
      <c r="B14" s="47">
        <v>5</v>
      </c>
      <c r="C14" s="5"/>
      <c r="D14" s="45">
        <v>30582958</v>
      </c>
      <c r="E14" s="45"/>
      <c r="F14" s="244">
        <v>29841224</v>
      </c>
      <c r="G14"/>
      <c r="H14" s="244">
        <v>30582958</v>
      </c>
      <c r="I14" s="244"/>
      <c r="J14" s="244">
        <v>29841224</v>
      </c>
      <c r="K14" s="244"/>
      <c r="L14" s="280"/>
      <c r="M14" s="26"/>
      <c r="N14" s="280"/>
    </row>
    <row r="15" spans="1:14" ht="21.65" customHeight="1" x14ac:dyDescent="0.65">
      <c r="A15" s="49" t="s">
        <v>61</v>
      </c>
      <c r="B15" s="47">
        <f>'SFP-6-8'!B29</f>
        <v>11</v>
      </c>
      <c r="C15" s="5"/>
      <c r="D15" s="45">
        <v>24643514</v>
      </c>
      <c r="E15" s="45"/>
      <c r="F15" s="45">
        <v>33613015</v>
      </c>
      <c r="G15" s="48"/>
      <c r="H15" s="45">
        <v>24643514</v>
      </c>
      <c r="I15" s="45"/>
      <c r="J15" s="45">
        <v>33613015</v>
      </c>
      <c r="K15" s="193"/>
    </row>
    <row r="16" spans="1:14" ht="21.65" customHeight="1" x14ac:dyDescent="0.65">
      <c r="A16" s="49" t="s">
        <v>127</v>
      </c>
      <c r="B16" s="47" t="s">
        <v>214</v>
      </c>
      <c r="C16" s="5"/>
      <c r="D16" s="109">
        <v>45838807</v>
      </c>
      <c r="E16" s="45"/>
      <c r="F16" s="109">
        <v>40829625</v>
      </c>
      <c r="G16" s="48"/>
      <c r="H16" s="109">
        <v>45838807</v>
      </c>
      <c r="I16" s="45"/>
      <c r="J16" s="109">
        <v>40829625</v>
      </c>
      <c r="K16" s="193"/>
    </row>
    <row r="17" spans="1:15" ht="21.65" customHeight="1" x14ac:dyDescent="0.65">
      <c r="A17" s="49" t="s">
        <v>52</v>
      </c>
      <c r="B17" s="47" t="s">
        <v>222</v>
      </c>
      <c r="C17" s="5"/>
      <c r="D17" s="109">
        <v>1189398</v>
      </c>
      <c r="E17" s="45"/>
      <c r="F17" s="109">
        <v>1764756</v>
      </c>
      <c r="G17" s="48"/>
      <c r="H17" s="109">
        <v>1189398</v>
      </c>
      <c r="I17" s="45"/>
      <c r="J17" s="109">
        <v>121748794</v>
      </c>
      <c r="K17" s="193"/>
    </row>
    <row r="18" spans="1:15" ht="21.65" customHeight="1" x14ac:dyDescent="0.65">
      <c r="A18" s="49" t="s">
        <v>20</v>
      </c>
      <c r="B18" s="47">
        <v>5</v>
      </c>
      <c r="C18" s="48"/>
      <c r="D18" s="45">
        <v>35329759</v>
      </c>
      <c r="E18" s="45"/>
      <c r="F18" s="45">
        <v>35400565</v>
      </c>
      <c r="G18" s="48"/>
      <c r="H18" s="45">
        <v>35329759</v>
      </c>
      <c r="I18" s="45"/>
      <c r="J18" s="45">
        <v>35392189</v>
      </c>
      <c r="K18" s="193"/>
      <c r="L18" s="192"/>
      <c r="M18" s="193"/>
    </row>
    <row r="19" spans="1:15" ht="21.65" customHeight="1" x14ac:dyDescent="0.7">
      <c r="A19" s="41" t="s">
        <v>21</v>
      </c>
      <c r="B19" s="47"/>
      <c r="C19" s="5"/>
      <c r="D19" s="46">
        <f>SUM(D12:D18)</f>
        <v>1041550252</v>
      </c>
      <c r="E19" s="75"/>
      <c r="F19" s="46">
        <f>SUM(F12:F18)</f>
        <v>774688090</v>
      </c>
      <c r="G19" s="48"/>
      <c r="H19" s="46">
        <f>SUM(H12:H18)</f>
        <v>1041550252</v>
      </c>
      <c r="I19" s="75"/>
      <c r="J19" s="46">
        <f>SUM(J12:J18)</f>
        <v>894663752</v>
      </c>
      <c r="K19" s="193"/>
      <c r="L19" s="192"/>
      <c r="M19" s="193"/>
    </row>
    <row r="20" spans="1:15" ht="15" customHeight="1" x14ac:dyDescent="0.65">
      <c r="A20" s="3"/>
      <c r="B20" s="275"/>
      <c r="C20" s="4"/>
      <c r="D20" s="42"/>
      <c r="E20" s="42"/>
      <c r="F20" s="42"/>
      <c r="G20" s="69"/>
      <c r="H20" s="42"/>
      <c r="I20" s="42"/>
      <c r="J20" s="42"/>
    </row>
    <row r="21" spans="1:15" ht="21.65" customHeight="1" x14ac:dyDescent="0.7">
      <c r="A21" s="77" t="s">
        <v>22</v>
      </c>
      <c r="B21" s="47">
        <v>19</v>
      </c>
      <c r="C21" s="5"/>
      <c r="D21" s="33"/>
      <c r="E21" s="33"/>
      <c r="F21" s="33"/>
      <c r="G21" s="48"/>
      <c r="H21" s="33"/>
      <c r="I21" s="33"/>
      <c r="J21" s="33"/>
    </row>
    <row r="22" spans="1:15" ht="21.65" customHeight="1" x14ac:dyDescent="0.65">
      <c r="A22" s="65" t="s">
        <v>233</v>
      </c>
      <c r="B22" s="47">
        <v>7</v>
      </c>
      <c r="C22" s="5"/>
      <c r="D22" s="177">
        <v>233030488</v>
      </c>
      <c r="E22" s="45"/>
      <c r="F22" s="169">
        <v>0</v>
      </c>
      <c r="G22" s="48"/>
      <c r="H22" s="177">
        <v>233030488</v>
      </c>
      <c r="I22" s="45"/>
      <c r="J22" s="169">
        <v>0</v>
      </c>
    </row>
    <row r="23" spans="1:15" ht="21.65" customHeight="1" x14ac:dyDescent="0.65">
      <c r="A23" s="49" t="s">
        <v>92</v>
      </c>
      <c r="B23" s="47">
        <v>5</v>
      </c>
      <c r="C23" s="5"/>
      <c r="D23" s="45">
        <v>311958691</v>
      </c>
      <c r="E23" s="45"/>
      <c r="F23" s="45">
        <v>332941353</v>
      </c>
      <c r="G23" s="48"/>
      <c r="H23" s="45">
        <v>311958691</v>
      </c>
      <c r="I23" s="45"/>
      <c r="J23" s="45">
        <v>332941353</v>
      </c>
    </row>
    <row r="24" spans="1:15" ht="21.65" customHeight="1" x14ac:dyDescent="0.65">
      <c r="A24" s="49" t="s">
        <v>154</v>
      </c>
      <c r="B24" s="47"/>
      <c r="C24" s="5"/>
      <c r="D24" s="45">
        <v>25185904</v>
      </c>
      <c r="E24" s="45"/>
      <c r="F24" s="45">
        <v>10094028</v>
      </c>
      <c r="G24" s="48"/>
      <c r="H24" s="45">
        <v>25185904</v>
      </c>
      <c r="I24" s="45"/>
      <c r="J24" s="45">
        <v>10094028</v>
      </c>
    </row>
    <row r="25" spans="1:15" ht="21.65" customHeight="1" x14ac:dyDescent="0.65">
      <c r="A25" s="49" t="s">
        <v>45</v>
      </c>
      <c r="B25" s="47"/>
      <c r="C25" s="5"/>
      <c r="D25" s="45">
        <v>193424288</v>
      </c>
      <c r="E25" s="45"/>
      <c r="F25" s="45">
        <v>211264541</v>
      </c>
      <c r="G25" s="48"/>
      <c r="H25" s="45">
        <v>193424288</v>
      </c>
      <c r="I25" s="45"/>
      <c r="J25" s="45">
        <v>211325197</v>
      </c>
      <c r="L25" s="192"/>
      <c r="M25" s="193"/>
    </row>
    <row r="26" spans="1:15" ht="21.65" hidden="1" customHeight="1" x14ac:dyDescent="0.65">
      <c r="A26" s="49" t="s">
        <v>74</v>
      </c>
      <c r="B26" s="47"/>
      <c r="C26" s="5"/>
      <c r="D26" s="83"/>
      <c r="E26" s="45"/>
      <c r="F26" s="207"/>
      <c r="G26" s="48"/>
      <c r="H26" s="83"/>
      <c r="I26" s="45"/>
      <c r="J26" s="207"/>
    </row>
    <row r="27" spans="1:15" ht="21.65" customHeight="1" x14ac:dyDescent="0.7">
      <c r="A27" s="41" t="s">
        <v>23</v>
      </c>
      <c r="B27" s="47"/>
      <c r="C27" s="5"/>
      <c r="D27" s="37">
        <f>SUM(D22:D26)</f>
        <v>763599371</v>
      </c>
      <c r="E27" s="36"/>
      <c r="F27" s="37">
        <f>SUM(F22:F25)</f>
        <v>554299922</v>
      </c>
      <c r="G27" s="48"/>
      <c r="H27" s="37">
        <f>SUM(H22:H25)</f>
        <v>763599371</v>
      </c>
      <c r="I27" s="36"/>
      <c r="J27" s="37">
        <f>SUM(J22:J26)</f>
        <v>554360578</v>
      </c>
    </row>
    <row r="28" spans="1:15" ht="15" customHeight="1" x14ac:dyDescent="0.65">
      <c r="A28" s="3"/>
      <c r="B28" s="275"/>
      <c r="C28" s="4"/>
      <c r="D28" s="42"/>
      <c r="E28" s="42"/>
      <c r="F28" s="42"/>
      <c r="G28" s="69"/>
      <c r="H28" s="42"/>
      <c r="I28" s="42"/>
      <c r="J28" s="42"/>
    </row>
    <row r="29" spans="1:15" s="48" customFormat="1" ht="21.65" customHeight="1" x14ac:dyDescent="0.7">
      <c r="A29" s="41" t="s">
        <v>204</v>
      </c>
      <c r="B29" s="47"/>
      <c r="D29" s="235">
        <f>D19-D27</f>
        <v>277950881</v>
      </c>
      <c r="E29" s="35"/>
      <c r="F29" s="235">
        <f>F19-F27</f>
        <v>220388168</v>
      </c>
      <c r="G29" s="93"/>
      <c r="H29" s="235">
        <f>H19-H27</f>
        <v>277950881</v>
      </c>
      <c r="I29" s="35"/>
      <c r="J29" s="235">
        <f>J19-J27</f>
        <v>340303174</v>
      </c>
    </row>
    <row r="30" spans="1:15" ht="21.65" customHeight="1" x14ac:dyDescent="0.65">
      <c r="A30" s="49" t="s">
        <v>46</v>
      </c>
      <c r="B30" s="47"/>
      <c r="C30" s="5"/>
      <c r="D30" s="52">
        <v>-1784942</v>
      </c>
      <c r="E30" s="45"/>
      <c r="F30" s="52">
        <v>-2229700</v>
      </c>
      <c r="G30" s="48"/>
      <c r="H30" s="52">
        <v>-1784942</v>
      </c>
      <c r="I30" s="45"/>
      <c r="J30" s="52">
        <v>-2229700</v>
      </c>
    </row>
    <row r="31" spans="1:15" s="48" customFormat="1" ht="21.65" customHeight="1" x14ac:dyDescent="0.65">
      <c r="A31" s="49" t="s">
        <v>192</v>
      </c>
      <c r="B31" s="47">
        <f>'SFP-6-8'!B26</f>
        <v>8</v>
      </c>
      <c r="D31" s="72">
        <v>92960387</v>
      </c>
      <c r="E31" s="33"/>
      <c r="F31" s="72">
        <v>41837847</v>
      </c>
      <c r="H31" s="173">
        <v>0</v>
      </c>
      <c r="I31" s="33"/>
      <c r="J31" s="173">
        <v>0</v>
      </c>
      <c r="L31" s="268"/>
      <c r="O31" s="45"/>
    </row>
    <row r="32" spans="1:15" ht="21.65" customHeight="1" x14ac:dyDescent="0.7">
      <c r="A32" s="41" t="s">
        <v>155</v>
      </c>
      <c r="B32" s="47"/>
      <c r="C32" s="48"/>
      <c r="D32" s="36">
        <f>D29+D30+D31</f>
        <v>369126326</v>
      </c>
      <c r="E32" s="33"/>
      <c r="F32" s="36">
        <f>F29+F30+F31</f>
        <v>259996315</v>
      </c>
      <c r="G32" s="48"/>
      <c r="H32" s="36">
        <f>H29+H30+H31</f>
        <v>276165939</v>
      </c>
      <c r="I32" s="33"/>
      <c r="J32" s="36">
        <f>J29+J30+J31</f>
        <v>338073474</v>
      </c>
      <c r="K32" s="68"/>
      <c r="L32" s="268"/>
    </row>
    <row r="33" spans="1:13" ht="21.65" customHeight="1" x14ac:dyDescent="0.65">
      <c r="A33" s="49" t="s">
        <v>123</v>
      </c>
      <c r="B33" s="47">
        <v>20</v>
      </c>
      <c r="C33" s="48"/>
      <c r="D33" s="43">
        <v>16721262</v>
      </c>
      <c r="E33" s="33"/>
      <c r="F33" s="43">
        <v>4393532</v>
      </c>
      <c r="G33" s="48"/>
      <c r="H33" s="43">
        <v>16721262</v>
      </c>
      <c r="I33" s="33"/>
      <c r="J33" s="43">
        <v>4393532</v>
      </c>
      <c r="K33" s="68"/>
      <c r="L33" s="268"/>
    </row>
    <row r="34" spans="1:13" ht="21.65" customHeight="1" x14ac:dyDescent="0.7">
      <c r="A34" s="41" t="s">
        <v>100</v>
      </c>
      <c r="B34" s="47"/>
      <c r="C34" s="48"/>
      <c r="D34" s="59">
        <f>D32-D33</f>
        <v>352405064</v>
      </c>
      <c r="E34" s="44"/>
      <c r="F34" s="59">
        <f>F32-F33</f>
        <v>255602783</v>
      </c>
      <c r="G34" s="48"/>
      <c r="H34" s="59">
        <f>H32-H33</f>
        <v>259444677</v>
      </c>
      <c r="I34" s="44"/>
      <c r="J34" s="59">
        <f>J32-J33</f>
        <v>333679942</v>
      </c>
      <c r="K34" s="68"/>
      <c r="L34" s="268"/>
      <c r="M34" s="68"/>
    </row>
    <row r="35" spans="1:13" ht="15" customHeight="1" x14ac:dyDescent="0.65">
      <c r="A35" s="3"/>
      <c r="B35" s="14"/>
      <c r="C35" s="4"/>
      <c r="D35" s="42"/>
      <c r="E35" s="42"/>
      <c r="F35" s="42"/>
      <c r="G35" s="69"/>
      <c r="H35" s="42"/>
      <c r="I35" s="8"/>
      <c r="J35" s="42"/>
    </row>
    <row r="36" spans="1:13" ht="23.15" customHeight="1" x14ac:dyDescent="0.7">
      <c r="A36" s="39" t="s">
        <v>187</v>
      </c>
    </row>
    <row r="37" spans="1:13" ht="23.15" customHeight="1" x14ac:dyDescent="0.7">
      <c r="A37" s="39" t="s">
        <v>50</v>
      </c>
      <c r="B37" s="13" t="s">
        <v>18</v>
      </c>
    </row>
    <row r="38" spans="1:13" ht="23.15" customHeight="1" x14ac:dyDescent="0.7">
      <c r="A38" s="39"/>
      <c r="B38" s="13"/>
    </row>
    <row r="39" spans="1:13" ht="23.15" customHeight="1" x14ac:dyDescent="0.7">
      <c r="A39" s="39"/>
      <c r="B39" s="13"/>
      <c r="D39" s="210" t="s">
        <v>188</v>
      </c>
    </row>
    <row r="40" spans="1:13" ht="21.65" customHeight="1" x14ac:dyDescent="0.7">
      <c r="A40" s="1"/>
      <c r="D40" s="210" t="s">
        <v>189</v>
      </c>
      <c r="E40" s="6"/>
      <c r="F40" s="6"/>
    </row>
    <row r="41" spans="1:13" ht="21.65" customHeight="1" x14ac:dyDescent="0.7">
      <c r="A41" s="1"/>
      <c r="D41" s="209" t="s">
        <v>190</v>
      </c>
      <c r="E41" s="41"/>
      <c r="F41" s="209" t="s">
        <v>120</v>
      </c>
      <c r="G41" s="49"/>
      <c r="H41" s="309" t="s">
        <v>58</v>
      </c>
      <c r="I41" s="309"/>
      <c r="J41" s="309"/>
    </row>
    <row r="42" spans="1:13" ht="21.65" customHeight="1" x14ac:dyDescent="0.7">
      <c r="A42" s="1"/>
      <c r="B42" s="47"/>
      <c r="C42" s="49"/>
      <c r="D42" s="312" t="s">
        <v>60</v>
      </c>
      <c r="E42" s="312"/>
      <c r="F42" s="312"/>
      <c r="G42" s="49"/>
      <c r="H42" s="312" t="s">
        <v>60</v>
      </c>
      <c r="I42" s="312"/>
      <c r="J42" s="312"/>
    </row>
    <row r="43" spans="1:13" ht="21.65" customHeight="1" x14ac:dyDescent="0.7">
      <c r="A43" s="6"/>
      <c r="B43" s="208" t="s">
        <v>1</v>
      </c>
      <c r="C43" s="93"/>
      <c r="D43" s="73">
        <v>2563</v>
      </c>
      <c r="E43" s="74"/>
      <c r="F43" s="73">
        <v>2562</v>
      </c>
      <c r="G43" s="49"/>
      <c r="H43" s="73">
        <v>2563</v>
      </c>
      <c r="I43" s="74"/>
      <c r="J43" s="73">
        <v>2562</v>
      </c>
    </row>
    <row r="44" spans="1:13" ht="21.65" customHeight="1" x14ac:dyDescent="0.7">
      <c r="A44" s="41"/>
      <c r="B44" s="208"/>
      <c r="C44" s="93"/>
      <c r="D44" s="308" t="s">
        <v>55</v>
      </c>
      <c r="E44" s="308"/>
      <c r="F44" s="308"/>
      <c r="G44" s="308"/>
      <c r="H44" s="308"/>
      <c r="I44" s="308"/>
      <c r="J44" s="308"/>
    </row>
    <row r="45" spans="1:13" ht="21.65" customHeight="1" x14ac:dyDescent="0.7">
      <c r="A45" s="41" t="s">
        <v>72</v>
      </c>
      <c r="C45" s="5"/>
      <c r="D45" s="50"/>
      <c r="E45" s="36"/>
      <c r="F45" s="50"/>
      <c r="G45" s="48"/>
      <c r="H45" s="50"/>
      <c r="I45" s="17"/>
      <c r="J45" s="50"/>
    </row>
    <row r="46" spans="1:13" ht="21.65" customHeight="1" x14ac:dyDescent="0.7">
      <c r="A46" s="77" t="s">
        <v>169</v>
      </c>
      <c r="C46" s="5"/>
      <c r="D46" s="50"/>
      <c r="E46" s="17"/>
      <c r="F46" s="50"/>
      <c r="G46" s="5"/>
      <c r="H46" s="50"/>
      <c r="I46" s="17"/>
      <c r="J46" s="50"/>
    </row>
    <row r="47" spans="1:13" ht="21.65" customHeight="1" x14ac:dyDescent="0.7">
      <c r="A47" s="77" t="s">
        <v>168</v>
      </c>
      <c r="C47" s="5"/>
      <c r="D47" s="50"/>
      <c r="E47" s="17"/>
      <c r="F47" s="50"/>
      <c r="G47" s="5"/>
      <c r="H47" s="50"/>
      <c r="I47" s="17"/>
      <c r="J47" s="50"/>
    </row>
    <row r="48" spans="1:13" ht="21.65" customHeight="1" x14ac:dyDescent="0.7">
      <c r="A48" s="49" t="s">
        <v>171</v>
      </c>
      <c r="C48" s="5"/>
      <c r="D48" s="50"/>
      <c r="E48" s="36"/>
      <c r="F48" s="50"/>
      <c r="G48" s="48"/>
      <c r="H48" s="50"/>
      <c r="I48" s="17"/>
      <c r="J48" s="50"/>
    </row>
    <row r="49" spans="1:12" ht="22.5" customHeight="1" x14ac:dyDescent="0.7">
      <c r="A49" s="49" t="s">
        <v>170</v>
      </c>
      <c r="B49" s="47">
        <f>'SFP-6-8'!B73</f>
        <v>14</v>
      </c>
      <c r="C49" s="5"/>
      <c r="D49" s="177">
        <v>0</v>
      </c>
      <c r="E49" s="44"/>
      <c r="F49" s="175">
        <v>-3173855</v>
      </c>
      <c r="G49" s="93"/>
      <c r="H49" s="177">
        <v>0</v>
      </c>
      <c r="I49" s="44"/>
      <c r="J49" s="175">
        <v>-3173855</v>
      </c>
    </row>
    <row r="50" spans="1:12" ht="21.65" customHeight="1" x14ac:dyDescent="0.7">
      <c r="A50" s="49" t="s">
        <v>172</v>
      </c>
      <c r="B50" s="47"/>
      <c r="C50" s="48"/>
      <c r="D50" s="175"/>
      <c r="E50" s="44"/>
      <c r="F50" s="44"/>
      <c r="G50" s="93"/>
      <c r="H50" s="175"/>
      <c r="I50" s="44"/>
      <c r="J50" s="44"/>
    </row>
    <row r="51" spans="1:12" ht="21.65" customHeight="1" x14ac:dyDescent="0.7">
      <c r="A51" s="49" t="s">
        <v>168</v>
      </c>
      <c r="B51" s="47">
        <f>B33</f>
        <v>20</v>
      </c>
      <c r="C51" s="48"/>
      <c r="D51" s="177">
        <v>0</v>
      </c>
      <c r="E51" s="36"/>
      <c r="F51" s="43">
        <v>634771</v>
      </c>
      <c r="G51" s="48"/>
      <c r="H51" s="177">
        <v>0</v>
      </c>
      <c r="I51" s="36"/>
      <c r="J51" s="43">
        <v>634771</v>
      </c>
    </row>
    <row r="52" spans="1:12" s="5" customFormat="1" ht="21.65" customHeight="1" x14ac:dyDescent="0.7">
      <c r="A52" s="41" t="s">
        <v>101</v>
      </c>
      <c r="B52" s="11"/>
      <c r="D52" s="185">
        <f>SUM(D49:D51)</f>
        <v>0</v>
      </c>
      <c r="E52" s="36"/>
      <c r="F52" s="89">
        <f>SUM(F49:F51)</f>
        <v>-2539084</v>
      </c>
      <c r="G52" s="41"/>
      <c r="H52" s="185">
        <f>SUM(H49:H51)</f>
        <v>0</v>
      </c>
      <c r="I52" s="17"/>
      <c r="J52" s="89">
        <f>SUM(J49:J51)</f>
        <v>-2539084</v>
      </c>
    </row>
    <row r="53" spans="1:12" ht="21" customHeight="1" thickBot="1" x14ac:dyDescent="0.75">
      <c r="A53" s="41" t="s">
        <v>102</v>
      </c>
      <c r="B53" s="14"/>
      <c r="C53" s="4"/>
      <c r="D53" s="67">
        <f>D34+D52</f>
        <v>352405064</v>
      </c>
      <c r="E53" s="44"/>
      <c r="F53" s="67">
        <f>F34+F52</f>
        <v>253063699</v>
      </c>
      <c r="G53" s="44"/>
      <c r="H53" s="67">
        <f>H34+H52</f>
        <v>259444677</v>
      </c>
      <c r="I53" s="44"/>
      <c r="J53" s="67">
        <f>J34+J52</f>
        <v>331140858</v>
      </c>
    </row>
    <row r="54" spans="1:12" ht="15" customHeight="1" thickTop="1" x14ac:dyDescent="0.7">
      <c r="A54" s="6"/>
      <c r="B54" s="14"/>
      <c r="C54" s="4"/>
      <c r="D54" s="145"/>
      <c r="E54" s="42"/>
      <c r="F54" s="145"/>
      <c r="G54" s="69"/>
      <c r="H54" s="145"/>
      <c r="I54" s="8"/>
      <c r="J54" s="145"/>
    </row>
    <row r="55" spans="1:12" ht="21.65" customHeight="1" x14ac:dyDescent="0.7">
      <c r="A55" s="41" t="s">
        <v>156</v>
      </c>
      <c r="B55" s="47"/>
      <c r="C55" s="48"/>
      <c r="D55" s="44"/>
      <c r="E55" s="44"/>
      <c r="F55" s="44"/>
      <c r="G55" s="93"/>
      <c r="H55" s="44"/>
      <c r="I55" s="44"/>
      <c r="J55" s="44"/>
      <c r="K55" s="68"/>
      <c r="L55" s="68"/>
    </row>
    <row r="56" spans="1:12" ht="21.65" customHeight="1" x14ac:dyDescent="0.65">
      <c r="A56" s="48" t="s">
        <v>121</v>
      </c>
      <c r="B56" s="47"/>
      <c r="C56" s="48"/>
      <c r="D56" s="177">
        <f>D34</f>
        <v>352405064</v>
      </c>
      <c r="E56" s="35"/>
      <c r="F56" s="35">
        <v>255602784</v>
      </c>
      <c r="G56" s="93"/>
      <c r="H56" s="177">
        <f>H34</f>
        <v>259444677</v>
      </c>
      <c r="I56" s="35"/>
      <c r="J56" s="35">
        <v>333679942</v>
      </c>
      <c r="K56" s="68"/>
      <c r="L56" s="68"/>
    </row>
    <row r="57" spans="1:12" ht="21.65" customHeight="1" x14ac:dyDescent="0.65">
      <c r="A57" s="48" t="s">
        <v>122</v>
      </c>
      <c r="B57" s="47"/>
      <c r="C57" s="48"/>
      <c r="D57" s="177">
        <v>0</v>
      </c>
      <c r="E57" s="33"/>
      <c r="F57" s="40">
        <v>-1</v>
      </c>
      <c r="G57" s="48"/>
      <c r="H57" s="177">
        <v>0</v>
      </c>
      <c r="I57" s="33"/>
      <c r="J57" s="176">
        <v>0</v>
      </c>
      <c r="K57" s="68"/>
      <c r="L57" s="68"/>
    </row>
    <row r="58" spans="1:12" ht="21.65" customHeight="1" thickBot="1" x14ac:dyDescent="0.75">
      <c r="A58" s="41" t="s">
        <v>100</v>
      </c>
      <c r="B58" s="47"/>
      <c r="C58" s="48"/>
      <c r="D58" s="279">
        <f>SUM(D56:D57)</f>
        <v>352405064</v>
      </c>
      <c r="E58" s="36"/>
      <c r="F58" s="67">
        <f>SUM(F56:F57)</f>
        <v>255602783</v>
      </c>
      <c r="G58" s="48"/>
      <c r="H58" s="279">
        <f>SUM(H56:H57)</f>
        <v>259444677</v>
      </c>
      <c r="I58" s="36"/>
      <c r="J58" s="67">
        <f>SUM(J56:J57)</f>
        <v>333679942</v>
      </c>
      <c r="K58" s="68"/>
      <c r="L58" s="68"/>
    </row>
    <row r="59" spans="1:12" s="5" customFormat="1" ht="15" customHeight="1" thickTop="1" x14ac:dyDescent="0.65">
      <c r="A59" s="4"/>
      <c r="B59" s="14"/>
      <c r="C59" s="4"/>
      <c r="D59" s="42"/>
      <c r="E59" s="42"/>
      <c r="F59" s="42"/>
      <c r="G59" s="69"/>
      <c r="H59" s="42"/>
      <c r="I59" s="8"/>
      <c r="J59" s="42"/>
    </row>
    <row r="60" spans="1:12" ht="21.65" customHeight="1" x14ac:dyDescent="0.7">
      <c r="A60" s="41" t="s">
        <v>157</v>
      </c>
      <c r="C60" s="5"/>
      <c r="D60" s="44"/>
      <c r="E60" s="44"/>
      <c r="F60" s="44"/>
      <c r="G60" s="93"/>
      <c r="H60" s="44"/>
      <c r="I60" s="94"/>
      <c r="J60" s="44"/>
      <c r="K60" s="68"/>
      <c r="L60" s="68"/>
    </row>
    <row r="61" spans="1:12" ht="21.65" customHeight="1" x14ac:dyDescent="0.65">
      <c r="A61" s="48" t="s">
        <v>121</v>
      </c>
      <c r="C61" s="5"/>
      <c r="D61" s="35">
        <f>D53</f>
        <v>352405064</v>
      </c>
      <c r="E61" s="35"/>
      <c r="F61" s="35">
        <v>253063700</v>
      </c>
      <c r="G61" s="93"/>
      <c r="H61" s="35">
        <f>H53</f>
        <v>259444677</v>
      </c>
      <c r="I61" s="35"/>
      <c r="J61" s="35">
        <v>331140858</v>
      </c>
      <c r="K61" s="68"/>
      <c r="L61" s="68"/>
    </row>
    <row r="62" spans="1:12" ht="21.65" customHeight="1" x14ac:dyDescent="0.65">
      <c r="A62" s="48" t="s">
        <v>122</v>
      </c>
      <c r="C62" s="5"/>
      <c r="D62" s="176">
        <v>0</v>
      </c>
      <c r="E62" s="33"/>
      <c r="F62" s="40">
        <v>-1</v>
      </c>
      <c r="G62" s="48"/>
      <c r="H62" s="176">
        <v>0</v>
      </c>
      <c r="I62" s="33"/>
      <c r="J62" s="176">
        <v>0</v>
      </c>
      <c r="K62" s="68"/>
      <c r="L62" s="68"/>
    </row>
    <row r="63" spans="1:12" ht="21.65" customHeight="1" thickBot="1" x14ac:dyDescent="0.75">
      <c r="A63" s="41" t="s">
        <v>102</v>
      </c>
      <c r="C63" s="5"/>
      <c r="D63" s="67">
        <f>SUM(D61:D62)</f>
        <v>352405064</v>
      </c>
      <c r="E63" s="36"/>
      <c r="F63" s="67">
        <f>SUM(F61:F62)</f>
        <v>253063699</v>
      </c>
      <c r="G63" s="48"/>
      <c r="H63" s="269">
        <f>SUM(H61:H62)</f>
        <v>259444677</v>
      </c>
      <c r="I63" s="36"/>
      <c r="J63" s="67">
        <f>SUM(J61:J62)</f>
        <v>331140858</v>
      </c>
      <c r="K63" s="68"/>
      <c r="L63" s="68"/>
    </row>
    <row r="64" spans="1:12" s="5" customFormat="1" ht="15" customHeight="1" thickTop="1" x14ac:dyDescent="0.65">
      <c r="A64" s="4"/>
      <c r="B64" s="14"/>
      <c r="C64" s="4"/>
      <c r="D64" s="42"/>
      <c r="E64" s="42"/>
      <c r="F64" s="42"/>
      <c r="G64" s="69"/>
      <c r="H64" s="42"/>
      <c r="I64" s="8"/>
      <c r="J64" s="42"/>
    </row>
    <row r="65" spans="1:14" ht="25" customHeight="1" thickBot="1" x14ac:dyDescent="0.75">
      <c r="A65" s="41" t="s">
        <v>180</v>
      </c>
      <c r="B65" s="47">
        <v>21</v>
      </c>
      <c r="C65" s="48"/>
      <c r="D65" s="63">
        <v>0.18</v>
      </c>
      <c r="E65" s="64"/>
      <c r="F65" s="63">
        <v>0.13</v>
      </c>
      <c r="G65" s="48"/>
      <c r="H65" s="63">
        <v>0.13</v>
      </c>
      <c r="I65" s="64"/>
      <c r="J65" s="63">
        <v>0.16</v>
      </c>
    </row>
    <row r="66" spans="1:14" ht="21.65" customHeight="1" thickTop="1" x14ac:dyDescent="0.7">
      <c r="D66" s="110"/>
      <c r="E66" s="41"/>
      <c r="F66" s="110"/>
      <c r="G66" s="49"/>
      <c r="H66" s="110"/>
      <c r="I66" s="41"/>
      <c r="J66" s="110"/>
    </row>
    <row r="67" spans="1:14" ht="24" customHeight="1" x14ac:dyDescent="0.7">
      <c r="A67" s="39"/>
      <c r="B67" s="47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24" customHeight="1" x14ac:dyDescent="0.65">
      <c r="H68" s="68"/>
      <c r="J68" s="68"/>
    </row>
  </sheetData>
  <mergeCells count="9">
    <mergeCell ref="H6:J6"/>
    <mergeCell ref="D44:J44"/>
    <mergeCell ref="H41:J41"/>
    <mergeCell ref="D42:F42"/>
    <mergeCell ref="H42:J42"/>
    <mergeCell ref="D10:J10"/>
    <mergeCell ref="H7:J7"/>
    <mergeCell ref="D8:F8"/>
    <mergeCell ref="H8:J8"/>
  </mergeCells>
  <pageMargins left="0.7" right="0.7" top="0.48" bottom="0.5" header="0.5" footer="0.5"/>
  <pageSetup paperSize="9" scale="78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view="pageBreakPreview" topLeftCell="A14" zoomScale="90" zoomScaleNormal="80" zoomScaleSheetLayoutView="90" workbookViewId="0">
      <selection activeCell="G38" sqref="G38"/>
    </sheetView>
  </sheetViews>
  <sheetFormatPr defaultColWidth="9.09765625" defaultRowHeight="21.5" x14ac:dyDescent="0.65"/>
  <cols>
    <col min="1" max="1" width="45.69921875" style="2" customWidth="1"/>
    <col min="2" max="2" width="12.09765625" style="2" customWidth="1"/>
    <col min="3" max="3" width="1.296875" style="2" customWidth="1"/>
    <col min="4" max="4" width="14" style="2" customWidth="1"/>
    <col min="5" max="5" width="1.3984375" style="2" customWidth="1"/>
    <col min="6" max="6" width="14" style="2" customWidth="1"/>
    <col min="7" max="7" width="1.3984375" style="2" customWidth="1"/>
    <col min="8" max="8" width="14" style="2" customWidth="1"/>
    <col min="9" max="9" width="1.09765625" style="2" customWidth="1"/>
    <col min="10" max="10" width="14" style="2" customWidth="1"/>
    <col min="11" max="11" width="1.09765625" style="2" customWidth="1"/>
    <col min="12" max="12" width="14" style="2" customWidth="1"/>
    <col min="13" max="13" width="1.3984375" style="2" customWidth="1"/>
    <col min="14" max="14" width="14" style="2" customWidth="1"/>
    <col min="15" max="15" width="1.3984375" style="2" customWidth="1"/>
    <col min="16" max="16" width="14" style="2" customWidth="1"/>
    <col min="17" max="17" width="1.09765625" style="2" customWidth="1"/>
    <col min="18" max="18" width="14" style="2" customWidth="1"/>
    <col min="19" max="19" width="1.09765625" style="2" customWidth="1"/>
    <col min="20" max="20" width="14" style="2" customWidth="1"/>
    <col min="21" max="16384" width="9.09765625" style="2"/>
  </cols>
  <sheetData>
    <row r="1" spans="1:20" ht="22.5" customHeight="1" x14ac:dyDescent="0.7">
      <c r="A1" s="1" t="s">
        <v>126</v>
      </c>
      <c r="B1" s="25"/>
      <c r="P1" s="24"/>
      <c r="R1" s="24"/>
      <c r="T1" s="24"/>
    </row>
    <row r="2" spans="1:20" ht="22.5" customHeight="1" x14ac:dyDescent="0.7">
      <c r="A2" s="9" t="s">
        <v>41</v>
      </c>
      <c r="B2" s="25"/>
      <c r="P2" s="24"/>
      <c r="Q2" s="22"/>
      <c r="R2" s="24"/>
      <c r="S2" s="22"/>
      <c r="T2" s="24"/>
    </row>
    <row r="3" spans="1:20" s="5" customFormat="1" ht="22.5" customHeight="1" x14ac:dyDescent="0.7">
      <c r="A3" s="61"/>
      <c r="B3" s="48"/>
      <c r="C3" s="41"/>
      <c r="D3" s="309" t="s">
        <v>120</v>
      </c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</row>
    <row r="4" spans="1:20" s="5" customFormat="1" ht="22.5" customHeight="1" x14ac:dyDescent="0.7">
      <c r="A4" s="61"/>
      <c r="B4" s="48"/>
      <c r="C4" s="41"/>
      <c r="D4" s="209"/>
      <c r="E4" s="209"/>
      <c r="F4" s="209"/>
      <c r="G4" s="209"/>
      <c r="H4" s="313" t="s">
        <v>15</v>
      </c>
      <c r="I4" s="313"/>
      <c r="J4" s="313"/>
      <c r="K4" s="313"/>
      <c r="L4" s="313"/>
      <c r="M4" s="209"/>
      <c r="N4" s="209"/>
      <c r="O4" s="209"/>
      <c r="P4" s="209"/>
      <c r="Q4" s="209"/>
      <c r="R4" s="209"/>
      <c r="S4" s="209"/>
      <c r="T4" s="209"/>
    </row>
    <row r="5" spans="1:20" s="5" customFormat="1" ht="22.5" customHeight="1" x14ac:dyDescent="0.7">
      <c r="A5" s="61"/>
      <c r="B5" s="48"/>
      <c r="C5" s="41"/>
      <c r="D5" s="305"/>
      <c r="E5" s="305"/>
      <c r="F5" s="305"/>
      <c r="G5" s="305"/>
      <c r="H5" s="307"/>
      <c r="I5" s="307"/>
      <c r="J5" s="307"/>
      <c r="K5" s="307"/>
      <c r="L5" s="307"/>
      <c r="M5" s="305"/>
      <c r="N5" s="305"/>
      <c r="O5" s="305"/>
      <c r="P5" s="305"/>
      <c r="Q5" s="305"/>
      <c r="R5" s="73" t="s">
        <v>130</v>
      </c>
      <c r="S5" s="305"/>
      <c r="T5" s="305"/>
    </row>
    <row r="6" spans="1:20" ht="22.5" customHeight="1" x14ac:dyDescent="0.65">
      <c r="A6" s="5"/>
      <c r="B6" s="49"/>
      <c r="C6" s="74"/>
      <c r="D6" s="73" t="s">
        <v>30</v>
      </c>
      <c r="E6" s="74"/>
      <c r="F6" s="73"/>
      <c r="G6" s="74"/>
      <c r="H6" s="49"/>
      <c r="I6" s="49"/>
      <c r="J6" s="49"/>
      <c r="K6" s="49"/>
      <c r="L6" s="49"/>
      <c r="M6" s="74"/>
      <c r="N6" s="73"/>
      <c r="O6" s="74"/>
      <c r="P6" s="73" t="s">
        <v>33</v>
      </c>
      <c r="Q6" s="74"/>
      <c r="R6" s="73" t="s">
        <v>131</v>
      </c>
      <c r="S6" s="74"/>
      <c r="T6" s="73"/>
    </row>
    <row r="7" spans="1:20" ht="22.5" customHeight="1" x14ac:dyDescent="0.65">
      <c r="A7" s="5"/>
      <c r="B7" s="49"/>
      <c r="C7" s="74"/>
      <c r="D7" s="73" t="s">
        <v>35</v>
      </c>
      <c r="E7" s="74"/>
      <c r="F7" s="73" t="s">
        <v>24</v>
      </c>
      <c r="G7" s="74"/>
      <c r="H7" s="73" t="s">
        <v>104</v>
      </c>
      <c r="I7" s="74"/>
      <c r="J7" s="73" t="s">
        <v>160</v>
      </c>
      <c r="K7" s="74"/>
      <c r="L7" s="73"/>
      <c r="M7" s="74"/>
      <c r="N7" s="73"/>
      <c r="O7" s="74"/>
      <c r="P7" s="73" t="s">
        <v>129</v>
      </c>
      <c r="Q7" s="74"/>
      <c r="R7" s="211" t="s">
        <v>223</v>
      </c>
      <c r="S7" s="74"/>
      <c r="T7" s="73" t="s">
        <v>33</v>
      </c>
    </row>
    <row r="8" spans="1:20" ht="22.5" customHeight="1" x14ac:dyDescent="0.65">
      <c r="A8" s="5"/>
      <c r="B8" s="208" t="s">
        <v>1</v>
      </c>
      <c r="C8" s="74"/>
      <c r="D8" s="73" t="s">
        <v>36</v>
      </c>
      <c r="E8" s="74"/>
      <c r="F8" s="73" t="s">
        <v>93</v>
      </c>
      <c r="G8" s="74"/>
      <c r="H8" s="73" t="s">
        <v>103</v>
      </c>
      <c r="I8" s="74"/>
      <c r="J8" s="73" t="s">
        <v>152</v>
      </c>
      <c r="K8" s="74"/>
      <c r="L8" s="73" t="s">
        <v>47</v>
      </c>
      <c r="M8" s="74"/>
      <c r="N8" s="73" t="s">
        <v>152</v>
      </c>
      <c r="O8" s="74"/>
      <c r="P8" s="73" t="s">
        <v>128</v>
      </c>
      <c r="Q8" s="74"/>
      <c r="R8" s="306" t="s">
        <v>224</v>
      </c>
      <c r="S8" s="74"/>
      <c r="T8" s="73" t="s">
        <v>34</v>
      </c>
    </row>
    <row r="9" spans="1:20" ht="22.5" customHeight="1" x14ac:dyDescent="0.65">
      <c r="A9" s="5"/>
      <c r="B9" s="12"/>
      <c r="C9" s="102"/>
      <c r="D9" s="314" t="s">
        <v>55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</row>
    <row r="10" spans="1:20" ht="22.5" customHeight="1" x14ac:dyDescent="0.7">
      <c r="A10" s="41" t="s">
        <v>141</v>
      </c>
      <c r="B10" s="12"/>
      <c r="C10" s="12"/>
      <c r="D10" s="12"/>
      <c r="E10" s="12"/>
      <c r="F10" s="12"/>
      <c r="G10" s="12"/>
      <c r="H10" s="12"/>
      <c r="I10" s="12"/>
      <c r="J10" s="168"/>
      <c r="K10" s="168"/>
      <c r="L10" s="12"/>
      <c r="M10" s="212"/>
      <c r="N10" s="212"/>
      <c r="O10" s="212"/>
      <c r="P10" s="143"/>
      <c r="Q10" s="12"/>
      <c r="R10" s="143"/>
      <c r="S10" s="143"/>
      <c r="T10" s="12"/>
    </row>
    <row r="11" spans="1:20" s="6" customFormat="1" ht="22.5" customHeight="1" x14ac:dyDescent="0.7">
      <c r="A11" s="41" t="s">
        <v>142</v>
      </c>
      <c r="B11" s="99"/>
      <c r="C11" s="62"/>
      <c r="D11" s="147">
        <v>2048254862</v>
      </c>
      <c r="E11" s="148"/>
      <c r="F11" s="147">
        <v>283563867</v>
      </c>
      <c r="G11" s="147"/>
      <c r="H11" s="147">
        <v>152444899</v>
      </c>
      <c r="I11" s="147"/>
      <c r="J11" s="180">
        <v>0</v>
      </c>
      <c r="K11" s="148"/>
      <c r="L11" s="147">
        <v>595551673</v>
      </c>
      <c r="M11" s="148"/>
      <c r="N11" s="180">
        <v>0</v>
      </c>
      <c r="O11" s="148"/>
      <c r="P11" s="147">
        <v>3079815301</v>
      </c>
      <c r="Q11" s="148"/>
      <c r="R11" s="147">
        <v>73</v>
      </c>
      <c r="S11" s="148">
        <v>0</v>
      </c>
      <c r="T11" s="147">
        <f>SUM(P11:R11)</f>
        <v>3079815374</v>
      </c>
    </row>
    <row r="12" spans="1:20" ht="10.5" customHeight="1" x14ac:dyDescent="0.7">
      <c r="A12" s="6"/>
      <c r="C12" s="51"/>
      <c r="D12" s="149"/>
      <c r="E12" s="113"/>
      <c r="F12" s="149"/>
      <c r="G12" s="113"/>
      <c r="H12" s="149"/>
      <c r="I12" s="113"/>
      <c r="J12" s="149"/>
      <c r="K12" s="113"/>
      <c r="L12" s="149"/>
      <c r="M12" s="113"/>
      <c r="N12" s="149"/>
      <c r="O12" s="113"/>
      <c r="P12" s="149"/>
      <c r="Q12" s="113"/>
      <c r="R12" s="149"/>
      <c r="S12" s="113"/>
      <c r="T12" s="149"/>
    </row>
    <row r="13" spans="1:20" ht="22.5" customHeight="1" x14ac:dyDescent="0.7">
      <c r="A13" s="41" t="s">
        <v>53</v>
      </c>
      <c r="C13" s="28"/>
      <c r="D13" s="149"/>
      <c r="E13" s="113"/>
      <c r="F13" s="149"/>
      <c r="G13" s="113"/>
      <c r="H13" s="149"/>
      <c r="I13" s="113"/>
      <c r="J13" s="149"/>
      <c r="K13" s="113"/>
      <c r="L13" s="149"/>
      <c r="M13" s="113"/>
      <c r="N13" s="149"/>
      <c r="O13" s="113"/>
      <c r="P13" s="149"/>
      <c r="Q13" s="113"/>
      <c r="R13" s="149"/>
      <c r="S13" s="113"/>
      <c r="T13" s="149"/>
    </row>
    <row r="14" spans="1:20" ht="22.5" customHeight="1" x14ac:dyDescent="0.7">
      <c r="A14" s="77" t="s">
        <v>106</v>
      </c>
      <c r="C14" s="28"/>
      <c r="D14" s="149"/>
      <c r="E14" s="113"/>
      <c r="F14" s="149"/>
      <c r="G14" s="113"/>
      <c r="H14" s="149"/>
      <c r="I14" s="154"/>
      <c r="J14" s="149"/>
      <c r="K14" s="154"/>
      <c r="L14" s="149"/>
      <c r="M14" s="113"/>
      <c r="N14" s="149"/>
      <c r="O14" s="113"/>
      <c r="P14" s="149"/>
      <c r="Q14" s="113"/>
      <c r="R14" s="149"/>
      <c r="S14" s="113"/>
      <c r="T14" s="149"/>
    </row>
    <row r="15" spans="1:20" s="55" customFormat="1" ht="0.5" hidden="1" customHeight="1" x14ac:dyDescent="0.7">
      <c r="A15" s="201" t="s">
        <v>125</v>
      </c>
      <c r="B15" s="11">
        <v>20</v>
      </c>
      <c r="C15" s="54"/>
      <c r="D15" s="95"/>
      <c r="E15" s="152"/>
      <c r="F15" s="149">
        <v>0</v>
      </c>
      <c r="G15" s="152"/>
      <c r="H15" s="149">
        <v>0</v>
      </c>
      <c r="I15" s="86"/>
      <c r="J15" s="149">
        <v>0</v>
      </c>
      <c r="K15" s="86"/>
      <c r="L15" s="149">
        <v>0</v>
      </c>
      <c r="M15" s="152"/>
      <c r="N15" s="149">
        <v>0</v>
      </c>
      <c r="O15" s="152"/>
      <c r="P15" s="146"/>
      <c r="Q15" s="150"/>
      <c r="R15" s="146"/>
      <c r="S15" s="150"/>
      <c r="T15" s="146"/>
    </row>
    <row r="16" spans="1:20" s="55" customFormat="1" ht="22.5" customHeight="1" x14ac:dyDescent="0.65">
      <c r="A16" s="49" t="s">
        <v>158</v>
      </c>
      <c r="B16" s="47">
        <v>15</v>
      </c>
      <c r="C16" s="54"/>
      <c r="D16" s="177">
        <v>0</v>
      </c>
      <c r="E16" s="152"/>
      <c r="F16" s="177">
        <v>0</v>
      </c>
      <c r="G16" s="152"/>
      <c r="H16" s="177">
        <v>0</v>
      </c>
      <c r="I16" s="86"/>
      <c r="J16" s="177">
        <v>0</v>
      </c>
      <c r="K16" s="86"/>
      <c r="L16" s="177">
        <v>0</v>
      </c>
      <c r="M16" s="152"/>
      <c r="N16" s="95">
        <v>-76781522</v>
      </c>
      <c r="O16" s="152"/>
      <c r="P16" s="95">
        <f>SUM(D16:N16)</f>
        <v>-76781522</v>
      </c>
      <c r="Q16" s="150"/>
      <c r="R16" s="177">
        <v>0</v>
      </c>
      <c r="S16" s="150"/>
      <c r="T16" s="178">
        <f>SUM(P16:R16)</f>
        <v>-76781522</v>
      </c>
    </row>
    <row r="17" spans="1:20" s="55" customFormat="1" ht="22.5" customHeight="1" x14ac:dyDescent="0.65">
      <c r="A17" s="49" t="s">
        <v>105</v>
      </c>
      <c r="B17" s="47">
        <v>22</v>
      </c>
      <c r="C17" s="29"/>
      <c r="D17" s="177">
        <v>0</v>
      </c>
      <c r="E17" s="153"/>
      <c r="F17" s="177">
        <v>0</v>
      </c>
      <c r="G17" s="153"/>
      <c r="H17" s="177">
        <v>0</v>
      </c>
      <c r="I17" s="86"/>
      <c r="J17" s="177">
        <v>0</v>
      </c>
      <c r="K17" s="86"/>
      <c r="L17" s="151">
        <v>-184342929</v>
      </c>
      <c r="M17" s="153"/>
      <c r="N17" s="177">
        <v>0</v>
      </c>
      <c r="O17" s="153"/>
      <c r="P17" s="95">
        <v>-184342929</v>
      </c>
      <c r="Q17" s="86"/>
      <c r="R17" s="177">
        <v>0</v>
      </c>
      <c r="S17" s="86"/>
      <c r="T17" s="178">
        <f>SUM(P17:R17)</f>
        <v>-184342929</v>
      </c>
    </row>
    <row r="18" spans="1:20" ht="22.5" customHeight="1" x14ac:dyDescent="0.7">
      <c r="A18" s="77" t="s">
        <v>107</v>
      </c>
      <c r="B18" s="49"/>
      <c r="C18" s="28"/>
      <c r="D18" s="185">
        <f>SUM(D15:D17)</f>
        <v>0</v>
      </c>
      <c r="E18" s="113"/>
      <c r="F18" s="185">
        <f>SUM(F15:F17)</f>
        <v>0</v>
      </c>
      <c r="G18" s="113"/>
      <c r="H18" s="185">
        <f>SUM(H15:H17)</f>
        <v>0</v>
      </c>
      <c r="I18" s="154"/>
      <c r="J18" s="185">
        <f>SUM(J15:J17)</f>
        <v>0</v>
      </c>
      <c r="K18" s="154"/>
      <c r="L18" s="185">
        <f>SUM(L15:L17)</f>
        <v>-184342929</v>
      </c>
      <c r="M18" s="113"/>
      <c r="N18" s="185">
        <f>SUM(N15:N17)</f>
        <v>-76781522</v>
      </c>
      <c r="O18" s="113"/>
      <c r="P18" s="185">
        <f>SUM(P15:P17)</f>
        <v>-261124451</v>
      </c>
      <c r="Q18" s="113"/>
      <c r="R18" s="185">
        <f>SUM(R15:R17)</f>
        <v>0</v>
      </c>
      <c r="S18" s="113"/>
      <c r="T18" s="185">
        <f>SUM(T15:T17)</f>
        <v>-261124451</v>
      </c>
    </row>
    <row r="19" spans="1:20" ht="10.5" hidden="1" customHeight="1" x14ac:dyDescent="0.7">
      <c r="A19" s="6"/>
      <c r="B19" s="49"/>
      <c r="C19" s="51"/>
      <c r="D19" s="149"/>
      <c r="E19" s="113"/>
      <c r="F19" s="149"/>
      <c r="G19" s="113"/>
      <c r="H19" s="149"/>
      <c r="I19" s="154"/>
      <c r="J19" s="149"/>
      <c r="K19" s="154"/>
      <c r="L19" s="149"/>
      <c r="M19" s="113"/>
      <c r="N19" s="149"/>
      <c r="O19" s="113"/>
      <c r="P19" s="149"/>
      <c r="Q19" s="113"/>
      <c r="R19" s="149"/>
      <c r="S19" s="113"/>
      <c r="T19" s="149"/>
    </row>
    <row r="20" spans="1:20" ht="22.5" hidden="1" customHeight="1" x14ac:dyDescent="0.7">
      <c r="A20" s="16" t="s">
        <v>132</v>
      </c>
      <c r="B20" s="49"/>
      <c r="C20" s="51"/>
      <c r="D20" s="149"/>
      <c r="E20" s="113"/>
      <c r="F20" s="149"/>
      <c r="G20" s="113"/>
      <c r="H20" s="149"/>
      <c r="I20" s="154"/>
      <c r="J20" s="149"/>
      <c r="K20" s="154"/>
      <c r="L20" s="149"/>
      <c r="M20" s="113"/>
      <c r="N20" s="149"/>
      <c r="O20" s="113"/>
      <c r="P20" s="149"/>
      <c r="Q20" s="113"/>
      <c r="R20" s="149"/>
      <c r="S20" s="113"/>
      <c r="T20" s="149"/>
    </row>
    <row r="21" spans="1:20" ht="22.5" hidden="1" customHeight="1" x14ac:dyDescent="0.7">
      <c r="A21" s="5" t="s">
        <v>133</v>
      </c>
      <c r="B21" s="49"/>
      <c r="C21" s="51"/>
      <c r="D21" s="95"/>
      <c r="E21" s="113"/>
      <c r="F21" s="95"/>
      <c r="G21" s="113"/>
      <c r="H21" s="95"/>
      <c r="I21" s="154"/>
      <c r="J21" s="95"/>
      <c r="K21" s="154"/>
      <c r="L21" s="95"/>
      <c r="M21" s="113"/>
      <c r="N21" s="95"/>
      <c r="O21" s="113"/>
      <c r="P21" s="95"/>
      <c r="Q21" s="113"/>
      <c r="R21" s="95"/>
      <c r="S21" s="113"/>
      <c r="T21" s="146"/>
    </row>
    <row r="22" spans="1:20" ht="22.5" hidden="1" customHeight="1" x14ac:dyDescent="0.7">
      <c r="A22" s="16" t="s">
        <v>134</v>
      </c>
      <c r="B22" s="49"/>
      <c r="C22" s="51"/>
      <c r="D22" s="185">
        <f>SUM(D20:D21)</f>
        <v>0</v>
      </c>
      <c r="E22" s="155"/>
      <c r="F22" s="185">
        <f>SUM(F20:F21)</f>
        <v>0</v>
      </c>
      <c r="G22" s="155"/>
      <c r="H22" s="185">
        <f>SUM(H20:H21)</f>
        <v>0</v>
      </c>
      <c r="I22" s="156"/>
      <c r="J22" s="185">
        <f>SUM(J20:J21)</f>
        <v>0</v>
      </c>
      <c r="K22" s="156"/>
      <c r="L22" s="185">
        <f>SUM(L20:L21)</f>
        <v>0</v>
      </c>
      <c r="M22" s="155"/>
      <c r="N22" s="185">
        <f>SUM(N20:N21)</f>
        <v>0</v>
      </c>
      <c r="O22" s="155"/>
      <c r="P22" s="185">
        <f>SUM(P20:P21)</f>
        <v>0</v>
      </c>
      <c r="Q22" s="155"/>
      <c r="R22" s="185">
        <f>SUM(R20:R21)</f>
        <v>0</v>
      </c>
      <c r="S22" s="155"/>
      <c r="T22" s="185">
        <f>SUM(T20:T21)</f>
        <v>0</v>
      </c>
    </row>
    <row r="23" spans="1:20" ht="10.5" customHeight="1" x14ac:dyDescent="0.7">
      <c r="A23" s="6"/>
      <c r="B23" s="49"/>
      <c r="C23" s="51"/>
      <c r="D23" s="149"/>
      <c r="E23" s="113"/>
      <c r="F23" s="149"/>
      <c r="G23" s="113"/>
      <c r="H23" s="149"/>
      <c r="I23" s="154"/>
      <c r="J23" s="149"/>
      <c r="K23" s="154"/>
      <c r="L23" s="149"/>
      <c r="M23" s="113"/>
      <c r="N23" s="149"/>
      <c r="O23" s="113"/>
      <c r="P23" s="149"/>
      <c r="Q23" s="113"/>
      <c r="R23" s="149"/>
      <c r="S23" s="113"/>
      <c r="T23" s="149"/>
    </row>
    <row r="24" spans="1:20" ht="22.5" customHeight="1" x14ac:dyDescent="0.7">
      <c r="A24" s="41" t="s">
        <v>56</v>
      </c>
      <c r="B24" s="49"/>
      <c r="C24" s="28"/>
      <c r="D24" s="149"/>
      <c r="E24" s="113"/>
      <c r="F24" s="149"/>
      <c r="G24" s="113"/>
      <c r="H24" s="149"/>
      <c r="I24" s="154"/>
      <c r="J24" s="149"/>
      <c r="K24" s="154"/>
      <c r="L24" s="149"/>
      <c r="M24" s="113"/>
      <c r="N24" s="149"/>
      <c r="O24" s="113"/>
      <c r="P24" s="149"/>
      <c r="Q24" s="113"/>
      <c r="R24" s="149"/>
      <c r="S24" s="113"/>
      <c r="T24" s="149"/>
    </row>
    <row r="25" spans="1:20" s="6" customFormat="1" ht="22.5" customHeight="1" x14ac:dyDescent="0.7">
      <c r="A25" s="48" t="s">
        <v>94</v>
      </c>
      <c r="B25" s="48"/>
      <c r="C25" s="32"/>
      <c r="D25" s="177">
        <v>0</v>
      </c>
      <c r="E25" s="177"/>
      <c r="F25" s="177">
        <v>0</v>
      </c>
      <c r="G25" s="177"/>
      <c r="H25" s="177">
        <v>0</v>
      </c>
      <c r="I25" s="177"/>
      <c r="J25" s="177">
        <v>0</v>
      </c>
      <c r="K25" s="95"/>
      <c r="L25" s="95">
        <v>255602784</v>
      </c>
      <c r="M25" s="177"/>
      <c r="N25" s="177">
        <v>0</v>
      </c>
      <c r="O25" s="177"/>
      <c r="P25" s="95">
        <v>255602784</v>
      </c>
      <c r="Q25" s="95"/>
      <c r="R25" s="177">
        <v>-1</v>
      </c>
      <c r="S25" s="95"/>
      <c r="T25" s="178">
        <f>SUM(P25:R25)</f>
        <v>255602783</v>
      </c>
    </row>
    <row r="26" spans="1:20" s="6" customFormat="1" ht="22.5" customHeight="1" x14ac:dyDescent="0.7">
      <c r="A26" s="49" t="s">
        <v>73</v>
      </c>
      <c r="B26" s="41"/>
      <c r="C26" s="32"/>
      <c r="D26" s="189">
        <v>0</v>
      </c>
      <c r="E26" s="146"/>
      <c r="F26" s="189">
        <v>0</v>
      </c>
      <c r="G26" s="146"/>
      <c r="H26" s="189">
        <v>0</v>
      </c>
      <c r="I26" s="95"/>
      <c r="J26" s="189">
        <v>0</v>
      </c>
      <c r="K26" s="86"/>
      <c r="L26" s="189">
        <v>-2539084</v>
      </c>
      <c r="M26" s="146"/>
      <c r="N26" s="189">
        <v>0</v>
      </c>
      <c r="O26" s="146"/>
      <c r="P26" s="190">
        <f>SUM(D26:L26)</f>
        <v>-2539084</v>
      </c>
      <c r="Q26" s="86"/>
      <c r="R26" s="189">
        <v>0</v>
      </c>
      <c r="S26" s="86"/>
      <c r="T26" s="178">
        <f>SUM(P26:R26)</f>
        <v>-2539084</v>
      </c>
    </row>
    <row r="27" spans="1:20" s="6" customFormat="1" ht="22.5" customHeight="1" x14ac:dyDescent="0.7">
      <c r="A27" s="41" t="s">
        <v>57</v>
      </c>
      <c r="B27" s="41"/>
      <c r="C27" s="58"/>
      <c r="D27" s="185">
        <f>SUM(D25:D26)</f>
        <v>0</v>
      </c>
      <c r="E27" s="153"/>
      <c r="F27" s="185">
        <f>SUM(F25:F26)</f>
        <v>0</v>
      </c>
      <c r="G27" s="153"/>
      <c r="H27" s="185">
        <f>SUM(H25:H26)</f>
        <v>0</v>
      </c>
      <c r="I27" s="86"/>
      <c r="J27" s="185">
        <f>SUM(J25:J26)</f>
        <v>0</v>
      </c>
      <c r="K27" s="86"/>
      <c r="L27" s="185">
        <f>SUM(L25:L26)</f>
        <v>253063700</v>
      </c>
      <c r="M27" s="153"/>
      <c r="N27" s="185">
        <f>SUM(N25:N26)</f>
        <v>0</v>
      </c>
      <c r="O27" s="153"/>
      <c r="P27" s="185">
        <f>SUM(P25:P26)</f>
        <v>253063700</v>
      </c>
      <c r="Q27" s="86"/>
      <c r="R27" s="185">
        <f>SUM(R25:R26)</f>
        <v>-1</v>
      </c>
      <c r="S27" s="86"/>
      <c r="T27" s="185">
        <f>SUM(T25:T26)</f>
        <v>253063699</v>
      </c>
    </row>
    <row r="28" spans="1:20" ht="10.5" customHeight="1" x14ac:dyDescent="0.7">
      <c r="A28" s="41"/>
      <c r="B28" s="49"/>
      <c r="C28" s="51"/>
      <c r="D28" s="149"/>
      <c r="E28" s="113"/>
      <c r="F28" s="149"/>
      <c r="G28" s="113"/>
      <c r="H28" s="149"/>
      <c r="I28" s="154"/>
      <c r="J28" s="149"/>
      <c r="K28" s="154"/>
      <c r="L28" s="149"/>
      <c r="M28" s="113"/>
      <c r="N28" s="149"/>
      <c r="O28" s="113"/>
      <c r="P28" s="149"/>
      <c r="Q28" s="113"/>
      <c r="R28" s="149"/>
      <c r="S28" s="113"/>
      <c r="T28" s="149"/>
    </row>
    <row r="29" spans="1:20" s="6" customFormat="1" ht="22.5" customHeight="1" x14ac:dyDescent="0.7">
      <c r="A29" s="48" t="s">
        <v>97</v>
      </c>
      <c r="B29" s="47">
        <v>16</v>
      </c>
      <c r="C29" s="32"/>
      <c r="D29" s="189">
        <v>0</v>
      </c>
      <c r="E29" s="146"/>
      <c r="F29" s="189">
        <v>0</v>
      </c>
      <c r="G29" s="146"/>
      <c r="H29" s="189">
        <v>12780139</v>
      </c>
      <c r="I29" s="95"/>
      <c r="J29" s="189">
        <v>0</v>
      </c>
      <c r="K29" s="108"/>
      <c r="L29" s="189">
        <f>-H29</f>
        <v>-12780139</v>
      </c>
      <c r="M29" s="146"/>
      <c r="N29" s="189">
        <v>0</v>
      </c>
      <c r="O29" s="146"/>
      <c r="P29" s="178">
        <f>SUM(D29:L29)</f>
        <v>0</v>
      </c>
      <c r="Q29" s="95"/>
      <c r="R29" s="178">
        <v>0</v>
      </c>
      <c r="S29" s="95"/>
      <c r="T29" s="178">
        <f>SUM(P29:R29)</f>
        <v>0</v>
      </c>
    </row>
    <row r="30" spans="1:20" s="6" customFormat="1" ht="22.5" customHeight="1" x14ac:dyDescent="0.7">
      <c r="A30" s="48" t="s">
        <v>159</v>
      </c>
      <c r="B30" s="47" t="s">
        <v>212</v>
      </c>
      <c r="C30" s="32"/>
      <c r="D30" s="189">
        <v>0</v>
      </c>
      <c r="E30" s="146"/>
      <c r="F30" s="189">
        <v>0</v>
      </c>
      <c r="G30" s="146"/>
      <c r="H30" s="189">
        <v>0</v>
      </c>
      <c r="I30" s="95"/>
      <c r="J30" s="189">
        <v>76781522</v>
      </c>
      <c r="K30" s="108"/>
      <c r="L30" s="141">
        <v>-76781522</v>
      </c>
      <c r="M30" s="146"/>
      <c r="N30" s="189">
        <v>0</v>
      </c>
      <c r="O30" s="146"/>
      <c r="P30" s="178">
        <f>SUM(D30:L30)</f>
        <v>0</v>
      </c>
      <c r="Q30" s="95"/>
      <c r="R30" s="178">
        <v>0</v>
      </c>
      <c r="S30" s="95"/>
      <c r="T30" s="178">
        <f>SUM(P30:R30)</f>
        <v>0</v>
      </c>
    </row>
    <row r="31" spans="1:20" s="26" customFormat="1" ht="22.5" customHeight="1" thickBot="1" x14ac:dyDescent="0.75">
      <c r="A31" s="214" t="s">
        <v>143</v>
      </c>
      <c r="C31" s="62">
        <f>C11+C18+C27</f>
        <v>0</v>
      </c>
      <c r="D31" s="144">
        <f>D11+D18+D22+D27+D29+D30</f>
        <v>2048254862</v>
      </c>
      <c r="E31" s="148">
        <f>E11+E18+E27</f>
        <v>0</v>
      </c>
      <c r="F31" s="144">
        <f>F11+F18+F22+F27+F29+F30</f>
        <v>283563867</v>
      </c>
      <c r="G31" s="148">
        <f>G11+G18+G27</f>
        <v>0</v>
      </c>
      <c r="H31" s="144">
        <f>H11+H18+H22+H27+H29+H30</f>
        <v>165225038</v>
      </c>
      <c r="I31" s="147">
        <f>I11+I18+I27</f>
        <v>0</v>
      </c>
      <c r="J31" s="144">
        <f>J11+J18+J22+J27+J29+J30</f>
        <v>76781522</v>
      </c>
      <c r="K31" s="147">
        <f>K11+K18+K27</f>
        <v>0</v>
      </c>
      <c r="L31" s="144">
        <f>L11+L18+L22+L27+L29+L30</f>
        <v>574710783</v>
      </c>
      <c r="M31" s="148">
        <f>M11+M18+M27</f>
        <v>0</v>
      </c>
      <c r="N31" s="144">
        <f>N11+N18+N22+N27+N29+N30</f>
        <v>-76781522</v>
      </c>
      <c r="O31" s="148">
        <f>O11+O18+O27</f>
        <v>0</v>
      </c>
      <c r="P31" s="144">
        <f>P11+P18+P22+P27+P29+P30</f>
        <v>3071754550</v>
      </c>
      <c r="Q31" s="147">
        <f>Q11+Q18+Q27</f>
        <v>0</v>
      </c>
      <c r="R31" s="144">
        <f>R11+R18+R22+R27+R29+R30</f>
        <v>72</v>
      </c>
      <c r="S31" s="147">
        <f>S11+S18+S27</f>
        <v>0</v>
      </c>
      <c r="T31" s="144">
        <f>T11+T18+T22+T27+T29+T30</f>
        <v>3071754622</v>
      </c>
    </row>
    <row r="32" spans="1:20" ht="24" customHeight="1" thickTop="1" x14ac:dyDescent="0.65">
      <c r="C32" s="26"/>
      <c r="D32" s="104"/>
      <c r="E32" s="105"/>
      <c r="F32" s="104"/>
      <c r="G32" s="105"/>
      <c r="H32" s="107"/>
      <c r="I32" s="103"/>
      <c r="J32" s="107"/>
      <c r="K32" s="103"/>
      <c r="L32" s="106"/>
      <c r="M32" s="105"/>
      <c r="N32" s="104"/>
      <c r="O32" s="105"/>
      <c r="P32" s="107"/>
      <c r="Q32" s="107"/>
      <c r="R32" s="107"/>
      <c r="S32" s="107"/>
      <c r="T32" s="85"/>
    </row>
    <row r="33" spans="4:20" x14ac:dyDescent="0.65"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</row>
    <row r="34" spans="4:20" x14ac:dyDescent="0.65"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</row>
  </sheetData>
  <mergeCells count="3">
    <mergeCell ref="H4:L4"/>
    <mergeCell ref="D9:T9"/>
    <mergeCell ref="D3:T3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D31:E31 P31:S31 I31:K31 F31:G3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20CFD-CBED-420E-A6B7-37DF042CDDFD}">
  <sheetPr>
    <pageSetUpPr fitToPage="1"/>
  </sheetPr>
  <dimension ref="A1:V36"/>
  <sheetViews>
    <sheetView view="pageBreakPreview" topLeftCell="A20" zoomScale="80" zoomScaleNormal="60" zoomScaleSheetLayoutView="80" workbookViewId="0">
      <selection activeCell="V34" sqref="V34"/>
    </sheetView>
  </sheetViews>
  <sheetFormatPr defaultColWidth="9.09765625" defaultRowHeight="22.5" customHeight="1" x14ac:dyDescent="0.65"/>
  <cols>
    <col min="1" max="1" width="53.296875" customWidth="1"/>
    <col min="2" max="2" width="8.69921875" style="239" customWidth="1"/>
    <col min="3" max="3" width="1.296875" customWidth="1"/>
    <col min="4" max="4" width="9.296875" hidden="1" customWidth="1"/>
    <col min="5" max="5" width="1.296875" hidden="1" customWidth="1"/>
    <col min="6" max="6" width="15.3984375" bestFit="1" customWidth="1"/>
    <col min="7" max="7" width="1.3984375" customWidth="1"/>
    <col min="8" max="8" width="14.796875" customWidth="1"/>
    <col min="9" max="9" width="1.3984375" customWidth="1"/>
    <col min="10" max="10" width="14.796875" customWidth="1"/>
    <col min="11" max="11" width="1.09765625" customWidth="1"/>
    <col min="12" max="12" width="14.796875" customWidth="1"/>
    <col min="13" max="13" width="1.3984375" customWidth="1"/>
    <col min="14" max="14" width="14.796875" customWidth="1"/>
    <col min="15" max="15" width="1.3984375" customWidth="1"/>
    <col min="16" max="16" width="14.796875" customWidth="1"/>
    <col min="17" max="17" width="1.3984375" customWidth="1"/>
    <col min="18" max="18" width="14.796875" customWidth="1"/>
    <col min="19" max="19" width="1.3984375" customWidth="1"/>
    <col min="20" max="20" width="14.796875" customWidth="1"/>
    <col min="21" max="21" width="1.3984375" customWidth="1"/>
    <col min="22" max="22" width="14.796875" customWidth="1"/>
  </cols>
  <sheetData>
    <row r="1" spans="1:22" ht="22.5" customHeight="1" x14ac:dyDescent="0.7">
      <c r="A1" s="236" t="s">
        <v>187</v>
      </c>
      <c r="B1" s="237"/>
      <c r="C1" s="238"/>
      <c r="D1" s="238"/>
      <c r="E1" s="238"/>
      <c r="F1" s="238"/>
      <c r="R1" s="24"/>
      <c r="V1" s="24"/>
    </row>
    <row r="2" spans="1:22" ht="22.5" customHeight="1" x14ac:dyDescent="0.7">
      <c r="A2" s="236" t="s">
        <v>41</v>
      </c>
      <c r="B2" s="236"/>
      <c r="C2" s="238"/>
      <c r="D2" s="238"/>
      <c r="E2" s="238"/>
      <c r="F2" s="238"/>
      <c r="M2" s="22"/>
      <c r="O2" s="22"/>
      <c r="R2" s="24"/>
      <c r="S2" s="22"/>
      <c r="V2" s="24"/>
    </row>
    <row r="3" spans="1:22" ht="21.5" customHeight="1" x14ac:dyDescent="0.7">
      <c r="A3" s="236"/>
    </row>
    <row r="4" spans="1:22" ht="22.5" customHeight="1" x14ac:dyDescent="0.7">
      <c r="A4" s="236"/>
      <c r="F4" s="315" t="s">
        <v>193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264"/>
      <c r="T4" s="264"/>
      <c r="U4" s="264"/>
      <c r="V4" s="264"/>
    </row>
    <row r="5" spans="1:22" ht="22" customHeight="1" x14ac:dyDescent="0.65">
      <c r="B5" s="11"/>
      <c r="C5" s="22"/>
      <c r="D5" s="22"/>
      <c r="E5" s="22"/>
      <c r="F5" s="22"/>
      <c r="G5" s="22"/>
      <c r="H5" s="22"/>
      <c r="I5" s="22"/>
      <c r="J5" s="316" t="s">
        <v>15</v>
      </c>
      <c r="K5" s="316"/>
      <c r="L5" s="316"/>
      <c r="M5" s="316"/>
      <c r="N5" s="316"/>
      <c r="O5" s="22"/>
      <c r="P5" s="22"/>
      <c r="Q5" s="22"/>
      <c r="R5" s="22"/>
      <c r="S5" s="22"/>
      <c r="T5" s="22"/>
      <c r="U5" s="22"/>
      <c r="V5" s="22"/>
    </row>
    <row r="6" spans="1:22" ht="22" customHeight="1" x14ac:dyDescent="0.65">
      <c r="B6" s="11"/>
      <c r="C6" s="22"/>
      <c r="D6" s="22"/>
      <c r="E6" s="22"/>
      <c r="F6" s="22"/>
      <c r="G6" s="22"/>
      <c r="H6" s="22"/>
      <c r="I6" s="22"/>
      <c r="J6" s="194"/>
      <c r="K6" s="194"/>
      <c r="L6" s="194"/>
      <c r="M6" s="194"/>
      <c r="N6" s="194"/>
      <c r="O6" s="22"/>
      <c r="P6" s="22"/>
      <c r="Q6" s="22"/>
      <c r="R6" s="22"/>
      <c r="S6" s="22"/>
      <c r="T6" s="73" t="s">
        <v>130</v>
      </c>
      <c r="U6" s="22"/>
      <c r="V6" s="22"/>
    </row>
    <row r="7" spans="1:22" ht="22" customHeight="1" x14ac:dyDescent="0.65">
      <c r="B7" s="11"/>
      <c r="C7" s="22"/>
      <c r="D7" s="22"/>
      <c r="E7" s="22"/>
      <c r="F7" s="22" t="s">
        <v>30</v>
      </c>
      <c r="G7" s="22"/>
      <c r="H7" s="22"/>
      <c r="I7" s="22"/>
      <c r="J7" s="240"/>
      <c r="K7" s="240"/>
      <c r="L7" s="240"/>
      <c r="M7" s="22"/>
      <c r="N7" s="240"/>
      <c r="O7" s="22"/>
      <c r="P7" s="22"/>
      <c r="Q7" s="22"/>
      <c r="R7" s="15" t="s">
        <v>33</v>
      </c>
      <c r="S7" s="22"/>
      <c r="T7" s="73" t="s">
        <v>131</v>
      </c>
      <c r="U7" s="22"/>
      <c r="V7" s="15"/>
    </row>
    <row r="8" spans="1:22" ht="22" customHeight="1" x14ac:dyDescent="0.65">
      <c r="B8" s="11"/>
      <c r="C8" s="22"/>
      <c r="D8" s="22"/>
      <c r="E8" s="22"/>
      <c r="F8" s="22" t="s">
        <v>35</v>
      </c>
      <c r="G8" s="22"/>
      <c r="H8" s="22" t="s">
        <v>24</v>
      </c>
      <c r="I8" s="22"/>
      <c r="J8" s="22" t="s">
        <v>104</v>
      </c>
      <c r="K8" s="22"/>
      <c r="L8" s="22" t="s">
        <v>160</v>
      </c>
      <c r="M8" s="22"/>
      <c r="N8" s="22"/>
      <c r="O8" s="22"/>
      <c r="P8" s="22"/>
      <c r="Q8" s="22"/>
      <c r="R8" s="15" t="s">
        <v>129</v>
      </c>
      <c r="S8" s="22"/>
      <c r="T8" s="22" t="s">
        <v>223</v>
      </c>
      <c r="U8" s="22"/>
      <c r="V8" s="15" t="s">
        <v>33</v>
      </c>
    </row>
    <row r="9" spans="1:22" ht="22" customHeight="1" x14ac:dyDescent="0.65">
      <c r="B9" s="11" t="s">
        <v>1</v>
      </c>
      <c r="C9" s="11"/>
      <c r="D9" s="11"/>
      <c r="E9" s="22"/>
      <c r="F9" s="22" t="s">
        <v>36</v>
      </c>
      <c r="G9" s="22"/>
      <c r="H9" s="22" t="s">
        <v>93</v>
      </c>
      <c r="I9" s="22"/>
      <c r="J9" s="22" t="s">
        <v>103</v>
      </c>
      <c r="K9" s="22"/>
      <c r="L9" s="22" t="s">
        <v>152</v>
      </c>
      <c r="M9" s="22"/>
      <c r="N9" s="22" t="s">
        <v>47</v>
      </c>
      <c r="O9" s="22"/>
      <c r="P9" s="22" t="s">
        <v>152</v>
      </c>
      <c r="Q9" s="22"/>
      <c r="R9" s="15" t="s">
        <v>128</v>
      </c>
      <c r="S9" s="22"/>
      <c r="T9" s="230" t="s">
        <v>224</v>
      </c>
      <c r="U9" s="22"/>
      <c r="V9" s="15" t="s">
        <v>34</v>
      </c>
    </row>
    <row r="10" spans="1:22" ht="22" customHeight="1" x14ac:dyDescent="0.65">
      <c r="B10" s="11"/>
      <c r="D10" s="239"/>
      <c r="E10" s="239"/>
      <c r="F10" s="317" t="s">
        <v>55</v>
      </c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</row>
    <row r="11" spans="1:22" ht="22" customHeight="1" x14ac:dyDescent="0.7">
      <c r="A11" s="6" t="s">
        <v>183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41"/>
      <c r="M11" s="11"/>
      <c r="N11" s="241"/>
      <c r="O11" s="11"/>
      <c r="P11" s="11"/>
      <c r="Q11" s="11"/>
      <c r="R11" s="11"/>
      <c r="S11" s="11"/>
      <c r="T11" s="11"/>
      <c r="U11" s="11"/>
      <c r="V11" s="11"/>
    </row>
    <row r="12" spans="1:22" ht="22" customHeight="1" x14ac:dyDescent="0.7">
      <c r="A12" s="61" t="s">
        <v>225</v>
      </c>
      <c r="B12" s="11"/>
      <c r="C12" s="11"/>
      <c r="D12" s="11"/>
      <c r="E12" s="11"/>
      <c r="F12" s="242">
        <v>2048254862</v>
      </c>
      <c r="G12" s="242"/>
      <c r="H12" s="242">
        <v>283563867</v>
      </c>
      <c r="I12" s="242"/>
      <c r="J12" s="242">
        <v>165225038</v>
      </c>
      <c r="K12" s="242"/>
      <c r="L12" s="242">
        <v>76781522</v>
      </c>
      <c r="M12" s="242"/>
      <c r="N12" s="242">
        <v>574710783</v>
      </c>
      <c r="O12" s="242"/>
      <c r="P12" s="242">
        <v>-76781522</v>
      </c>
      <c r="Q12" s="242"/>
      <c r="R12" s="242">
        <f>SUM(F12:P12)</f>
        <v>3071754550</v>
      </c>
      <c r="S12" s="242"/>
      <c r="T12" s="298">
        <v>72</v>
      </c>
      <c r="U12" s="242"/>
      <c r="V12" s="242">
        <f>R12+T12</f>
        <v>3071754622</v>
      </c>
    </row>
    <row r="13" spans="1:22" ht="22" customHeight="1" x14ac:dyDescent="0.65">
      <c r="A13" t="s">
        <v>205</v>
      </c>
      <c r="B13" s="47">
        <v>3</v>
      </c>
      <c r="C13" s="11"/>
      <c r="D13" s="11"/>
      <c r="E13" s="11"/>
      <c r="F13" s="243">
        <v>0</v>
      </c>
      <c r="G13" s="11"/>
      <c r="H13" s="243">
        <v>0</v>
      </c>
      <c r="I13" s="11"/>
      <c r="J13" s="243">
        <v>0</v>
      </c>
      <c r="K13" s="11"/>
      <c r="L13" s="243">
        <v>0</v>
      </c>
      <c r="M13" s="11"/>
      <c r="N13" s="72">
        <v>-38506950</v>
      </c>
      <c r="O13" s="11"/>
      <c r="P13" s="243">
        <v>0</v>
      </c>
      <c r="Q13" s="11"/>
      <c r="R13" s="244">
        <f>SUM(F13:P13)</f>
        <v>-38506950</v>
      </c>
      <c r="S13" s="11"/>
      <c r="T13" s="243">
        <v>0</v>
      </c>
      <c r="U13" s="11"/>
      <c r="V13" s="244">
        <f>R13+T13</f>
        <v>-38506950</v>
      </c>
    </row>
    <row r="14" spans="1:22" ht="22" customHeight="1" x14ac:dyDescent="0.7">
      <c r="A14" s="61" t="s">
        <v>226</v>
      </c>
      <c r="B14" s="276"/>
      <c r="D14" s="245"/>
      <c r="E14" s="245"/>
      <c r="F14" s="246">
        <f>SUM(F12:F13)</f>
        <v>2048254862</v>
      </c>
      <c r="G14" s="242"/>
      <c r="H14" s="246">
        <f>SUM(H12:H13)</f>
        <v>283563867</v>
      </c>
      <c r="I14" s="242"/>
      <c r="J14" s="246">
        <f>SUM(J12:J13)</f>
        <v>165225038</v>
      </c>
      <c r="K14" s="242"/>
      <c r="L14" s="246">
        <f>SUM(L12:L13)</f>
        <v>76781522</v>
      </c>
      <c r="M14" s="242"/>
      <c r="N14" s="246">
        <f>SUM(N12:N13)</f>
        <v>536203833</v>
      </c>
      <c r="O14" s="242"/>
      <c r="P14" s="246">
        <f>SUM(P12:P13)</f>
        <v>-76781522</v>
      </c>
      <c r="Q14" s="242"/>
      <c r="R14" s="246">
        <f>SUM(F14:P14)</f>
        <v>3033247600</v>
      </c>
      <c r="S14" s="242"/>
      <c r="T14" s="299">
        <f>SUM(T12:T13)</f>
        <v>72</v>
      </c>
      <c r="U14" s="242"/>
      <c r="V14" s="246">
        <f>R14+T14</f>
        <v>3033247672</v>
      </c>
    </row>
    <row r="15" spans="1:22" ht="10.5" customHeight="1" x14ac:dyDescent="0.7">
      <c r="A15" s="61"/>
      <c r="B15" s="276"/>
      <c r="D15" s="245"/>
      <c r="E15" s="245"/>
      <c r="F15" s="245"/>
      <c r="G15" s="245"/>
      <c r="H15" s="245"/>
      <c r="I15" s="245"/>
      <c r="J15" s="245"/>
      <c r="K15" s="245"/>
      <c r="L15" s="245">
        <v>0</v>
      </c>
      <c r="M15" s="245"/>
      <c r="N15" s="245"/>
      <c r="O15" s="245"/>
      <c r="P15" s="245">
        <v>0</v>
      </c>
      <c r="Q15" s="245"/>
      <c r="R15" s="245"/>
      <c r="S15" s="245"/>
      <c r="T15" s="300"/>
      <c r="U15" s="245"/>
      <c r="V15" s="245"/>
    </row>
    <row r="16" spans="1:22" ht="22" customHeight="1" x14ac:dyDescent="0.7">
      <c r="A16" s="61" t="s">
        <v>53</v>
      </c>
      <c r="B16" s="276"/>
      <c r="D16" s="245"/>
      <c r="E16" s="245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301"/>
      <c r="U16" s="247"/>
      <c r="V16" s="247"/>
    </row>
    <row r="17" spans="1:22" ht="22" customHeight="1" x14ac:dyDescent="0.7">
      <c r="A17" s="248" t="s">
        <v>106</v>
      </c>
      <c r="B17" s="276"/>
      <c r="D17" s="245"/>
      <c r="E17" s="245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301"/>
      <c r="U17" s="247"/>
      <c r="V17" s="247"/>
    </row>
    <row r="18" spans="1:22" ht="22" customHeight="1" x14ac:dyDescent="0.65">
      <c r="A18" t="s">
        <v>158</v>
      </c>
      <c r="B18" s="47">
        <v>15</v>
      </c>
      <c r="D18" s="11"/>
      <c r="E18" s="11"/>
      <c r="F18" s="243">
        <v>0</v>
      </c>
      <c r="G18" s="249"/>
      <c r="H18" s="243">
        <v>0</v>
      </c>
      <c r="I18" s="249"/>
      <c r="J18" s="243">
        <v>0</v>
      </c>
      <c r="K18" s="247"/>
      <c r="L18" s="243">
        <v>0</v>
      </c>
      <c r="M18" s="247"/>
      <c r="N18" s="243">
        <v>0</v>
      </c>
      <c r="O18" s="247"/>
      <c r="P18" s="250">
        <v>-72972340</v>
      </c>
      <c r="Q18" s="247"/>
      <c r="R18" s="244">
        <f>SUM(F18:P18)</f>
        <v>-72972340</v>
      </c>
      <c r="S18" s="247"/>
      <c r="T18" s="243">
        <v>0</v>
      </c>
      <c r="U18" s="247"/>
      <c r="V18" s="244">
        <f>R18+T18</f>
        <v>-72972340</v>
      </c>
    </row>
    <row r="19" spans="1:22" ht="22" customHeight="1" x14ac:dyDescent="0.65">
      <c r="A19" t="s">
        <v>105</v>
      </c>
      <c r="B19" s="47">
        <v>22</v>
      </c>
      <c r="D19" s="11"/>
      <c r="E19" s="11"/>
      <c r="F19" s="243">
        <v>0</v>
      </c>
      <c r="G19" s="249"/>
      <c r="H19" s="243">
        <v>0</v>
      </c>
      <c r="I19" s="249"/>
      <c r="J19" s="243">
        <v>0</v>
      </c>
      <c r="K19" s="247"/>
      <c r="L19" s="243">
        <v>0</v>
      </c>
      <c r="M19" s="247"/>
      <c r="N19" s="250">
        <v>-158204069</v>
      </c>
      <c r="O19" s="247"/>
      <c r="P19" s="243">
        <v>0</v>
      </c>
      <c r="Q19" s="247"/>
      <c r="R19" s="250">
        <f>SUM(F19:P19)</f>
        <v>-158204069</v>
      </c>
      <c r="S19" s="247"/>
      <c r="T19" s="243">
        <v>0</v>
      </c>
      <c r="U19" s="247"/>
      <c r="V19" s="250">
        <f>R19+T19</f>
        <v>-158204069</v>
      </c>
    </row>
    <row r="20" spans="1:22" ht="22" customHeight="1" x14ac:dyDescent="0.7">
      <c r="A20" s="248" t="s">
        <v>206</v>
      </c>
      <c r="B20" s="276"/>
      <c r="D20" s="245"/>
      <c r="E20" s="245"/>
      <c r="F20" s="251">
        <f>SUM(F18:F19)</f>
        <v>0</v>
      </c>
      <c r="G20" s="245"/>
      <c r="H20" s="251">
        <f>SUM(H18:H19)</f>
        <v>0</v>
      </c>
      <c r="I20" s="245"/>
      <c r="J20" s="251">
        <f>SUM(J18:J19)</f>
        <v>0</v>
      </c>
      <c r="K20" s="245"/>
      <c r="L20" s="251">
        <f>SUM(L18:L19)</f>
        <v>0</v>
      </c>
      <c r="M20" s="245"/>
      <c r="N20" s="251">
        <f>SUM(N18:N19)</f>
        <v>-158204069</v>
      </c>
      <c r="O20" s="245"/>
      <c r="P20" s="251">
        <f>SUM(P18:P19)</f>
        <v>-72972340</v>
      </c>
      <c r="Q20" s="245"/>
      <c r="R20" s="251">
        <f>SUM(R18:R19)</f>
        <v>-231176409</v>
      </c>
      <c r="S20" s="245"/>
      <c r="T20" s="302">
        <f>SUM(T18:T19)</f>
        <v>0</v>
      </c>
      <c r="U20" s="245"/>
      <c r="V20" s="251">
        <f>SUM(V18:V19)</f>
        <v>-231176409</v>
      </c>
    </row>
    <row r="21" spans="1:22" ht="10.5" customHeight="1" x14ac:dyDescent="0.7">
      <c r="A21" s="61"/>
      <c r="B21" s="277"/>
      <c r="C21" s="245"/>
      <c r="E21" s="24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</row>
    <row r="22" spans="1:22" ht="22.5" customHeight="1" x14ac:dyDescent="0.7">
      <c r="A22" s="248" t="s">
        <v>132</v>
      </c>
      <c r="B22" s="277"/>
      <c r="C22" s="245"/>
      <c r="E22" s="24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</row>
    <row r="23" spans="1:22" ht="22.5" customHeight="1" x14ac:dyDescent="0.7">
      <c r="A23" t="s">
        <v>217</v>
      </c>
      <c r="B23" s="277"/>
      <c r="C23" s="245"/>
      <c r="E23" s="242"/>
      <c r="F23" s="243">
        <v>0</v>
      </c>
      <c r="G23" s="252"/>
      <c r="H23" s="243">
        <v>0</v>
      </c>
      <c r="I23" s="252"/>
      <c r="J23" s="243">
        <v>0</v>
      </c>
      <c r="K23" s="252"/>
      <c r="L23" s="243">
        <v>0</v>
      </c>
      <c r="M23" s="252"/>
      <c r="N23" s="243">
        <v>0</v>
      </c>
      <c r="O23" s="252"/>
      <c r="P23" s="243">
        <v>0</v>
      </c>
      <c r="Q23" s="252"/>
      <c r="R23" s="243">
        <f>SUM(F23:P23)</f>
        <v>0</v>
      </c>
      <c r="S23" s="252"/>
      <c r="T23" s="250">
        <v>-72</v>
      </c>
      <c r="U23" s="252"/>
      <c r="V23" s="244">
        <f>R23+T23</f>
        <v>-72</v>
      </c>
    </row>
    <row r="24" spans="1:22" ht="22.5" customHeight="1" x14ac:dyDescent="0.7">
      <c r="A24" s="248" t="s">
        <v>134</v>
      </c>
      <c r="B24" s="277"/>
      <c r="C24" s="245"/>
      <c r="E24" s="242"/>
      <c r="F24" s="251">
        <f>SUM(F23)</f>
        <v>0</v>
      </c>
      <c r="G24" s="253"/>
      <c r="H24" s="251">
        <f>SUM(H23)</f>
        <v>0</v>
      </c>
      <c r="I24" s="253"/>
      <c r="J24" s="251">
        <f>SUM(J23)</f>
        <v>0</v>
      </c>
      <c r="K24" s="253"/>
      <c r="L24" s="251">
        <f>SUM(L23)</f>
        <v>0</v>
      </c>
      <c r="M24" s="253"/>
      <c r="N24" s="251">
        <f>SUM(N23)</f>
        <v>0</v>
      </c>
      <c r="O24" s="253"/>
      <c r="P24" s="251">
        <f>SUM(P23)</f>
        <v>0</v>
      </c>
      <c r="Q24" s="253"/>
      <c r="R24" s="251">
        <f>SUM(R23)</f>
        <v>0</v>
      </c>
      <c r="S24" s="253"/>
      <c r="T24" s="251">
        <f>SUM(T23)</f>
        <v>-72</v>
      </c>
      <c r="U24" s="253"/>
      <c r="V24" s="251">
        <f>SUM(V23)</f>
        <v>-72</v>
      </c>
    </row>
    <row r="25" spans="1:22" ht="22" customHeight="1" x14ac:dyDescent="0.7">
      <c r="A25" s="61"/>
      <c r="B25" s="277"/>
      <c r="C25" s="245"/>
      <c r="E25" s="24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</row>
    <row r="26" spans="1:22" ht="22" customHeight="1" x14ac:dyDescent="0.7">
      <c r="A26" s="61" t="s">
        <v>56</v>
      </c>
      <c r="B26" s="276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300"/>
      <c r="U26" s="245"/>
      <c r="V26" s="245"/>
    </row>
    <row r="27" spans="1:22" ht="22" customHeight="1" x14ac:dyDescent="0.7">
      <c r="A27" t="s">
        <v>94</v>
      </c>
      <c r="B27" s="276"/>
      <c r="C27" s="61"/>
      <c r="D27" s="245"/>
      <c r="E27" s="245"/>
      <c r="F27" s="243">
        <v>0</v>
      </c>
      <c r="G27" s="249"/>
      <c r="H27" s="243">
        <v>0</v>
      </c>
      <c r="I27" s="249"/>
      <c r="J27" s="243">
        <v>0</v>
      </c>
      <c r="K27" s="247"/>
      <c r="L27" s="243">
        <v>0</v>
      </c>
      <c r="M27" s="254"/>
      <c r="N27" s="255">
        <f>'PL-9-10'!D34</f>
        <v>352405064</v>
      </c>
      <c r="O27" s="254"/>
      <c r="P27" s="243">
        <v>0</v>
      </c>
      <c r="Q27" s="249"/>
      <c r="R27" s="244">
        <f>SUM(F27:P27)</f>
        <v>352405064</v>
      </c>
      <c r="S27" s="254"/>
      <c r="T27" s="243">
        <v>0</v>
      </c>
      <c r="U27" s="249"/>
      <c r="V27" s="244">
        <f>R27+T27</f>
        <v>352405064</v>
      </c>
    </row>
    <row r="28" spans="1:22" ht="22" customHeight="1" x14ac:dyDescent="0.7">
      <c r="A28" t="s">
        <v>73</v>
      </c>
      <c r="B28" s="276"/>
      <c r="C28" s="61"/>
      <c r="D28" s="245"/>
      <c r="E28" s="245"/>
      <c r="F28" s="256">
        <v>0</v>
      </c>
      <c r="G28" s="249"/>
      <c r="H28" s="256">
        <v>0</v>
      </c>
      <c r="I28" s="249"/>
      <c r="J28" s="256">
        <v>0</v>
      </c>
      <c r="K28" s="247"/>
      <c r="L28" s="256">
        <v>0</v>
      </c>
      <c r="M28" s="254"/>
      <c r="N28" s="256">
        <f>[1]PL9!C16</f>
        <v>0</v>
      </c>
      <c r="O28" s="254"/>
      <c r="P28" s="256">
        <v>0</v>
      </c>
      <c r="Q28" s="249"/>
      <c r="R28" s="256">
        <f>SUM(F28:P28)</f>
        <v>0</v>
      </c>
      <c r="S28" s="254"/>
      <c r="T28" s="256">
        <v>0</v>
      </c>
      <c r="U28" s="249"/>
      <c r="V28" s="256">
        <f>R28+T28</f>
        <v>0</v>
      </c>
    </row>
    <row r="29" spans="1:22" ht="22" customHeight="1" x14ac:dyDescent="0.7">
      <c r="A29" s="61" t="s">
        <v>57</v>
      </c>
      <c r="B29" s="276"/>
      <c r="C29" s="61"/>
      <c r="D29" s="245"/>
      <c r="E29" s="245"/>
      <c r="F29" s="257">
        <f>SUM(F27:F28)</f>
        <v>0</v>
      </c>
      <c r="G29" s="258"/>
      <c r="H29" s="257">
        <f>SUM(H27:H28)</f>
        <v>0</v>
      </c>
      <c r="I29" s="258"/>
      <c r="J29" s="257">
        <f>SUM(J27:J28)</f>
        <v>0</v>
      </c>
      <c r="K29" s="259"/>
      <c r="L29" s="257">
        <f>SUM(L27:L28)</f>
        <v>0</v>
      </c>
      <c r="M29" s="259"/>
      <c r="N29" s="257">
        <f>SUM(N27:N28)</f>
        <v>352405064</v>
      </c>
      <c r="O29" s="259"/>
      <c r="P29" s="257">
        <f>SUM(P27:P28)</f>
        <v>0</v>
      </c>
      <c r="Q29" s="258"/>
      <c r="R29" s="257">
        <f>SUM(R27:R28)</f>
        <v>352405064</v>
      </c>
      <c r="S29" s="259"/>
      <c r="T29" s="257">
        <f>SUM(T27:T28)</f>
        <v>0</v>
      </c>
      <c r="U29" s="258"/>
      <c r="V29" s="257">
        <f>SUM(V27:V28)</f>
        <v>352405064</v>
      </c>
    </row>
    <row r="30" spans="1:22" ht="10.5" customHeight="1" x14ac:dyDescent="0.7">
      <c r="A30" s="61"/>
      <c r="B30" s="277"/>
      <c r="C30" s="245"/>
      <c r="E30" s="24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</row>
    <row r="31" spans="1:22" s="6" customFormat="1" ht="22.5" customHeight="1" x14ac:dyDescent="0.7">
      <c r="A31" s="48" t="s">
        <v>97</v>
      </c>
      <c r="B31" s="47">
        <v>16</v>
      </c>
      <c r="C31" s="32"/>
      <c r="D31" s="189">
        <v>0</v>
      </c>
      <c r="E31" s="146"/>
      <c r="F31" s="189">
        <v>0</v>
      </c>
      <c r="G31" s="146"/>
      <c r="H31" s="189">
        <v>0</v>
      </c>
      <c r="I31" s="95"/>
      <c r="J31" s="189">
        <v>17620253</v>
      </c>
      <c r="K31" s="108"/>
      <c r="L31" s="189">
        <f>-H31</f>
        <v>0</v>
      </c>
      <c r="M31" s="146"/>
      <c r="N31" s="189">
        <v>-17620253</v>
      </c>
      <c r="O31" s="146"/>
      <c r="P31" s="178">
        <v>0</v>
      </c>
      <c r="Q31" s="95"/>
      <c r="R31" s="178">
        <f>SUM(F31:P31)</f>
        <v>0</v>
      </c>
      <c r="S31" s="95"/>
      <c r="T31" s="178">
        <f>SUM(P31:R31)</f>
        <v>0</v>
      </c>
      <c r="V31" s="178">
        <f>R31+T31</f>
        <v>0</v>
      </c>
    </row>
    <row r="32" spans="1:22" ht="22" customHeight="1" x14ac:dyDescent="0.7">
      <c r="A32" t="s">
        <v>159</v>
      </c>
      <c r="B32" s="47" t="s">
        <v>212</v>
      </c>
      <c r="C32" s="61"/>
      <c r="D32" s="245"/>
      <c r="E32" s="245"/>
      <c r="F32" s="256">
        <v>0</v>
      </c>
      <c r="G32" s="258"/>
      <c r="H32" s="256">
        <v>0</v>
      </c>
      <c r="I32" s="258"/>
      <c r="J32" s="256">
        <v>0</v>
      </c>
      <c r="K32" s="259"/>
      <c r="L32" s="260">
        <v>72972340</v>
      </c>
      <c r="M32" s="259"/>
      <c r="N32" s="261">
        <f>-L32</f>
        <v>-72972340</v>
      </c>
      <c r="O32" s="259"/>
      <c r="P32" s="261">
        <v>0</v>
      </c>
      <c r="Q32" s="258"/>
      <c r="R32" s="261">
        <f>SUM(F32:P32)</f>
        <v>0</v>
      </c>
      <c r="S32" s="259"/>
      <c r="T32" s="261">
        <v>0</v>
      </c>
      <c r="U32" s="258"/>
      <c r="V32" s="261">
        <f>R32+T32</f>
        <v>0</v>
      </c>
    </row>
    <row r="33" spans="1:22" ht="22" customHeight="1" thickBot="1" x14ac:dyDescent="0.75">
      <c r="A33" s="92" t="s">
        <v>185</v>
      </c>
      <c r="B33" s="262"/>
      <c r="D33" s="245"/>
      <c r="E33" s="245"/>
      <c r="F33" s="263">
        <f>F14+F20+F29+F32+F24</f>
        <v>2048254862</v>
      </c>
      <c r="G33" s="271"/>
      <c r="H33" s="263">
        <f>H14+H20+H29+H32+H24</f>
        <v>283563867</v>
      </c>
      <c r="I33" s="271"/>
      <c r="J33" s="263">
        <f>J14+J20+J29+J32+J24+J31</f>
        <v>182845291</v>
      </c>
      <c r="K33" s="271"/>
      <c r="L33" s="263">
        <f>L14+L20+L29+L32+L24</f>
        <v>149753862</v>
      </c>
      <c r="M33" s="271"/>
      <c r="N33" s="263">
        <f>N14+N20+N29+N32+N24+N31</f>
        <v>639812235</v>
      </c>
      <c r="O33" s="271"/>
      <c r="P33" s="263">
        <f>P14+P20+P29+P32+P24</f>
        <v>-149753862</v>
      </c>
      <c r="Q33" s="271"/>
      <c r="R33" s="263">
        <f>R14+R20+R29+R32+R24</f>
        <v>3154476255</v>
      </c>
      <c r="S33" s="271"/>
      <c r="T33" s="303">
        <f>T14+T20+T29+T32+T24</f>
        <v>0</v>
      </c>
      <c r="U33" s="271"/>
      <c r="V33" s="263">
        <f>R33+T33</f>
        <v>3154476255</v>
      </c>
    </row>
    <row r="34" spans="1:22" ht="22.5" customHeight="1" thickTop="1" x14ac:dyDescent="0.65">
      <c r="R34" s="254"/>
      <c r="V34" s="254"/>
    </row>
    <row r="35" spans="1:22" ht="22.5" customHeight="1" x14ac:dyDescent="0.65"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</row>
    <row r="36" spans="1:22" ht="22.5" customHeight="1" x14ac:dyDescent="0.65"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</row>
  </sheetData>
  <mergeCells count="3">
    <mergeCell ref="F4:R4"/>
    <mergeCell ref="J5:N5"/>
    <mergeCell ref="F10:V10"/>
  </mergeCells>
  <pageMargins left="0.8" right="0.8" top="0.48" bottom="0.5" header="0.5" footer="0.5"/>
  <pageSetup paperSize="9" scale="70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6"/>
  <sheetViews>
    <sheetView view="pageBreakPreview" topLeftCell="A22" zoomScale="90" zoomScaleNormal="70" zoomScaleSheetLayoutView="90" workbookViewId="0">
      <selection activeCell="Q26" sqref="Q26"/>
    </sheetView>
  </sheetViews>
  <sheetFormatPr defaultColWidth="9.09765625" defaultRowHeight="21.5" x14ac:dyDescent="0.65"/>
  <cols>
    <col min="1" max="1" width="47.69921875" style="2" customWidth="1"/>
    <col min="2" max="2" width="4.69921875" style="2" customWidth="1"/>
    <col min="3" max="3" width="12" style="2" customWidth="1"/>
    <col min="4" max="4" width="1.296875" style="2" customWidth="1"/>
    <col min="5" max="5" width="14.59765625" style="2" bestFit="1" customWidth="1"/>
    <col min="6" max="6" width="1.3984375" style="2" customWidth="1"/>
    <col min="7" max="7" width="14.59765625" style="2" customWidth="1"/>
    <col min="8" max="8" width="1.3984375" style="2" customWidth="1"/>
    <col min="9" max="9" width="13.69921875" style="2" customWidth="1"/>
    <col min="10" max="10" width="1.09765625" style="2" customWidth="1"/>
    <col min="11" max="11" width="13.69921875" style="2" customWidth="1"/>
    <col min="12" max="12" width="1.09765625" style="2" customWidth="1"/>
    <col min="13" max="13" width="14.3984375" style="2" customWidth="1"/>
    <col min="14" max="14" width="1.09765625" style="2" customWidth="1"/>
    <col min="15" max="15" width="13.69921875" style="2" customWidth="1"/>
    <col min="16" max="16" width="1.3984375" style="2" customWidth="1"/>
    <col min="17" max="17" width="14.296875" style="2" customWidth="1"/>
    <col min="18" max="16384" width="9.09765625" style="2"/>
  </cols>
  <sheetData>
    <row r="1" spans="1:17" ht="24" customHeight="1" x14ac:dyDescent="0.7">
      <c r="A1" s="1" t="s">
        <v>187</v>
      </c>
      <c r="B1" s="25"/>
      <c r="C1" s="25"/>
      <c r="Q1" s="24"/>
    </row>
    <row r="2" spans="1:17" ht="24" customHeight="1" x14ac:dyDescent="0.7">
      <c r="A2" s="9" t="s">
        <v>41</v>
      </c>
      <c r="B2" s="25"/>
      <c r="C2" s="25"/>
      <c r="N2" s="22"/>
      <c r="Q2" s="24"/>
    </row>
    <row r="3" spans="1:17" s="5" customFormat="1" ht="22" customHeight="1" x14ac:dyDescent="0.7">
      <c r="A3" s="61"/>
      <c r="D3" s="6"/>
      <c r="E3" s="311" t="s">
        <v>58</v>
      </c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</row>
    <row r="4" spans="1:17" s="5" customFormat="1" ht="22" customHeight="1" x14ac:dyDescent="0.7">
      <c r="A4" s="61"/>
      <c r="D4" s="6"/>
      <c r="E4" s="167"/>
      <c r="F4" s="167"/>
      <c r="G4" s="167"/>
      <c r="H4" s="167"/>
      <c r="I4" s="316" t="s">
        <v>15</v>
      </c>
      <c r="J4" s="316"/>
      <c r="K4" s="316"/>
      <c r="L4" s="316"/>
      <c r="M4" s="316"/>
      <c r="N4" s="167"/>
      <c r="O4" s="210"/>
      <c r="P4" s="210"/>
      <c r="Q4" s="167"/>
    </row>
    <row r="5" spans="1:17" ht="20.149999999999999" customHeight="1" x14ac:dyDescent="0.65">
      <c r="A5" s="5"/>
      <c r="B5" s="15"/>
      <c r="C5" s="49"/>
      <c r="D5" s="74"/>
      <c r="E5" s="73" t="s">
        <v>30</v>
      </c>
      <c r="F5" s="74"/>
      <c r="G5" s="73"/>
      <c r="H5" s="74"/>
      <c r="I5" s="49"/>
      <c r="J5" s="49"/>
      <c r="K5" s="49"/>
      <c r="L5" s="49"/>
      <c r="M5" s="49"/>
      <c r="N5" s="74"/>
      <c r="O5" s="73"/>
      <c r="P5" s="74"/>
      <c r="Q5" s="73"/>
    </row>
    <row r="6" spans="1:17" ht="20.149999999999999" customHeight="1" x14ac:dyDescent="0.65">
      <c r="A6" s="5"/>
      <c r="B6" s="15"/>
      <c r="C6" s="49"/>
      <c r="D6" s="74"/>
      <c r="E6" s="73" t="s">
        <v>35</v>
      </c>
      <c r="F6" s="74"/>
      <c r="G6" s="73" t="s">
        <v>24</v>
      </c>
      <c r="H6" s="74"/>
      <c r="I6" s="73" t="s">
        <v>104</v>
      </c>
      <c r="J6" s="74"/>
      <c r="K6" s="73" t="s">
        <v>160</v>
      </c>
      <c r="L6" s="74"/>
      <c r="M6" s="73"/>
      <c r="N6" s="74"/>
      <c r="O6" s="73"/>
      <c r="P6" s="74"/>
      <c r="Q6" s="73" t="s">
        <v>33</v>
      </c>
    </row>
    <row r="7" spans="1:17" ht="20.149999999999999" customHeight="1" x14ac:dyDescent="0.65">
      <c r="A7" s="5"/>
      <c r="B7" s="15"/>
      <c r="C7" s="208" t="s">
        <v>1</v>
      </c>
      <c r="D7" s="74"/>
      <c r="E7" s="73" t="s">
        <v>36</v>
      </c>
      <c r="F7" s="74"/>
      <c r="G7" s="73" t="s">
        <v>93</v>
      </c>
      <c r="H7" s="74"/>
      <c r="I7" s="73" t="s">
        <v>103</v>
      </c>
      <c r="J7" s="74"/>
      <c r="K7" s="73" t="s">
        <v>152</v>
      </c>
      <c r="L7" s="74"/>
      <c r="M7" s="73" t="s">
        <v>47</v>
      </c>
      <c r="N7" s="74"/>
      <c r="O7" s="73" t="s">
        <v>152</v>
      </c>
      <c r="P7" s="74"/>
      <c r="Q7" s="73" t="s">
        <v>34</v>
      </c>
    </row>
    <row r="8" spans="1:17" ht="20.149999999999999" customHeight="1" x14ac:dyDescent="0.65">
      <c r="A8" s="5"/>
      <c r="B8" s="12"/>
      <c r="C8" s="208"/>
      <c r="D8" s="215"/>
      <c r="E8" s="308" t="s">
        <v>55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</row>
    <row r="9" spans="1:17" s="6" customFormat="1" ht="22.5" customHeight="1" x14ac:dyDescent="0.7">
      <c r="A9" s="41" t="s">
        <v>141</v>
      </c>
      <c r="B9" s="100"/>
      <c r="C9" s="100"/>
      <c r="D9" s="100"/>
      <c r="E9" s="101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00"/>
      <c r="Q9" s="100"/>
    </row>
    <row r="10" spans="1:17" ht="22.5" customHeight="1" x14ac:dyDescent="0.7">
      <c r="A10" s="41" t="s">
        <v>142</v>
      </c>
      <c r="B10" s="27"/>
      <c r="D10" s="57"/>
      <c r="E10" s="217">
        <f>'SH14 '!E25</f>
        <v>2048254862</v>
      </c>
      <c r="F10" s="157"/>
      <c r="G10" s="149">
        <f>'SH14 '!G25</f>
        <v>283563867</v>
      </c>
      <c r="H10" s="157"/>
      <c r="I10" s="149">
        <v>152444899</v>
      </c>
      <c r="J10" s="157"/>
      <c r="K10" s="180">
        <v>0</v>
      </c>
      <c r="L10" s="157"/>
      <c r="M10" s="149">
        <v>462402405</v>
      </c>
      <c r="N10" s="149"/>
      <c r="O10" s="180">
        <v>0</v>
      </c>
      <c r="P10" s="157"/>
      <c r="Q10" s="149">
        <f>SUM(E10:O10)</f>
        <v>2946666033</v>
      </c>
    </row>
    <row r="11" spans="1:17" ht="10.5" customHeight="1" x14ac:dyDescent="0.7">
      <c r="A11" s="41"/>
      <c r="B11" s="27"/>
      <c r="D11" s="51"/>
      <c r="E11" s="149"/>
      <c r="F11" s="113"/>
      <c r="G11" s="149"/>
      <c r="H11" s="113"/>
      <c r="I11" s="149"/>
      <c r="J11" s="113"/>
      <c r="K11" s="149"/>
      <c r="L11" s="113"/>
      <c r="M11" s="149"/>
      <c r="N11" s="113"/>
      <c r="O11" s="149"/>
      <c r="P11" s="113"/>
      <c r="Q11" s="149"/>
    </row>
    <row r="12" spans="1:17" ht="22.5" customHeight="1" x14ac:dyDescent="0.7">
      <c r="A12" s="41" t="s">
        <v>53</v>
      </c>
      <c r="B12" s="27"/>
      <c r="D12" s="28"/>
      <c r="E12" s="149"/>
      <c r="F12" s="113"/>
      <c r="G12" s="149"/>
      <c r="H12" s="113"/>
      <c r="I12" s="149"/>
      <c r="J12" s="113"/>
      <c r="K12" s="149"/>
      <c r="L12" s="113"/>
      <c r="M12" s="149"/>
      <c r="N12" s="113"/>
      <c r="O12" s="149"/>
      <c r="P12" s="113"/>
      <c r="Q12" s="149"/>
    </row>
    <row r="13" spans="1:17" ht="22.5" customHeight="1" x14ac:dyDescent="0.7">
      <c r="A13" s="77" t="s">
        <v>106</v>
      </c>
      <c r="B13" s="27"/>
      <c r="D13" s="28"/>
      <c r="E13" s="149"/>
      <c r="F13" s="113"/>
      <c r="G13" s="149"/>
      <c r="H13" s="113"/>
      <c r="I13" s="149"/>
      <c r="J13" s="113"/>
      <c r="K13" s="149"/>
      <c r="L13" s="113"/>
      <c r="M13" s="149"/>
      <c r="N13" s="113"/>
      <c r="O13" s="149"/>
      <c r="P13" s="113"/>
      <c r="Q13" s="149"/>
    </row>
    <row r="14" spans="1:17" s="55" customFormat="1" ht="22.5" customHeight="1" x14ac:dyDescent="0.65">
      <c r="A14" s="48" t="s">
        <v>158</v>
      </c>
      <c r="B14" s="53"/>
      <c r="C14" s="47">
        <v>15</v>
      </c>
      <c r="D14" s="54"/>
      <c r="E14" s="177">
        <v>0</v>
      </c>
      <c r="F14" s="112">
        <v>0</v>
      </c>
      <c r="G14" s="177">
        <v>0</v>
      </c>
      <c r="H14" s="112">
        <v>0</v>
      </c>
      <c r="I14" s="177">
        <v>0</v>
      </c>
      <c r="J14" s="112">
        <v>0</v>
      </c>
      <c r="K14" s="177">
        <v>0</v>
      </c>
      <c r="L14" s="112">
        <v>0</v>
      </c>
      <c r="M14" s="177">
        <v>0</v>
      </c>
      <c r="N14" s="112">
        <v>0</v>
      </c>
      <c r="O14" s="95">
        <v>-76781522</v>
      </c>
      <c r="P14" s="159"/>
      <c r="Q14" s="88">
        <f>SUM(E14:O14)</f>
        <v>-76781522</v>
      </c>
    </row>
    <row r="15" spans="1:17" s="55" customFormat="1" ht="22.5" customHeight="1" x14ac:dyDescent="0.65">
      <c r="A15" s="49" t="s">
        <v>105</v>
      </c>
      <c r="B15" s="30"/>
      <c r="C15" s="47">
        <v>22</v>
      </c>
      <c r="E15" s="177">
        <v>0</v>
      </c>
      <c r="F15" s="153"/>
      <c r="G15" s="177">
        <v>0</v>
      </c>
      <c r="H15" s="153"/>
      <c r="I15" s="177">
        <v>0</v>
      </c>
      <c r="J15" s="86"/>
      <c r="K15" s="177">
        <v>0</v>
      </c>
      <c r="L15" s="86">
        <v>0</v>
      </c>
      <c r="M15" s="151">
        <v>-184342929</v>
      </c>
      <c r="N15" s="86"/>
      <c r="O15" s="177">
        <v>0</v>
      </c>
      <c r="P15" s="160">
        <v>0</v>
      </c>
      <c r="Q15" s="95">
        <f>SUM(E15:O15)</f>
        <v>-184342929</v>
      </c>
    </row>
    <row r="16" spans="1:17" ht="22.5" customHeight="1" x14ac:dyDescent="0.7">
      <c r="A16" s="77" t="s">
        <v>206</v>
      </c>
      <c r="B16" s="27"/>
      <c r="D16" s="28"/>
      <c r="E16" s="185">
        <f>SUM(E14:E15)</f>
        <v>0</v>
      </c>
      <c r="F16" s="161"/>
      <c r="G16" s="185">
        <f>SUM(G14:G15)</f>
        <v>0</v>
      </c>
      <c r="H16" s="113"/>
      <c r="I16" s="185">
        <f>SUM(I14:I15)</f>
        <v>0</v>
      </c>
      <c r="J16" s="113"/>
      <c r="K16" s="185">
        <f>SUM(K14:K15)</f>
        <v>0</v>
      </c>
      <c r="L16" s="113">
        <v>0</v>
      </c>
      <c r="M16" s="185">
        <f>SUM(M14:M15)</f>
        <v>-184342929</v>
      </c>
      <c r="N16" s="113"/>
      <c r="O16" s="185">
        <f>SUM(O14:O15)</f>
        <v>-76781522</v>
      </c>
      <c r="P16" s="161">
        <v>0</v>
      </c>
      <c r="Q16" s="185">
        <f>SUM(Q14:Q15)</f>
        <v>-261124451</v>
      </c>
    </row>
    <row r="17" spans="1:17" ht="10.5" customHeight="1" x14ac:dyDescent="0.7">
      <c r="A17" s="41"/>
      <c r="B17" s="27"/>
      <c r="D17" s="51"/>
      <c r="E17" s="149"/>
      <c r="F17" s="113"/>
      <c r="G17" s="149"/>
      <c r="H17" s="113"/>
      <c r="I17" s="149"/>
      <c r="J17" s="113"/>
      <c r="K17" s="149"/>
      <c r="L17" s="113"/>
      <c r="M17" s="149"/>
      <c r="N17" s="113"/>
      <c r="O17" s="149"/>
      <c r="P17" s="113"/>
      <c r="Q17" s="149"/>
    </row>
    <row r="18" spans="1:17" ht="22.5" customHeight="1" x14ac:dyDescent="0.7">
      <c r="A18" s="41" t="s">
        <v>56</v>
      </c>
      <c r="B18" s="27"/>
      <c r="D18" s="28"/>
      <c r="E18" s="149"/>
      <c r="F18" s="113"/>
      <c r="G18" s="149"/>
      <c r="H18" s="113"/>
      <c r="I18" s="149"/>
      <c r="J18" s="154"/>
      <c r="K18" s="149"/>
      <c r="L18" s="154"/>
      <c r="M18" s="149"/>
      <c r="N18" s="154"/>
      <c r="O18" s="149"/>
      <c r="P18" s="113"/>
      <c r="Q18" s="149"/>
    </row>
    <row r="19" spans="1:17" s="6" customFormat="1" ht="22.5" customHeight="1" x14ac:dyDescent="0.7">
      <c r="A19" s="49" t="s">
        <v>94</v>
      </c>
      <c r="B19" s="27"/>
      <c r="D19" s="32"/>
      <c r="E19" s="177">
        <v>0</v>
      </c>
      <c r="F19" s="112"/>
      <c r="G19" s="177">
        <v>0</v>
      </c>
      <c r="H19" s="112"/>
      <c r="I19" s="177">
        <v>0</v>
      </c>
      <c r="J19" s="86"/>
      <c r="K19" s="177">
        <v>0</v>
      </c>
      <c r="L19" s="86"/>
      <c r="M19" s="177">
        <v>333679942</v>
      </c>
      <c r="N19" s="86"/>
      <c r="O19" s="177">
        <v>0</v>
      </c>
      <c r="P19" s="112"/>
      <c r="Q19" s="88">
        <f>SUM(E19:O19)</f>
        <v>333679942</v>
      </c>
    </row>
    <row r="20" spans="1:17" s="6" customFormat="1" ht="22.5" customHeight="1" x14ac:dyDescent="0.7">
      <c r="A20" s="49" t="s">
        <v>73</v>
      </c>
      <c r="B20" s="27"/>
      <c r="D20" s="32"/>
      <c r="E20" s="189">
        <v>0</v>
      </c>
      <c r="F20" s="112"/>
      <c r="G20" s="189">
        <v>0</v>
      </c>
      <c r="H20" s="112"/>
      <c r="I20" s="189">
        <v>0</v>
      </c>
      <c r="J20" s="95"/>
      <c r="K20" s="189">
        <v>0</v>
      </c>
      <c r="L20" s="86"/>
      <c r="M20" s="95">
        <v>-2539084</v>
      </c>
      <c r="N20" s="86"/>
      <c r="O20" s="189">
        <v>0</v>
      </c>
      <c r="P20" s="112"/>
      <c r="Q20" s="88">
        <f>SUM(E20:O20)</f>
        <v>-2539084</v>
      </c>
    </row>
    <row r="21" spans="1:17" s="6" customFormat="1" ht="22.5" customHeight="1" x14ac:dyDescent="0.7">
      <c r="A21" s="41" t="s">
        <v>57</v>
      </c>
      <c r="B21" s="27"/>
      <c r="D21" s="56"/>
      <c r="E21" s="185">
        <f>SUM(E19:E20)</f>
        <v>0</v>
      </c>
      <c r="F21" s="162"/>
      <c r="G21" s="185">
        <f>SUM(G19:G20)</f>
        <v>0</v>
      </c>
      <c r="H21" s="162"/>
      <c r="I21" s="185">
        <f>SUM(I19:I20)</f>
        <v>0</v>
      </c>
      <c r="J21" s="87"/>
      <c r="K21" s="185">
        <f>SUM(K19:K20)</f>
        <v>0</v>
      </c>
      <c r="L21" s="87"/>
      <c r="M21" s="185">
        <f>SUM(M19:M20)</f>
        <v>331140858</v>
      </c>
      <c r="N21" s="87"/>
      <c r="O21" s="185">
        <f>SUM(O19:O20)</f>
        <v>0</v>
      </c>
      <c r="P21" s="162"/>
      <c r="Q21" s="185">
        <f>SUM(Q19:Q20)</f>
        <v>331140858</v>
      </c>
    </row>
    <row r="22" spans="1:17" ht="10.5" customHeight="1" x14ac:dyDescent="0.7">
      <c r="A22" s="41"/>
      <c r="B22" s="27"/>
      <c r="D22" s="51"/>
      <c r="E22" s="149"/>
      <c r="F22" s="113"/>
      <c r="G22" s="149"/>
      <c r="H22" s="113"/>
      <c r="I22" s="149"/>
      <c r="J22" s="113"/>
      <c r="K22" s="149"/>
      <c r="L22" s="113"/>
      <c r="M22" s="149"/>
      <c r="N22" s="113"/>
      <c r="O22" s="149"/>
      <c r="P22" s="113"/>
      <c r="Q22" s="149"/>
    </row>
    <row r="23" spans="1:17" s="6" customFormat="1" ht="22.5" customHeight="1" x14ac:dyDescent="0.7">
      <c r="A23" s="48" t="s">
        <v>97</v>
      </c>
      <c r="B23" s="27"/>
      <c r="C23" s="47">
        <v>16</v>
      </c>
      <c r="D23" s="216"/>
      <c r="E23" s="177">
        <v>0</v>
      </c>
      <c r="F23" s="112"/>
      <c r="G23" s="177">
        <v>0</v>
      </c>
      <c r="H23" s="112"/>
      <c r="I23" s="177">
        <v>12780139</v>
      </c>
      <c r="J23" s="108"/>
      <c r="K23" s="177">
        <v>0</v>
      </c>
      <c r="L23" s="112"/>
      <c r="M23" s="177">
        <f>-I23</f>
        <v>-12780139</v>
      </c>
      <c r="N23" s="87"/>
      <c r="O23" s="177">
        <v>0</v>
      </c>
      <c r="P23" s="112"/>
      <c r="Q23" s="177">
        <f>SUM(E23:O23)</f>
        <v>0</v>
      </c>
    </row>
    <row r="24" spans="1:17" s="6" customFormat="1" ht="22.5" customHeight="1" x14ac:dyDescent="0.7">
      <c r="A24" s="48" t="s">
        <v>159</v>
      </c>
      <c r="B24" s="27"/>
      <c r="C24" s="47" t="s">
        <v>212</v>
      </c>
      <c r="D24" s="216"/>
      <c r="E24" s="177">
        <v>0</v>
      </c>
      <c r="F24" s="112"/>
      <c r="G24" s="177">
        <v>0</v>
      </c>
      <c r="H24" s="112"/>
      <c r="I24" s="177">
        <v>0</v>
      </c>
      <c r="J24" s="108"/>
      <c r="K24" s="141">
        <v>76781522</v>
      </c>
      <c r="L24" s="108"/>
      <c r="M24" s="95">
        <v>-76781522</v>
      </c>
      <c r="N24" s="87"/>
      <c r="O24" s="177">
        <v>0</v>
      </c>
      <c r="P24" s="112"/>
      <c r="Q24" s="177">
        <f>SUM(E24:O24)</f>
        <v>0</v>
      </c>
    </row>
    <row r="25" spans="1:17" s="26" customFormat="1" ht="22.5" customHeight="1" thickBot="1" x14ac:dyDescent="0.75">
      <c r="A25" s="214" t="s">
        <v>143</v>
      </c>
      <c r="B25" s="31"/>
      <c r="D25" s="62">
        <f>D10+D16+D21</f>
        <v>0</v>
      </c>
      <c r="E25" s="144">
        <f>E10+E16+E21+E23+E24</f>
        <v>2048254862</v>
      </c>
      <c r="F25" s="148">
        <f>F10+F16+F21</f>
        <v>0</v>
      </c>
      <c r="G25" s="144">
        <f>G10+G16+G21+G23+G24</f>
        <v>283563867</v>
      </c>
      <c r="H25" s="148">
        <f>H10+H16+H21</f>
        <v>0</v>
      </c>
      <c r="I25" s="144">
        <f>I10+I16+I21+I23+I24</f>
        <v>165225038</v>
      </c>
      <c r="J25" s="147">
        <f>J10+J16+J21</f>
        <v>0</v>
      </c>
      <c r="K25" s="144">
        <f>K10+K16+K21+K23+K24</f>
        <v>76781522</v>
      </c>
      <c r="L25" s="147">
        <f>L10+L16+L21</f>
        <v>0</v>
      </c>
      <c r="M25" s="144">
        <f>M10+M16+M21+M23+M24</f>
        <v>519638673</v>
      </c>
      <c r="N25" s="147">
        <f>N10+N16+N21</f>
        <v>0</v>
      </c>
      <c r="O25" s="144">
        <f>O10+O16+O21+O23+O24</f>
        <v>-76781522</v>
      </c>
      <c r="P25" s="148">
        <f>P10+P16+P21</f>
        <v>0</v>
      </c>
      <c r="Q25" s="144">
        <f>Q10+Q16+Q21+Q23+Q24</f>
        <v>3016682440</v>
      </c>
    </row>
    <row r="26" spans="1:17" ht="24" customHeight="1" thickTop="1" x14ac:dyDescent="0.7">
      <c r="D26" s="26"/>
      <c r="F26" s="26"/>
      <c r="H26" s="26"/>
      <c r="I26" s="49"/>
      <c r="J26" s="91"/>
      <c r="K26" s="49"/>
      <c r="L26" s="91"/>
      <c r="M26" s="49"/>
      <c r="N26" s="26"/>
      <c r="P26" s="26"/>
      <c r="Q26" s="76"/>
    </row>
  </sheetData>
  <mergeCells count="3">
    <mergeCell ref="I4:M4"/>
    <mergeCell ref="E3:Q3"/>
    <mergeCell ref="E8:Q8"/>
  </mergeCells>
  <pageMargins left="0.8" right="0.79" top="0.48" bottom="0.5" header="0.5" footer="0.5"/>
  <pageSetup paperSize="9" scale="85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E25:O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72"/>
  <sheetViews>
    <sheetView view="pageBreakPreview" zoomScale="90" zoomScaleNormal="70" zoomScaleSheetLayoutView="90" workbookViewId="0">
      <selection activeCell="Q27" sqref="Q27"/>
    </sheetView>
  </sheetViews>
  <sheetFormatPr defaultColWidth="9.09765625" defaultRowHeight="24" customHeight="1" x14ac:dyDescent="0.65"/>
  <cols>
    <col min="1" max="1" width="47.69921875" style="2" customWidth="1"/>
    <col min="2" max="2" width="5.59765625" style="2" customWidth="1"/>
    <col min="3" max="3" width="12" style="2" customWidth="1"/>
    <col min="4" max="4" width="1.296875" style="2" customWidth="1"/>
    <col min="5" max="5" width="14.5" style="2" customWidth="1"/>
    <col min="6" max="6" width="1.8984375" style="2" customWidth="1"/>
    <col min="7" max="7" width="14.59765625" style="2" customWidth="1"/>
    <col min="8" max="8" width="1.3984375" style="2" customWidth="1"/>
    <col min="9" max="9" width="14.59765625" style="2" customWidth="1"/>
    <col min="10" max="10" width="1.3984375" style="2" customWidth="1"/>
    <col min="11" max="11" width="14.59765625" style="2" customWidth="1"/>
    <col min="12" max="12" width="1.3984375" style="2" customWidth="1"/>
    <col min="13" max="13" width="14.59765625" style="2" customWidth="1"/>
    <col min="14" max="14" width="1.09765625" style="2" customWidth="1"/>
    <col min="15" max="15" width="14.5" style="2" customWidth="1"/>
    <col min="16" max="16" width="1.3984375" style="2" customWidth="1"/>
    <col min="17" max="17" width="14.5" style="2" customWidth="1"/>
    <col min="18" max="16384" width="9.09765625" style="2"/>
  </cols>
  <sheetData>
    <row r="1" spans="1:17" ht="24" customHeight="1" x14ac:dyDescent="0.7">
      <c r="A1" s="1" t="s">
        <v>187</v>
      </c>
      <c r="B1" s="25"/>
      <c r="C1" s="25"/>
      <c r="Q1" s="24"/>
    </row>
    <row r="2" spans="1:17" ht="24" customHeight="1" x14ac:dyDescent="0.7">
      <c r="A2" s="9" t="s">
        <v>41</v>
      </c>
      <c r="B2" s="25"/>
      <c r="C2" s="25"/>
      <c r="N2" s="22"/>
      <c r="Q2" s="24"/>
    </row>
    <row r="3" spans="1:17" s="5" customFormat="1" ht="22" customHeight="1" x14ac:dyDescent="0.7">
      <c r="A3" s="61"/>
      <c r="D3" s="6"/>
      <c r="E3" s="311" t="s">
        <v>58</v>
      </c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</row>
    <row r="4" spans="1:17" s="5" customFormat="1" ht="22" customHeight="1" x14ac:dyDescent="0.7">
      <c r="A4" s="61"/>
      <c r="D4" s="6"/>
      <c r="E4" s="167"/>
      <c r="F4" s="195"/>
      <c r="G4" s="167"/>
      <c r="H4" s="167"/>
      <c r="I4" s="316" t="s">
        <v>15</v>
      </c>
      <c r="J4" s="316"/>
      <c r="K4" s="316"/>
      <c r="L4" s="316"/>
      <c r="M4" s="316"/>
      <c r="N4" s="167"/>
      <c r="O4" s="210"/>
      <c r="P4" s="210"/>
      <c r="Q4" s="167"/>
    </row>
    <row r="5" spans="1:17" ht="20.149999999999999" customHeight="1" x14ac:dyDescent="0.65">
      <c r="A5" s="5"/>
      <c r="B5" s="15"/>
      <c r="D5" s="7"/>
      <c r="E5" s="73" t="s">
        <v>30</v>
      </c>
      <c r="F5" s="15"/>
      <c r="G5" s="15"/>
      <c r="H5" s="7"/>
      <c r="J5" s="7"/>
      <c r="L5" s="7"/>
      <c r="N5" s="7"/>
      <c r="O5" s="15"/>
      <c r="P5" s="7"/>
      <c r="Q5" s="15"/>
    </row>
    <row r="6" spans="1:17" ht="20.149999999999999" customHeight="1" x14ac:dyDescent="0.65">
      <c r="A6" s="5"/>
      <c r="B6" s="15"/>
      <c r="D6" s="7"/>
      <c r="E6" s="73" t="s">
        <v>35</v>
      </c>
      <c r="F6" s="15"/>
      <c r="G6" s="73" t="s">
        <v>24</v>
      </c>
      <c r="H6" s="7"/>
      <c r="I6" s="73" t="s">
        <v>104</v>
      </c>
      <c r="J6" s="7"/>
      <c r="K6" s="73" t="s">
        <v>160</v>
      </c>
      <c r="L6" s="7"/>
      <c r="M6" s="15"/>
      <c r="N6" s="7"/>
      <c r="O6" s="15"/>
      <c r="P6" s="7"/>
      <c r="Q6" s="73" t="s">
        <v>33</v>
      </c>
    </row>
    <row r="7" spans="1:17" ht="20.149999999999999" customHeight="1" x14ac:dyDescent="0.65">
      <c r="A7" s="5"/>
      <c r="C7" s="208" t="s">
        <v>1</v>
      </c>
      <c r="D7" s="7"/>
      <c r="E7" s="73" t="s">
        <v>36</v>
      </c>
      <c r="F7" s="15"/>
      <c r="G7" s="73" t="s">
        <v>93</v>
      </c>
      <c r="H7" s="7"/>
      <c r="I7" s="73" t="s">
        <v>103</v>
      </c>
      <c r="J7" s="7"/>
      <c r="K7" s="73" t="s">
        <v>152</v>
      </c>
      <c r="L7" s="7"/>
      <c r="M7" s="73" t="s">
        <v>47</v>
      </c>
      <c r="N7" s="7"/>
      <c r="O7" s="73" t="s">
        <v>152</v>
      </c>
      <c r="P7" s="7"/>
      <c r="Q7" s="73" t="s">
        <v>34</v>
      </c>
    </row>
    <row r="8" spans="1:17" ht="20.149999999999999" customHeight="1" x14ac:dyDescent="0.65">
      <c r="A8" s="5"/>
      <c r="C8" s="166"/>
      <c r="D8" s="102"/>
      <c r="E8" s="308" t="s">
        <v>55</v>
      </c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</row>
    <row r="9" spans="1:17" s="6" customFormat="1" ht="22.5" customHeight="1" x14ac:dyDescent="0.7">
      <c r="A9" s="41" t="s">
        <v>183</v>
      </c>
      <c r="C9" s="100"/>
      <c r="D9" s="100"/>
      <c r="E9" s="101"/>
      <c r="F9" s="101"/>
      <c r="G9" s="100"/>
      <c r="H9" s="100"/>
      <c r="I9" s="100"/>
      <c r="J9" s="100"/>
      <c r="K9" s="100"/>
      <c r="L9" s="100"/>
      <c r="M9" s="100"/>
      <c r="N9" s="100"/>
      <c r="O9" s="101"/>
      <c r="P9" s="100"/>
      <c r="Q9" s="100"/>
    </row>
    <row r="10" spans="1:17" ht="22.5" customHeight="1" x14ac:dyDescent="0.7">
      <c r="A10" s="41" t="s">
        <v>184</v>
      </c>
      <c r="D10" s="57"/>
      <c r="E10" s="217">
        <v>2048254862</v>
      </c>
      <c r="F10" s="158"/>
      <c r="G10" s="149">
        <v>283563867</v>
      </c>
      <c r="H10" s="157"/>
      <c r="I10" s="149">
        <v>165225038</v>
      </c>
      <c r="J10" s="157"/>
      <c r="K10" s="149">
        <v>76781522</v>
      </c>
      <c r="L10" s="157"/>
      <c r="M10" s="149">
        <v>519638673</v>
      </c>
      <c r="N10" s="149"/>
      <c r="O10" s="217">
        <v>-76781522</v>
      </c>
      <c r="P10" s="157"/>
      <c r="Q10" s="149">
        <f>SUM(E10:O10)</f>
        <v>3016682440</v>
      </c>
    </row>
    <row r="11" spans="1:17" ht="10.5" customHeight="1" x14ac:dyDescent="0.7">
      <c r="A11" s="6"/>
      <c r="D11" s="51"/>
      <c r="E11" s="149"/>
      <c r="F11" s="149"/>
      <c r="G11" s="149"/>
      <c r="H11" s="113"/>
      <c r="I11" s="149"/>
      <c r="J11" s="113"/>
      <c r="K11" s="149"/>
      <c r="L11" s="113"/>
      <c r="M11" s="149"/>
      <c r="N11" s="113"/>
      <c r="O11" s="149"/>
      <c r="P11" s="113"/>
      <c r="Q11" s="149"/>
    </row>
    <row r="12" spans="1:17" ht="22.5" customHeight="1" x14ac:dyDescent="0.7">
      <c r="A12" s="41" t="s">
        <v>53</v>
      </c>
      <c r="D12" s="28"/>
      <c r="E12" s="149"/>
      <c r="F12" s="149"/>
      <c r="G12" s="149"/>
      <c r="H12" s="113"/>
      <c r="I12" s="149"/>
      <c r="J12" s="113"/>
      <c r="K12" s="149"/>
      <c r="L12" s="113"/>
      <c r="M12" s="149"/>
      <c r="N12" s="113"/>
      <c r="O12" s="149"/>
      <c r="P12" s="113"/>
      <c r="Q12" s="149"/>
    </row>
    <row r="13" spans="1:17" ht="22.5" customHeight="1" x14ac:dyDescent="0.7">
      <c r="A13" s="77" t="s">
        <v>106</v>
      </c>
      <c r="C13" s="49"/>
      <c r="D13" s="28"/>
      <c r="E13" s="149"/>
      <c r="F13" s="149"/>
      <c r="G13" s="149"/>
      <c r="H13" s="113"/>
      <c r="I13" s="149"/>
      <c r="J13" s="113"/>
      <c r="K13" s="149"/>
      <c r="L13" s="113"/>
      <c r="M13" s="149"/>
      <c r="N13" s="113"/>
      <c r="O13" s="149"/>
      <c r="P13" s="113"/>
      <c r="Q13" s="149"/>
    </row>
    <row r="14" spans="1:17" s="55" customFormat="1" ht="22.5" customHeight="1" x14ac:dyDescent="0.65">
      <c r="A14" s="49" t="s">
        <v>158</v>
      </c>
      <c r="C14" s="47">
        <v>15</v>
      </c>
      <c r="D14" s="54"/>
      <c r="E14" s="183">
        <v>0</v>
      </c>
      <c r="F14" s="88"/>
      <c r="G14" s="183">
        <v>0</v>
      </c>
      <c r="H14" s="159"/>
      <c r="I14" s="183">
        <v>0</v>
      </c>
      <c r="J14" s="159"/>
      <c r="K14" s="183">
        <v>0</v>
      </c>
      <c r="L14" s="159"/>
      <c r="M14" s="183">
        <v>0</v>
      </c>
      <c r="N14" s="150"/>
      <c r="O14" s="88">
        <v>-72972340</v>
      </c>
      <c r="P14" s="159"/>
      <c r="Q14" s="112">
        <f>SUM(E14:O14)</f>
        <v>-72972340</v>
      </c>
    </row>
    <row r="15" spans="1:17" s="55" customFormat="1" ht="22.5" customHeight="1" x14ac:dyDescent="0.65">
      <c r="A15" s="49" t="s">
        <v>105</v>
      </c>
      <c r="C15" s="47">
        <v>22</v>
      </c>
      <c r="E15" s="29">
        <v>0</v>
      </c>
      <c r="F15" s="29"/>
      <c r="G15" s="181">
        <v>0</v>
      </c>
      <c r="H15" s="29"/>
      <c r="I15" s="181">
        <v>0</v>
      </c>
      <c r="J15" s="29"/>
      <c r="K15" s="181">
        <v>0</v>
      </c>
      <c r="L15" s="29"/>
      <c r="M15" s="88">
        <v>-158204069</v>
      </c>
      <c r="N15" s="86"/>
      <c r="O15" s="29">
        <v>0</v>
      </c>
      <c r="P15" s="29"/>
      <c r="Q15" s="112">
        <f>SUM(E15:O15)</f>
        <v>-158204069</v>
      </c>
    </row>
    <row r="16" spans="1:17" ht="22.5" customHeight="1" x14ac:dyDescent="0.7">
      <c r="A16" s="77" t="s">
        <v>206</v>
      </c>
      <c r="C16" s="49"/>
      <c r="D16" s="28"/>
      <c r="E16" s="182">
        <f>SUM(E14:E15)</f>
        <v>0</v>
      </c>
      <c r="F16" s="198"/>
      <c r="G16" s="182">
        <f>SUM(G14:G15)</f>
        <v>0</v>
      </c>
      <c r="H16" s="179"/>
      <c r="I16" s="182">
        <f>SUM(I14:I15)</f>
        <v>0</v>
      </c>
      <c r="J16" s="179"/>
      <c r="K16" s="182">
        <v>0</v>
      </c>
      <c r="L16" s="179"/>
      <c r="M16" s="89">
        <f>SUM(M14:M15)</f>
        <v>-158204069</v>
      </c>
      <c r="N16" s="113"/>
      <c r="O16" s="89">
        <f>SUM(O14:O15)</f>
        <v>-72972340</v>
      </c>
      <c r="P16" s="179"/>
      <c r="Q16" s="90">
        <f>SUM(Q14:Q15)</f>
        <v>-231176409</v>
      </c>
    </row>
    <row r="17" spans="1:17" ht="10.5" customHeight="1" x14ac:dyDescent="0.7">
      <c r="A17" s="6"/>
      <c r="C17" s="49"/>
      <c r="D17" s="51"/>
      <c r="E17" s="149"/>
      <c r="F17" s="149"/>
      <c r="G17" s="149"/>
      <c r="H17" s="113"/>
      <c r="I17" s="149"/>
      <c r="J17" s="113"/>
      <c r="K17" s="149"/>
      <c r="L17" s="113"/>
      <c r="M17" s="149"/>
      <c r="N17" s="113"/>
      <c r="O17" s="149"/>
      <c r="P17" s="113"/>
      <c r="Q17" s="149"/>
    </row>
    <row r="18" spans="1:17" ht="22.5" customHeight="1" x14ac:dyDescent="0.7">
      <c r="A18" s="41" t="s">
        <v>56</v>
      </c>
      <c r="C18" s="49"/>
      <c r="D18" s="28"/>
      <c r="E18" s="149"/>
      <c r="F18" s="149"/>
      <c r="G18" s="149"/>
      <c r="H18" s="113"/>
      <c r="I18" s="149"/>
      <c r="J18" s="113"/>
      <c r="K18" s="149"/>
      <c r="L18" s="113"/>
      <c r="M18" s="149"/>
      <c r="N18" s="154"/>
      <c r="O18" s="149"/>
      <c r="P18" s="113"/>
      <c r="Q18" s="149"/>
    </row>
    <row r="19" spans="1:17" s="6" customFormat="1" ht="22.5" customHeight="1" x14ac:dyDescent="0.7">
      <c r="A19" s="49" t="s">
        <v>94</v>
      </c>
      <c r="C19" s="41"/>
      <c r="D19" s="32"/>
      <c r="E19" s="183">
        <v>0</v>
      </c>
      <c r="F19" s="183"/>
      <c r="G19" s="183">
        <v>0</v>
      </c>
      <c r="H19" s="183"/>
      <c r="I19" s="181">
        <v>0</v>
      </c>
      <c r="J19" s="183"/>
      <c r="K19" s="181">
        <v>0</v>
      </c>
      <c r="L19" s="183"/>
      <c r="M19" s="86">
        <f>'PL-9-10'!H34</f>
        <v>259444677</v>
      </c>
      <c r="N19" s="86"/>
      <c r="O19" s="183">
        <v>0</v>
      </c>
      <c r="P19" s="183"/>
      <c r="Q19" s="87">
        <f>SUM(E19:O19)</f>
        <v>259444677</v>
      </c>
    </row>
    <row r="20" spans="1:17" s="6" customFormat="1" ht="22.5" customHeight="1" x14ac:dyDescent="0.7">
      <c r="A20" s="49" t="s">
        <v>73</v>
      </c>
      <c r="B20" s="11"/>
      <c r="C20" s="41"/>
      <c r="D20" s="32"/>
      <c r="E20" s="183">
        <v>0</v>
      </c>
      <c r="F20" s="183"/>
      <c r="G20" s="183">
        <v>0</v>
      </c>
      <c r="H20" s="183"/>
      <c r="I20" s="181">
        <v>0</v>
      </c>
      <c r="J20" s="183"/>
      <c r="K20" s="181">
        <v>0</v>
      </c>
      <c r="L20" s="183"/>
      <c r="M20" s="181">
        <v>0</v>
      </c>
      <c r="N20" s="177"/>
      <c r="O20" s="183">
        <v>0</v>
      </c>
      <c r="P20" s="183"/>
      <c r="Q20" s="186">
        <f>SUM(E20:O20)</f>
        <v>0</v>
      </c>
    </row>
    <row r="21" spans="1:17" s="6" customFormat="1" ht="22.5" customHeight="1" x14ac:dyDescent="0.7">
      <c r="A21" s="41" t="s">
        <v>57</v>
      </c>
      <c r="C21" s="41"/>
      <c r="D21" s="56"/>
      <c r="E21" s="182">
        <f>SUM(E19:E20)</f>
        <v>0</v>
      </c>
      <c r="F21" s="198"/>
      <c r="G21" s="182">
        <f>SUM(G19:G20)</f>
        <v>0</v>
      </c>
      <c r="H21" s="184"/>
      <c r="I21" s="185">
        <f>SUM(I19:I20)</f>
        <v>0</v>
      </c>
      <c r="J21" s="184"/>
      <c r="K21" s="185">
        <f>SUM(K19:K20)</f>
        <v>0</v>
      </c>
      <c r="L21" s="184"/>
      <c r="M21" s="90">
        <f>SUM(M19:M20)</f>
        <v>259444677</v>
      </c>
      <c r="N21" s="87"/>
      <c r="O21" s="185">
        <f>SUM(O19:O20)</f>
        <v>0</v>
      </c>
      <c r="P21" s="184"/>
      <c r="Q21" s="90">
        <f>SUM(Q19:Q20)</f>
        <v>259444677</v>
      </c>
    </row>
    <row r="22" spans="1:17" ht="10.5" customHeight="1" x14ac:dyDescent="0.7">
      <c r="A22" s="6"/>
      <c r="C22" s="49"/>
      <c r="D22" s="51"/>
      <c r="E22" s="149"/>
      <c r="F22" s="149"/>
      <c r="G22" s="149"/>
      <c r="H22" s="113"/>
      <c r="I22" s="149"/>
      <c r="J22" s="113"/>
      <c r="K22" s="149"/>
      <c r="L22" s="113"/>
      <c r="M22" s="149"/>
      <c r="N22" s="113"/>
      <c r="O22" s="149"/>
      <c r="P22" s="113"/>
      <c r="Q22" s="149"/>
    </row>
    <row r="23" spans="1:17" ht="22.5" customHeight="1" x14ac:dyDescent="0.7">
      <c r="A23" s="48" t="s">
        <v>97</v>
      </c>
      <c r="C23" s="47">
        <v>16</v>
      </c>
      <c r="D23" s="51">
        <v>0</v>
      </c>
      <c r="E23" s="181">
        <v>0</v>
      </c>
      <c r="F23" s="149"/>
      <c r="G23" s="181">
        <v>0</v>
      </c>
      <c r="H23" s="113"/>
      <c r="I23" s="181">
        <v>17620253</v>
      </c>
      <c r="J23" s="113"/>
      <c r="K23" s="181">
        <v>0</v>
      </c>
      <c r="L23" s="113"/>
      <c r="M23" s="181">
        <v>-17620253</v>
      </c>
      <c r="N23" s="113"/>
      <c r="O23" s="181">
        <v>0</v>
      </c>
      <c r="P23" s="113"/>
      <c r="Q23" s="186">
        <f>SUM(E23:O23)</f>
        <v>0</v>
      </c>
    </row>
    <row r="24" spans="1:17" s="6" customFormat="1" ht="22.5" customHeight="1" x14ac:dyDescent="0.7">
      <c r="A24" s="48" t="s">
        <v>159</v>
      </c>
      <c r="C24" s="47" t="s">
        <v>212</v>
      </c>
      <c r="D24" s="32"/>
      <c r="E24" s="183">
        <v>0</v>
      </c>
      <c r="F24" s="183"/>
      <c r="G24" s="183">
        <v>0</v>
      </c>
      <c r="H24" s="112"/>
      <c r="I24" s="181">
        <v>0</v>
      </c>
      <c r="J24" s="112"/>
      <c r="K24" s="181">
        <v>72972340</v>
      </c>
      <c r="L24" s="112"/>
      <c r="M24" s="181">
        <v>-72972340</v>
      </c>
      <c r="N24" s="87"/>
      <c r="O24" s="181">
        <v>0</v>
      </c>
      <c r="P24" s="112"/>
      <c r="Q24" s="186">
        <f>SUM(E24:O24)</f>
        <v>0</v>
      </c>
    </row>
    <row r="25" spans="1:17" s="26" customFormat="1" ht="22.5" customHeight="1" thickBot="1" x14ac:dyDescent="0.75">
      <c r="A25" s="214" t="s">
        <v>185</v>
      </c>
      <c r="C25" s="91"/>
      <c r="D25" s="62">
        <f>D10+D16+D21</f>
        <v>0</v>
      </c>
      <c r="E25" s="144">
        <f>E10+E16+E21+E24</f>
        <v>2048254862</v>
      </c>
      <c r="F25" s="147"/>
      <c r="G25" s="144">
        <f>G10+G16+G21+G24</f>
        <v>283563867</v>
      </c>
      <c r="H25" s="148">
        <f>H10+H16+H21</f>
        <v>0</v>
      </c>
      <c r="I25" s="144">
        <f>I10+I16+I21+I24+I23</f>
        <v>182845291</v>
      </c>
      <c r="J25" s="148">
        <f t="shared" ref="J25" si="0">J10+J16+J21</f>
        <v>0</v>
      </c>
      <c r="K25" s="144">
        <f>K10+K16+K21+K24</f>
        <v>149753862</v>
      </c>
      <c r="L25" s="148">
        <f t="shared" ref="L25" si="1">L10+L16+L21</f>
        <v>0</v>
      </c>
      <c r="M25" s="144">
        <f>M10+M16+M21+M24+M23</f>
        <v>530286688</v>
      </c>
      <c r="N25" s="147">
        <f>N10+N16+N21</f>
        <v>0</v>
      </c>
      <c r="O25" s="144">
        <f>O10+O16+O21+O24</f>
        <v>-149753862</v>
      </c>
      <c r="P25" s="148">
        <f t="shared" ref="P25" si="2">P10+P16+P21</f>
        <v>0</v>
      </c>
      <c r="Q25" s="144">
        <f>Q10+Q16+Q21+Q24</f>
        <v>3044950708</v>
      </c>
    </row>
    <row r="26" spans="1:17" ht="24" customHeight="1" thickTop="1" x14ac:dyDescent="0.7">
      <c r="D26" s="26"/>
      <c r="H26" s="26"/>
      <c r="I26" s="49"/>
      <c r="J26" s="26"/>
      <c r="K26" s="49"/>
      <c r="L26" s="26"/>
      <c r="M26" s="49"/>
      <c r="N26" s="26"/>
      <c r="P26" s="26"/>
      <c r="Q26" s="76"/>
    </row>
    <row r="27" spans="1:17" ht="21.5" x14ac:dyDescent="0.65">
      <c r="Q27" s="272"/>
    </row>
    <row r="28" spans="1:17" ht="21.5" x14ac:dyDescent="0.65"/>
    <row r="54" ht="21.5" x14ac:dyDescent="0.65"/>
    <row r="71" ht="21.5" x14ac:dyDescent="0.65"/>
    <row r="72" ht="21.5" x14ac:dyDescent="0.65"/>
  </sheetData>
  <mergeCells count="3">
    <mergeCell ref="I4:M4"/>
    <mergeCell ref="E3:Q3"/>
    <mergeCell ref="E8:Q8"/>
  </mergeCells>
  <pageMargins left="0.8" right="0.8" top="0.48" bottom="0.5" header="0.5" footer="0.5"/>
  <pageSetup paperSize="9" scale="83" firstPageNumber="14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ignoredErrors>
    <ignoredError sqref="E25 H25 N25" formula="1"/>
    <ignoredError sqref="Q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9"/>
  <sheetViews>
    <sheetView view="pageBreakPreview" topLeftCell="A83" zoomScale="80" zoomScaleNormal="85" zoomScaleSheetLayoutView="80" workbookViewId="0">
      <selection activeCell="D102" sqref="D102:J102"/>
    </sheetView>
  </sheetViews>
  <sheetFormatPr defaultColWidth="9.09765625" defaultRowHeight="21.75" customHeight="1" x14ac:dyDescent="0.65"/>
  <cols>
    <col min="1" max="1" width="45.69921875" style="10" customWidth="1"/>
    <col min="2" max="2" width="8.5" style="20" customWidth="1"/>
    <col min="3" max="3" width="1.3984375" style="20" customWidth="1"/>
    <col min="4" max="4" width="14.296875" style="10" customWidth="1"/>
    <col min="5" max="5" width="1.3984375" style="10" customWidth="1"/>
    <col min="6" max="6" width="14.3984375" style="10" customWidth="1"/>
    <col min="7" max="7" width="1.3984375" style="10" customWidth="1"/>
    <col min="8" max="8" width="14.3984375" style="10" customWidth="1"/>
    <col min="9" max="9" width="1.3984375" style="10" customWidth="1"/>
    <col min="10" max="10" width="14.3984375" style="10" customWidth="1"/>
    <col min="11" max="11" width="9.296875" style="10" bestFit="1" customWidth="1"/>
    <col min="12" max="12" width="15.09765625" style="23" bestFit="1" customWidth="1"/>
    <col min="13" max="13" width="15.09765625" style="286" bestFit="1" customWidth="1"/>
    <col min="14" max="14" width="21.3984375" style="286" bestFit="1" customWidth="1"/>
    <col min="15" max="15" width="9.09765625" style="10"/>
    <col min="16" max="16" width="20.59765625" style="10" customWidth="1"/>
    <col min="17" max="16384" width="9.09765625" style="10"/>
  </cols>
  <sheetData>
    <row r="1" spans="1:14" ht="23.15" customHeight="1" x14ac:dyDescent="0.7">
      <c r="A1" s="219" t="s">
        <v>187</v>
      </c>
      <c r="B1" s="21"/>
      <c r="C1" s="21"/>
    </row>
    <row r="2" spans="1:14" ht="23.15" customHeight="1" x14ac:dyDescent="0.7">
      <c r="A2" s="219" t="s">
        <v>25</v>
      </c>
      <c r="B2" s="21"/>
      <c r="C2" s="21"/>
      <c r="D2" s="9" t="s">
        <v>18</v>
      </c>
      <c r="F2" s="9" t="s">
        <v>18</v>
      </c>
      <c r="H2" s="9" t="s">
        <v>18</v>
      </c>
      <c r="J2" s="9" t="s">
        <v>18</v>
      </c>
    </row>
    <row r="3" spans="1:14" ht="21" customHeight="1" x14ac:dyDescent="0.7">
      <c r="A3" s="219"/>
      <c r="B3" s="115"/>
      <c r="C3" s="115"/>
      <c r="D3" s="265" t="s">
        <v>188</v>
      </c>
      <c r="E3" s="114"/>
      <c r="F3" s="129"/>
      <c r="G3" s="114"/>
      <c r="H3" s="129"/>
      <c r="I3" s="114"/>
      <c r="J3" s="129"/>
    </row>
    <row r="4" spans="1:14" ht="21" customHeight="1" x14ac:dyDescent="0.7">
      <c r="A4" s="219"/>
      <c r="B4" s="115"/>
      <c r="C4" s="115"/>
      <c r="D4" s="265" t="s">
        <v>189</v>
      </c>
      <c r="E4" s="114"/>
      <c r="F4" s="129"/>
      <c r="G4" s="114"/>
      <c r="H4" s="129"/>
      <c r="I4" s="114"/>
      <c r="J4" s="129"/>
    </row>
    <row r="5" spans="1:14" s="114" customFormat="1" ht="20.5" customHeight="1" x14ac:dyDescent="0.65">
      <c r="A5" s="220"/>
      <c r="B5" s="111"/>
      <c r="C5" s="111"/>
      <c r="D5" s="233" t="s">
        <v>190</v>
      </c>
      <c r="E5" s="221"/>
      <c r="F5" s="233" t="s">
        <v>120</v>
      </c>
      <c r="G5" s="232"/>
      <c r="H5" s="320" t="s">
        <v>58</v>
      </c>
      <c r="I5" s="320"/>
      <c r="J5" s="320"/>
      <c r="L5" s="70"/>
      <c r="M5" s="285"/>
      <c r="N5" s="285"/>
    </row>
    <row r="6" spans="1:14" s="114" customFormat="1" ht="20.5" customHeight="1" x14ac:dyDescent="0.6">
      <c r="A6" s="220"/>
      <c r="B6" s="231"/>
      <c r="C6" s="231"/>
      <c r="D6" s="319" t="s">
        <v>60</v>
      </c>
      <c r="E6" s="319"/>
      <c r="F6" s="319"/>
      <c r="G6" s="232"/>
      <c r="H6" s="319" t="s">
        <v>60</v>
      </c>
      <c r="I6" s="319"/>
      <c r="J6" s="319"/>
      <c r="L6" s="70"/>
      <c r="M6" s="285"/>
      <c r="N6" s="285"/>
    </row>
    <row r="7" spans="1:14" s="114" customFormat="1" ht="18" customHeight="1" x14ac:dyDescent="0.6">
      <c r="A7" s="220"/>
      <c r="B7" s="222" t="s">
        <v>1</v>
      </c>
      <c r="C7" s="222"/>
      <c r="D7" s="266">
        <v>2563</v>
      </c>
      <c r="E7" s="266"/>
      <c r="F7" s="266">
        <v>2562</v>
      </c>
      <c r="G7" s="267"/>
      <c r="H7" s="266">
        <v>2563</v>
      </c>
      <c r="I7" s="266"/>
      <c r="J7" s="266">
        <v>2562</v>
      </c>
      <c r="L7" s="70"/>
      <c r="M7" s="285"/>
      <c r="N7" s="285"/>
    </row>
    <row r="8" spans="1:14" s="114" customFormat="1" ht="18" customHeight="1" x14ac:dyDescent="0.6">
      <c r="A8" s="220"/>
      <c r="B8" s="282"/>
      <c r="C8" s="213"/>
      <c r="D8" s="318" t="s">
        <v>55</v>
      </c>
      <c r="E8" s="318"/>
      <c r="F8" s="318"/>
      <c r="G8" s="318"/>
      <c r="H8" s="318"/>
      <c r="I8" s="318"/>
      <c r="J8" s="318"/>
      <c r="L8" s="70"/>
      <c r="M8" s="285"/>
      <c r="N8" s="285"/>
    </row>
    <row r="9" spans="1:14" s="114" customFormat="1" ht="20.5" customHeight="1" x14ac:dyDescent="0.65">
      <c r="A9" s="223" t="s">
        <v>26</v>
      </c>
      <c r="B9" s="115"/>
      <c r="C9" s="115"/>
      <c r="D9" s="116"/>
      <c r="E9" s="116"/>
      <c r="F9" s="116"/>
      <c r="G9" s="116"/>
      <c r="H9" s="116"/>
      <c r="I9" s="116"/>
      <c r="J9" s="116"/>
      <c r="L9" s="70"/>
      <c r="M9" s="285"/>
      <c r="N9" s="285"/>
    </row>
    <row r="10" spans="1:14" s="114" customFormat="1" ht="20.5" customHeight="1" x14ac:dyDescent="0.6">
      <c r="A10" s="123" t="s">
        <v>100</v>
      </c>
      <c r="B10" s="117"/>
      <c r="C10" s="117"/>
      <c r="D10" s="118">
        <f>+'PL-9-10'!D63</f>
        <v>352405064</v>
      </c>
      <c r="E10" s="118"/>
      <c r="F10" s="118">
        <v>255602783</v>
      </c>
      <c r="G10" s="118"/>
      <c r="H10" s="118">
        <f>'PL-9-10'!H63</f>
        <v>259444677</v>
      </c>
      <c r="I10" s="118"/>
      <c r="J10" s="118">
        <f>+'PL-9-10'!J34</f>
        <v>333679942</v>
      </c>
      <c r="L10" s="70"/>
      <c r="M10" s="285"/>
      <c r="N10" s="285"/>
    </row>
    <row r="11" spans="1:14" s="114" customFormat="1" ht="20.5" customHeight="1" x14ac:dyDescent="0.65">
      <c r="A11" s="224" t="s">
        <v>176</v>
      </c>
      <c r="B11" s="115"/>
      <c r="C11" s="115"/>
      <c r="D11" s="118"/>
      <c r="E11" s="118"/>
      <c r="F11" s="118"/>
      <c r="G11" s="118"/>
      <c r="H11" s="118"/>
      <c r="I11" s="118"/>
      <c r="J11" s="118"/>
      <c r="K11" s="123"/>
      <c r="L11" s="70"/>
      <c r="M11" s="285"/>
      <c r="N11" s="285"/>
    </row>
    <row r="12" spans="1:14" s="114" customFormat="1" ht="20.5" customHeight="1" x14ac:dyDescent="0.6">
      <c r="A12" s="123" t="s">
        <v>123</v>
      </c>
      <c r="B12" s="274">
        <v>20</v>
      </c>
      <c r="C12" s="213"/>
      <c r="D12" s="120">
        <f>'PL-9-10'!D33</f>
        <v>16721262</v>
      </c>
      <c r="E12" s="121"/>
      <c r="F12" s="120">
        <v>4393532</v>
      </c>
      <c r="G12" s="121"/>
      <c r="H12" s="120">
        <f>'PL-9-10'!H33</f>
        <v>16721262</v>
      </c>
      <c r="I12" s="121"/>
      <c r="J12" s="120">
        <f>'PL-9-10'!J33</f>
        <v>4393532</v>
      </c>
      <c r="K12" s="123"/>
      <c r="L12" s="70"/>
      <c r="M12" s="285"/>
      <c r="N12" s="285"/>
    </row>
    <row r="13" spans="1:14" s="114" customFormat="1" ht="20.5" customHeight="1" x14ac:dyDescent="0.6">
      <c r="A13" s="123" t="s">
        <v>46</v>
      </c>
      <c r="B13" s="274"/>
      <c r="C13" s="213"/>
      <c r="D13" s="121">
        <f>-'PL-9-10'!D30</f>
        <v>1784942</v>
      </c>
      <c r="E13" s="121"/>
      <c r="F13" s="121">
        <v>2229700</v>
      </c>
      <c r="G13" s="121"/>
      <c r="H13" s="121">
        <f>-'PL-9-10'!H30</f>
        <v>1784942</v>
      </c>
      <c r="I13" s="121"/>
      <c r="J13" s="121">
        <v>2229700</v>
      </c>
      <c r="K13" s="123"/>
      <c r="L13" s="285"/>
      <c r="M13" s="285"/>
      <c r="N13" s="285"/>
    </row>
    <row r="14" spans="1:14" s="114" customFormat="1" ht="20.5" customHeight="1" x14ac:dyDescent="0.6">
      <c r="A14" s="123" t="s">
        <v>27</v>
      </c>
      <c r="B14" s="131" t="s">
        <v>230</v>
      </c>
      <c r="C14" s="117"/>
      <c r="D14" s="118">
        <v>155137238</v>
      </c>
      <c r="E14" s="118"/>
      <c r="F14" s="118">
        <v>172028163</v>
      </c>
      <c r="G14" s="118"/>
      <c r="H14" s="118">
        <v>155137238</v>
      </c>
      <c r="I14" s="118"/>
      <c r="J14" s="118">
        <v>172028163</v>
      </c>
      <c r="K14" s="123"/>
      <c r="L14" s="288"/>
      <c r="M14" s="285"/>
      <c r="N14" s="285"/>
    </row>
    <row r="15" spans="1:14" s="114" customFormat="1" ht="20.5" customHeight="1" x14ac:dyDescent="0.6">
      <c r="A15" s="123" t="s">
        <v>227</v>
      </c>
      <c r="B15" s="131"/>
      <c r="C15" s="117"/>
      <c r="D15" s="118"/>
      <c r="E15" s="118"/>
      <c r="F15" s="118"/>
      <c r="G15" s="118"/>
      <c r="H15" s="118"/>
      <c r="I15" s="118"/>
      <c r="J15" s="118"/>
      <c r="K15" s="123"/>
      <c r="L15" s="289"/>
      <c r="M15" s="285"/>
      <c r="N15" s="285"/>
    </row>
    <row r="16" spans="1:14" s="114" customFormat="1" ht="20.5" customHeight="1" x14ac:dyDescent="0.6">
      <c r="A16" s="123" t="s">
        <v>209</v>
      </c>
      <c r="B16" s="131">
        <v>23</v>
      </c>
      <c r="C16" s="117"/>
      <c r="D16" s="118">
        <v>17410</v>
      </c>
      <c r="E16" s="118"/>
      <c r="F16" s="118">
        <v>-87308</v>
      </c>
      <c r="G16" s="118"/>
      <c r="H16" s="118">
        <v>17410</v>
      </c>
      <c r="I16" s="118"/>
      <c r="J16" s="118">
        <v>-87308</v>
      </c>
      <c r="L16" s="288"/>
      <c r="M16" s="285"/>
      <c r="N16" s="285"/>
    </row>
    <row r="17" spans="1:14" s="114" customFormat="1" ht="20.5" customHeight="1" x14ac:dyDescent="0.6">
      <c r="A17" s="123" t="s">
        <v>99</v>
      </c>
      <c r="B17" s="131">
        <v>14</v>
      </c>
      <c r="C17" s="117"/>
      <c r="D17" s="118">
        <v>5539840</v>
      </c>
      <c r="E17" s="118"/>
      <c r="F17" s="118">
        <v>11387405</v>
      </c>
      <c r="G17" s="118"/>
      <c r="H17" s="118">
        <v>5539840</v>
      </c>
      <c r="I17" s="118"/>
      <c r="J17" s="118">
        <v>11387405</v>
      </c>
      <c r="L17" s="70"/>
      <c r="M17" s="285"/>
      <c r="N17" s="285"/>
    </row>
    <row r="18" spans="1:14" s="114" customFormat="1" ht="20.5" hidden="1" customHeight="1" x14ac:dyDescent="0.6">
      <c r="A18" s="218" t="s">
        <v>115</v>
      </c>
      <c r="B18" s="131"/>
      <c r="C18" s="117"/>
      <c r="D18" s="125"/>
      <c r="E18" s="118"/>
      <c r="F18" s="125"/>
      <c r="G18" s="118"/>
      <c r="H18" s="126"/>
      <c r="I18" s="118"/>
      <c r="J18" s="126"/>
      <c r="L18" s="70"/>
      <c r="M18" s="285"/>
      <c r="N18" s="285"/>
    </row>
    <row r="19" spans="1:14" s="114" customFormat="1" ht="20.5" hidden="1" customHeight="1" x14ac:dyDescent="0.65">
      <c r="A19" s="218" t="s">
        <v>137</v>
      </c>
      <c r="B19" s="131"/>
      <c r="C19" s="117"/>
      <c r="D19" s="130"/>
      <c r="E19" s="118"/>
      <c r="F19" s="169"/>
      <c r="G19" s="118"/>
      <c r="H19" s="130"/>
      <c r="I19" s="118"/>
      <c r="J19" s="130"/>
      <c r="L19" s="288"/>
      <c r="M19" s="285"/>
      <c r="N19" s="285"/>
    </row>
    <row r="20" spans="1:14" s="114" customFormat="1" ht="20.5" hidden="1" customHeight="1" x14ac:dyDescent="0.65">
      <c r="A20" s="218" t="s">
        <v>135</v>
      </c>
      <c r="B20" s="131"/>
      <c r="C20" s="117"/>
      <c r="D20" s="130"/>
      <c r="E20" s="118"/>
      <c r="F20" s="169"/>
      <c r="G20" s="118"/>
      <c r="H20" s="130"/>
      <c r="I20" s="118"/>
      <c r="J20" s="130"/>
      <c r="L20" s="288"/>
      <c r="M20" s="285"/>
      <c r="N20" s="285"/>
    </row>
    <row r="21" spans="1:14" s="114" customFormat="1" ht="20.5" customHeight="1" x14ac:dyDescent="0.6">
      <c r="A21" s="123" t="s">
        <v>111</v>
      </c>
      <c r="B21" s="131"/>
      <c r="C21" s="117"/>
      <c r="D21" s="127">
        <v>-1703964</v>
      </c>
      <c r="E21" s="118"/>
      <c r="F21" s="127">
        <v>-1742954</v>
      </c>
      <c r="G21" s="118"/>
      <c r="H21" s="127">
        <v>-1703964</v>
      </c>
      <c r="I21" s="118"/>
      <c r="J21" s="127">
        <v>-1742954</v>
      </c>
      <c r="L21" s="70"/>
      <c r="M21" s="285"/>
      <c r="N21" s="285"/>
    </row>
    <row r="22" spans="1:14" s="114" customFormat="1" ht="20.5" customHeight="1" x14ac:dyDescent="0.6">
      <c r="A22" s="123" t="s">
        <v>83</v>
      </c>
      <c r="B22" s="131">
        <v>11</v>
      </c>
      <c r="C22" s="117"/>
      <c r="D22" s="127">
        <v>-24643514</v>
      </c>
      <c r="E22" s="118"/>
      <c r="F22" s="127">
        <v>-33613015</v>
      </c>
      <c r="G22" s="118"/>
      <c r="H22" s="127">
        <v>-24643514</v>
      </c>
      <c r="I22" s="118"/>
      <c r="J22" s="127">
        <f>-'PL-9-10'!J15</f>
        <v>-33613015</v>
      </c>
      <c r="L22" s="70"/>
      <c r="M22" s="285"/>
      <c r="N22" s="285"/>
    </row>
    <row r="23" spans="1:14" s="114" customFormat="1" ht="20.5" customHeight="1" x14ac:dyDescent="0.6">
      <c r="A23" s="123" t="s">
        <v>96</v>
      </c>
      <c r="B23" s="131"/>
      <c r="C23" s="131"/>
      <c r="D23" s="127">
        <v>-19938767</v>
      </c>
      <c r="E23" s="118"/>
      <c r="F23" s="127">
        <v>-17829585</v>
      </c>
      <c r="G23" s="118"/>
      <c r="H23" s="127">
        <v>-19938767</v>
      </c>
      <c r="I23" s="118"/>
      <c r="J23" s="127">
        <v>-17829585</v>
      </c>
      <c r="L23" s="70"/>
      <c r="M23" s="285"/>
      <c r="N23" s="285"/>
    </row>
    <row r="24" spans="1:14" s="114" customFormat="1" ht="20.5" customHeight="1" x14ac:dyDescent="0.65">
      <c r="A24" s="123" t="s">
        <v>181</v>
      </c>
      <c r="B24" s="131"/>
      <c r="C24" s="131"/>
      <c r="D24" s="169">
        <v>0</v>
      </c>
      <c r="E24" s="118"/>
      <c r="F24" s="169">
        <v>0</v>
      </c>
      <c r="G24" s="118"/>
      <c r="H24" s="169">
        <v>0</v>
      </c>
      <c r="I24" s="118"/>
      <c r="J24" s="127">
        <v>112473</v>
      </c>
      <c r="L24" s="70"/>
      <c r="M24" s="285"/>
      <c r="N24" s="285"/>
    </row>
    <row r="25" spans="1:14" s="114" customFormat="1" ht="20.5" customHeight="1" x14ac:dyDescent="0.65">
      <c r="A25" s="123" t="s">
        <v>182</v>
      </c>
      <c r="B25" s="131"/>
      <c r="C25" s="131"/>
      <c r="D25" s="127">
        <v>-756140</v>
      </c>
      <c r="E25" s="118"/>
      <c r="F25" s="177">
        <v>-456822</v>
      </c>
      <c r="G25" s="118"/>
      <c r="H25" s="127">
        <v>-756140</v>
      </c>
      <c r="I25" s="118"/>
      <c r="J25" s="127">
        <v>-456822</v>
      </c>
      <c r="L25" s="70"/>
      <c r="M25" s="285"/>
      <c r="N25" s="285"/>
    </row>
    <row r="26" spans="1:14" s="114" customFormat="1" ht="20.5" customHeight="1" x14ac:dyDescent="0.65">
      <c r="A26" s="123" t="s">
        <v>192</v>
      </c>
      <c r="B26" s="131">
        <v>8</v>
      </c>
      <c r="C26" s="117"/>
      <c r="D26" s="127">
        <v>-92960387</v>
      </c>
      <c r="E26" s="118"/>
      <c r="F26" s="127">
        <v>-41837847</v>
      </c>
      <c r="G26" s="118"/>
      <c r="H26" s="169">
        <v>0</v>
      </c>
      <c r="I26" s="118"/>
      <c r="J26" s="169">
        <v>0</v>
      </c>
      <c r="L26" s="70"/>
      <c r="M26" s="285"/>
      <c r="N26" s="285"/>
    </row>
    <row r="27" spans="1:14" s="114" customFormat="1" ht="20.5" customHeight="1" x14ac:dyDescent="0.6">
      <c r="A27" s="123" t="s">
        <v>52</v>
      </c>
      <c r="B27" s="131"/>
      <c r="C27" s="117"/>
      <c r="D27" s="118">
        <v>-1189398</v>
      </c>
      <c r="E27" s="118"/>
      <c r="F27" s="118">
        <v>-1764756</v>
      </c>
      <c r="G27" s="118"/>
      <c r="H27" s="118">
        <v>-1189398</v>
      </c>
      <c r="I27" s="118"/>
      <c r="J27" s="118">
        <v>-121748794</v>
      </c>
      <c r="L27" s="70"/>
      <c r="M27" s="285"/>
      <c r="N27" s="285"/>
    </row>
    <row r="28" spans="1:14" s="114" customFormat="1" ht="20.5" customHeight="1" x14ac:dyDescent="0.6">
      <c r="A28" s="123" t="s">
        <v>40</v>
      </c>
      <c r="B28" s="131"/>
      <c r="C28" s="117"/>
      <c r="D28" s="128">
        <v>-7328717</v>
      </c>
      <c r="E28" s="118"/>
      <c r="F28" s="128">
        <v>-11592120</v>
      </c>
      <c r="G28" s="118"/>
      <c r="H28" s="128">
        <v>-7328717</v>
      </c>
      <c r="I28" s="118"/>
      <c r="J28" s="128">
        <v>-11585662</v>
      </c>
      <c r="L28" s="70"/>
      <c r="M28" s="285"/>
      <c r="N28" s="285"/>
    </row>
    <row r="29" spans="1:14" s="114" customFormat="1" ht="20.5" customHeight="1" x14ac:dyDescent="0.65">
      <c r="A29" s="129"/>
      <c r="B29" s="138"/>
      <c r="C29" s="115"/>
      <c r="D29" s="118">
        <f>SUM(D10:D28)</f>
        <v>383084869</v>
      </c>
      <c r="E29" s="118"/>
      <c r="F29" s="118">
        <f>SUM(F10:F28)</f>
        <v>336717176</v>
      </c>
      <c r="G29" s="118"/>
      <c r="H29" s="118">
        <f>SUM(H10:H28)</f>
        <v>383084869</v>
      </c>
      <c r="I29" s="118"/>
      <c r="J29" s="118">
        <f>SUM(J10:J28)</f>
        <v>336767075</v>
      </c>
      <c r="L29" s="70"/>
      <c r="M29" s="285"/>
      <c r="N29" s="285"/>
    </row>
    <row r="30" spans="1:14" s="114" customFormat="1" ht="20.5" customHeight="1" x14ac:dyDescent="0.6">
      <c r="A30" s="224" t="s">
        <v>37</v>
      </c>
      <c r="B30" s="131"/>
      <c r="C30" s="117"/>
      <c r="D30" s="118"/>
      <c r="E30" s="118"/>
      <c r="F30" s="118"/>
      <c r="G30" s="118"/>
      <c r="H30" s="118"/>
      <c r="I30" s="118"/>
      <c r="J30" s="118"/>
      <c r="L30" s="70"/>
      <c r="M30" s="285"/>
      <c r="N30" s="285"/>
    </row>
    <row r="31" spans="1:14" s="114" customFormat="1" ht="20.5" customHeight="1" x14ac:dyDescent="0.6">
      <c r="A31" s="123" t="s">
        <v>39</v>
      </c>
      <c r="B31" s="131"/>
      <c r="C31" s="117"/>
      <c r="D31" s="118">
        <v>-2589575</v>
      </c>
      <c r="E31" s="118"/>
      <c r="F31" s="118">
        <v>1755155</v>
      </c>
      <c r="G31" s="118"/>
      <c r="H31" s="118">
        <v>-2589575</v>
      </c>
      <c r="I31" s="118"/>
      <c r="J31" s="118">
        <v>1755155</v>
      </c>
      <c r="K31" s="123"/>
      <c r="L31" s="70"/>
      <c r="M31" s="285"/>
      <c r="N31" s="285"/>
    </row>
    <row r="32" spans="1:14" s="114" customFormat="1" ht="20.5" customHeight="1" x14ac:dyDescent="0.6">
      <c r="A32" s="123" t="s">
        <v>144</v>
      </c>
      <c r="B32" s="131"/>
      <c r="C32" s="117"/>
      <c r="D32" s="118">
        <v>3019150</v>
      </c>
      <c r="E32" s="118"/>
      <c r="F32" s="118">
        <v>2947498</v>
      </c>
      <c r="G32" s="118"/>
      <c r="H32" s="118">
        <v>3019150</v>
      </c>
      <c r="I32" s="118"/>
      <c r="J32" s="118">
        <v>2947498</v>
      </c>
      <c r="L32" s="70"/>
      <c r="M32" s="285"/>
      <c r="N32" s="285"/>
    </row>
    <row r="33" spans="1:14" s="114" customFormat="1" ht="20.5" customHeight="1" x14ac:dyDescent="0.6">
      <c r="A33" s="123" t="s">
        <v>145</v>
      </c>
      <c r="B33" s="131"/>
      <c r="C33" s="117"/>
      <c r="D33" s="118">
        <v>628237</v>
      </c>
      <c r="E33" s="118"/>
      <c r="F33" s="118">
        <v>1317644</v>
      </c>
      <c r="G33" s="118"/>
      <c r="H33" s="118">
        <v>628237</v>
      </c>
      <c r="I33" s="118"/>
      <c r="J33" s="118">
        <v>944745</v>
      </c>
      <c r="L33" s="70"/>
      <c r="M33" s="285"/>
      <c r="N33" s="285"/>
    </row>
    <row r="34" spans="1:14" s="114" customFormat="1" ht="20.5" customHeight="1" x14ac:dyDescent="0.6">
      <c r="A34" s="123" t="s">
        <v>231</v>
      </c>
      <c r="B34" s="131"/>
      <c r="C34" s="117"/>
      <c r="D34" s="118">
        <v>215100488</v>
      </c>
      <c r="E34" s="118"/>
      <c r="F34" s="118">
        <v>-2951300</v>
      </c>
      <c r="G34" s="118"/>
      <c r="H34" s="118">
        <v>215100488</v>
      </c>
      <c r="I34" s="118"/>
      <c r="J34" s="118">
        <v>-2951300</v>
      </c>
      <c r="L34" s="70"/>
      <c r="M34" s="285"/>
      <c r="N34" s="285"/>
    </row>
    <row r="35" spans="1:14" s="114" customFormat="1" ht="20.5" customHeight="1" x14ac:dyDescent="0.6">
      <c r="A35" s="123" t="s">
        <v>3</v>
      </c>
      <c r="B35" s="131"/>
      <c r="C35" s="117"/>
      <c r="D35" s="118">
        <v>-421406</v>
      </c>
      <c r="E35" s="118"/>
      <c r="F35" s="118">
        <v>-407732</v>
      </c>
      <c r="G35" s="118"/>
      <c r="H35" s="118">
        <v>-421406</v>
      </c>
      <c r="I35" s="118"/>
      <c r="J35" s="118">
        <v>-407732</v>
      </c>
      <c r="K35" s="124"/>
      <c r="L35" s="70"/>
      <c r="M35" s="285"/>
      <c r="N35" s="285"/>
    </row>
    <row r="36" spans="1:14" s="114" customFormat="1" ht="20.5" customHeight="1" x14ac:dyDescent="0.6">
      <c r="A36" s="123" t="s">
        <v>161</v>
      </c>
      <c r="B36" s="131"/>
      <c r="C36" s="117"/>
      <c r="D36" s="118">
        <v>-452707</v>
      </c>
      <c r="E36" s="118"/>
      <c r="F36" s="118">
        <v>4386564</v>
      </c>
      <c r="G36" s="118"/>
      <c r="H36" s="118">
        <v>-452707</v>
      </c>
      <c r="I36" s="118"/>
      <c r="J36" s="118">
        <v>4386564</v>
      </c>
      <c r="K36" s="123"/>
      <c r="L36" s="70"/>
      <c r="M36" s="285"/>
      <c r="N36" s="285"/>
    </row>
    <row r="37" spans="1:14" s="114" customFormat="1" ht="20.5" customHeight="1" x14ac:dyDescent="0.6">
      <c r="A37" s="123" t="s">
        <v>9</v>
      </c>
      <c r="B37" s="131"/>
      <c r="C37" s="117"/>
      <c r="D37" s="118">
        <v>554029</v>
      </c>
      <c r="E37" s="118"/>
      <c r="F37" s="118">
        <v>-5013479</v>
      </c>
      <c r="G37" s="118"/>
      <c r="H37" s="118">
        <v>554029</v>
      </c>
      <c r="I37" s="118"/>
      <c r="J37" s="118">
        <v>-5013479</v>
      </c>
      <c r="K37" s="119"/>
      <c r="L37" s="291"/>
      <c r="M37" s="290"/>
      <c r="N37" s="290"/>
    </row>
    <row r="38" spans="1:14" s="123" customFormat="1" ht="20.5" customHeight="1" x14ac:dyDescent="0.6">
      <c r="A38" s="123" t="s">
        <v>147</v>
      </c>
      <c r="B38" s="131"/>
      <c r="C38" s="131"/>
      <c r="D38" s="121">
        <v>-18652396</v>
      </c>
      <c r="E38" s="121"/>
      <c r="F38" s="121">
        <v>41296471</v>
      </c>
      <c r="G38" s="121"/>
      <c r="H38" s="121">
        <v>-18652396</v>
      </c>
      <c r="I38" s="121"/>
      <c r="J38" s="118">
        <v>41797614</v>
      </c>
      <c r="L38" s="293"/>
      <c r="M38" s="292"/>
      <c r="N38" s="292"/>
    </row>
    <row r="39" spans="1:14" s="114" customFormat="1" ht="20.5" customHeight="1" x14ac:dyDescent="0.6">
      <c r="A39" s="123" t="s">
        <v>80</v>
      </c>
      <c r="B39" s="131"/>
      <c r="C39" s="117"/>
      <c r="D39" s="118">
        <v>580192</v>
      </c>
      <c r="E39" s="121"/>
      <c r="F39" s="118">
        <v>288402</v>
      </c>
      <c r="G39" s="118"/>
      <c r="H39" s="118">
        <v>580192</v>
      </c>
      <c r="I39" s="118"/>
      <c r="J39" s="118">
        <v>288402</v>
      </c>
      <c r="L39" s="291"/>
      <c r="M39" s="290"/>
      <c r="N39" s="290"/>
    </row>
    <row r="40" spans="1:14" s="114" customFormat="1" ht="20.5" customHeight="1" x14ac:dyDescent="0.6">
      <c r="A40" s="123" t="s">
        <v>149</v>
      </c>
      <c r="B40" s="131"/>
      <c r="C40" s="117"/>
      <c r="D40" s="121">
        <v>-142408</v>
      </c>
      <c r="E40" s="121"/>
      <c r="F40" s="121">
        <v>-854448</v>
      </c>
      <c r="G40" s="121"/>
      <c r="H40" s="121">
        <v>-142408</v>
      </c>
      <c r="I40" s="121"/>
      <c r="J40" s="121">
        <v>-854448</v>
      </c>
      <c r="L40" s="291"/>
      <c r="M40" s="290"/>
      <c r="N40" s="290"/>
    </row>
    <row r="41" spans="1:14" s="114" customFormat="1" ht="20.5" customHeight="1" x14ac:dyDescent="0.6">
      <c r="A41" s="123" t="s">
        <v>162</v>
      </c>
      <c r="B41" s="131">
        <v>14</v>
      </c>
      <c r="C41" s="117"/>
      <c r="D41" s="118">
        <v>-10741556</v>
      </c>
      <c r="E41" s="118"/>
      <c r="F41" s="118">
        <v>-4835782</v>
      </c>
      <c r="G41" s="118"/>
      <c r="H41" s="118">
        <v>-10741556</v>
      </c>
      <c r="I41" s="118"/>
      <c r="J41" s="118">
        <v>-4835782</v>
      </c>
      <c r="K41" s="119"/>
      <c r="L41" s="291"/>
      <c r="M41" s="290"/>
      <c r="N41" s="290"/>
    </row>
    <row r="42" spans="1:14" s="114" customFormat="1" ht="20.5" customHeight="1" x14ac:dyDescent="0.6">
      <c r="A42" s="123" t="s">
        <v>65</v>
      </c>
      <c r="B42" s="131"/>
      <c r="C42" s="117"/>
      <c r="D42" s="118">
        <v>5912153</v>
      </c>
      <c r="E42" s="121"/>
      <c r="F42" s="118">
        <v>-197698</v>
      </c>
      <c r="G42" s="118"/>
      <c r="H42" s="118">
        <v>5912153</v>
      </c>
      <c r="I42" s="118"/>
      <c r="J42" s="118">
        <v>-197698</v>
      </c>
      <c r="L42" s="291"/>
      <c r="M42" s="290"/>
      <c r="N42" s="290"/>
    </row>
    <row r="43" spans="1:14" s="70" customFormat="1" ht="20.5" hidden="1" customHeight="1" x14ac:dyDescent="0.6">
      <c r="A43" s="220" t="s">
        <v>95</v>
      </c>
      <c r="B43" s="274"/>
      <c r="C43" s="122"/>
      <c r="D43" s="125"/>
      <c r="E43" s="121"/>
      <c r="F43" s="125"/>
      <c r="G43" s="121"/>
      <c r="H43" s="130"/>
      <c r="I43" s="121"/>
      <c r="J43" s="130"/>
      <c r="M43" s="285"/>
      <c r="N43" s="285"/>
    </row>
    <row r="44" spans="1:14" s="114" customFormat="1" ht="20.5" customHeight="1" x14ac:dyDescent="0.6">
      <c r="A44" s="123" t="s">
        <v>116</v>
      </c>
      <c r="B44" s="131"/>
      <c r="C44" s="131"/>
      <c r="D44" s="304">
        <v>0</v>
      </c>
      <c r="E44" s="118"/>
      <c r="F44" s="165">
        <v>50000000</v>
      </c>
      <c r="G44" s="118"/>
      <c r="H44" s="304">
        <v>0</v>
      </c>
      <c r="I44" s="118"/>
      <c r="J44" s="165">
        <v>50000000</v>
      </c>
      <c r="L44" s="70"/>
      <c r="M44" s="285"/>
      <c r="N44" s="285"/>
    </row>
    <row r="45" spans="1:14" s="123" customFormat="1" ht="20.5" customHeight="1" x14ac:dyDescent="0.6">
      <c r="A45" s="123" t="s">
        <v>108</v>
      </c>
      <c r="B45" s="131"/>
      <c r="C45" s="131"/>
      <c r="D45" s="118">
        <f>SUM(D29:D44)</f>
        <v>575879070</v>
      </c>
      <c r="E45" s="121"/>
      <c r="F45" s="118">
        <f>SUM(F29:F44)</f>
        <v>424448471</v>
      </c>
      <c r="G45" s="118"/>
      <c r="H45" s="118">
        <f>SUM(H29:H44)</f>
        <v>575879070</v>
      </c>
      <c r="I45" s="118"/>
      <c r="J45" s="118">
        <f>SUM(J29:J44)</f>
        <v>424626614</v>
      </c>
      <c r="L45" s="293"/>
      <c r="M45" s="292"/>
      <c r="N45" s="292"/>
    </row>
    <row r="46" spans="1:14" s="114" customFormat="1" ht="20.5" customHeight="1" x14ac:dyDescent="0.6">
      <c r="A46" s="123" t="s">
        <v>220</v>
      </c>
      <c r="B46" s="131"/>
      <c r="C46" s="117"/>
      <c r="D46" s="128">
        <v>-3837607</v>
      </c>
      <c r="E46" s="121"/>
      <c r="F46" s="128">
        <v>-18584650</v>
      </c>
      <c r="G46" s="121"/>
      <c r="H46" s="128">
        <v>-3837607</v>
      </c>
      <c r="I46" s="121"/>
      <c r="J46" s="128">
        <v>-18584650</v>
      </c>
      <c r="L46" s="70"/>
      <c r="M46" s="285"/>
      <c r="N46" s="285"/>
    </row>
    <row r="47" spans="1:14" s="114" customFormat="1" ht="20.5" customHeight="1" x14ac:dyDescent="0.65">
      <c r="A47" s="225" t="s">
        <v>109</v>
      </c>
      <c r="B47" s="138"/>
      <c r="C47" s="115"/>
      <c r="D47" s="133">
        <f>SUM(D45:D46)</f>
        <v>572041463</v>
      </c>
      <c r="E47" s="134"/>
      <c r="F47" s="133">
        <f>SUM(F45:F46)</f>
        <v>405863821</v>
      </c>
      <c r="G47" s="134"/>
      <c r="H47" s="133">
        <f>SUM(H45:H46)</f>
        <v>572041463</v>
      </c>
      <c r="I47" s="134"/>
      <c r="J47" s="133">
        <f>SUM(J45:J46)</f>
        <v>406041964</v>
      </c>
      <c r="L47" s="70"/>
      <c r="M47" s="285"/>
      <c r="N47" s="285"/>
    </row>
    <row r="48" spans="1:14" s="97" customFormat="1" ht="21" customHeight="1" x14ac:dyDescent="0.7">
      <c r="A48" s="219" t="s">
        <v>187</v>
      </c>
      <c r="B48" s="278"/>
      <c r="C48" s="21"/>
      <c r="D48" s="96"/>
      <c r="E48" s="96"/>
      <c r="F48" s="96"/>
      <c r="G48" s="96"/>
      <c r="H48" s="96"/>
      <c r="I48" s="96"/>
      <c r="J48" s="96"/>
      <c r="L48" s="295"/>
      <c r="M48" s="294"/>
      <c r="N48" s="294"/>
    </row>
    <row r="49" spans="1:16" s="97" customFormat="1" ht="21" customHeight="1" x14ac:dyDescent="0.7">
      <c r="A49" s="219" t="s">
        <v>25</v>
      </c>
      <c r="B49" s="278"/>
      <c r="C49" s="21"/>
      <c r="D49" s="98" t="s">
        <v>18</v>
      </c>
      <c r="E49" s="96"/>
      <c r="F49" s="98" t="s">
        <v>18</v>
      </c>
      <c r="G49" s="96"/>
      <c r="H49" s="98" t="s">
        <v>18</v>
      </c>
      <c r="I49" s="96"/>
      <c r="J49" s="98" t="s">
        <v>18</v>
      </c>
      <c r="L49" s="295"/>
      <c r="M49" s="294"/>
      <c r="N49" s="294"/>
    </row>
    <row r="50" spans="1:16" s="97" customFormat="1" ht="21" customHeight="1" x14ac:dyDescent="0.7">
      <c r="A50" s="219"/>
      <c r="B50" s="278"/>
      <c r="C50" s="21"/>
      <c r="D50" s="98"/>
      <c r="E50" s="96"/>
      <c r="F50" s="98"/>
      <c r="G50" s="96"/>
      <c r="H50" s="98"/>
      <c r="I50" s="96"/>
      <c r="J50" s="98"/>
      <c r="L50" s="295"/>
      <c r="M50" s="294"/>
      <c r="N50" s="294"/>
    </row>
    <row r="51" spans="1:16" ht="21" customHeight="1" x14ac:dyDescent="0.7">
      <c r="A51" s="219"/>
      <c r="B51" s="138"/>
      <c r="C51" s="115"/>
      <c r="D51" s="284" t="s">
        <v>188</v>
      </c>
      <c r="E51" s="123"/>
      <c r="F51" s="225"/>
      <c r="G51" s="123"/>
      <c r="H51" s="225"/>
      <c r="I51" s="123"/>
      <c r="J51" s="225"/>
    </row>
    <row r="52" spans="1:16" ht="21" customHeight="1" x14ac:dyDescent="0.7">
      <c r="A52" s="219"/>
      <c r="B52" s="138"/>
      <c r="C52" s="115"/>
      <c r="D52" s="284" t="s">
        <v>189</v>
      </c>
      <c r="E52" s="123"/>
      <c r="F52" s="225"/>
      <c r="G52" s="123"/>
      <c r="H52" s="225"/>
      <c r="I52" s="123"/>
      <c r="J52" s="225"/>
    </row>
    <row r="53" spans="1:16" s="114" customFormat="1" ht="20.5" customHeight="1" x14ac:dyDescent="0.65">
      <c r="A53" s="220"/>
      <c r="B53" s="274"/>
      <c r="C53" s="111"/>
      <c r="D53" s="284" t="s">
        <v>190</v>
      </c>
      <c r="E53" s="221"/>
      <c r="F53" s="284" t="s">
        <v>120</v>
      </c>
      <c r="G53" s="283"/>
      <c r="H53" s="320" t="s">
        <v>58</v>
      </c>
      <c r="I53" s="320"/>
      <c r="J53" s="320"/>
      <c r="L53" s="70"/>
      <c r="M53" s="285"/>
      <c r="N53" s="285"/>
    </row>
    <row r="54" spans="1:16" s="114" customFormat="1" ht="20.5" customHeight="1" x14ac:dyDescent="0.6">
      <c r="A54" s="70"/>
      <c r="B54" s="274"/>
      <c r="C54" s="231"/>
      <c r="D54" s="319" t="s">
        <v>60</v>
      </c>
      <c r="E54" s="319"/>
      <c r="F54" s="319"/>
      <c r="G54" s="283"/>
      <c r="H54" s="319" t="s">
        <v>60</v>
      </c>
      <c r="I54" s="319"/>
      <c r="J54" s="319"/>
      <c r="L54" s="70"/>
      <c r="M54" s="285"/>
      <c r="N54" s="285"/>
    </row>
    <row r="55" spans="1:16" s="114" customFormat="1" ht="20.5" customHeight="1" x14ac:dyDescent="0.6">
      <c r="A55" s="70"/>
      <c r="B55" s="222" t="s">
        <v>1</v>
      </c>
      <c r="C55" s="222"/>
      <c r="D55" s="266">
        <v>2563</v>
      </c>
      <c r="E55" s="266"/>
      <c r="F55" s="266">
        <v>2562</v>
      </c>
      <c r="G55" s="267"/>
      <c r="H55" s="266">
        <v>2563</v>
      </c>
      <c r="I55" s="266"/>
      <c r="J55" s="266">
        <v>2562</v>
      </c>
      <c r="L55" s="70"/>
      <c r="M55" s="285"/>
      <c r="N55" s="285"/>
    </row>
    <row r="56" spans="1:16" s="114" customFormat="1" ht="20.5" customHeight="1" x14ac:dyDescent="0.6">
      <c r="A56" s="70"/>
      <c r="B56" s="274"/>
      <c r="C56" s="213"/>
      <c r="D56" s="318" t="s">
        <v>55</v>
      </c>
      <c r="E56" s="318"/>
      <c r="F56" s="318"/>
      <c r="G56" s="318"/>
      <c r="H56" s="318"/>
      <c r="I56" s="318"/>
      <c r="J56" s="318"/>
      <c r="L56" s="70"/>
      <c r="M56" s="285"/>
      <c r="N56" s="285"/>
    </row>
    <row r="57" spans="1:16" s="114" customFormat="1" ht="20.5" customHeight="1" x14ac:dyDescent="0.65">
      <c r="A57" s="223" t="s">
        <v>28</v>
      </c>
      <c r="B57" s="138"/>
      <c r="C57" s="115"/>
      <c r="D57" s="118"/>
      <c r="E57" s="118"/>
      <c r="F57" s="118"/>
      <c r="G57" s="118"/>
      <c r="H57" s="118"/>
      <c r="I57" s="118"/>
      <c r="J57" s="118"/>
      <c r="L57" s="70"/>
      <c r="M57" s="285"/>
      <c r="N57" s="285"/>
    </row>
    <row r="58" spans="1:16" s="114" customFormat="1" ht="20.5" customHeight="1" x14ac:dyDescent="0.65">
      <c r="A58" s="123" t="s">
        <v>194</v>
      </c>
      <c r="B58" s="138"/>
      <c r="C58" s="115"/>
      <c r="D58" s="118">
        <v>640000000</v>
      </c>
      <c r="E58" s="118"/>
      <c r="F58" s="132">
        <v>150000000</v>
      </c>
      <c r="G58" s="118"/>
      <c r="H58" s="118">
        <v>640000000</v>
      </c>
      <c r="I58" s="118"/>
      <c r="J58" s="132">
        <v>150000000</v>
      </c>
      <c r="L58" s="70"/>
      <c r="M58" s="285"/>
      <c r="N58" s="285"/>
    </row>
    <row r="59" spans="1:16" s="114" customFormat="1" ht="20.5" customHeight="1" x14ac:dyDescent="0.6">
      <c r="A59" s="123" t="s">
        <v>195</v>
      </c>
      <c r="B59" s="188"/>
      <c r="C59" s="188"/>
      <c r="D59" s="132">
        <v>-650000000</v>
      </c>
      <c r="E59" s="132"/>
      <c r="F59" s="132">
        <v>-405645000</v>
      </c>
      <c r="G59" s="132"/>
      <c r="H59" s="132">
        <v>-650000000</v>
      </c>
      <c r="I59" s="132"/>
      <c r="J59" s="132">
        <v>-405645000</v>
      </c>
      <c r="L59" s="70"/>
      <c r="M59" s="285"/>
      <c r="N59" s="285"/>
    </row>
    <row r="60" spans="1:16" s="123" customFormat="1" ht="20.5" customHeight="1" x14ac:dyDescent="0.65">
      <c r="A60" s="123" t="s">
        <v>163</v>
      </c>
      <c r="B60" s="131">
        <v>5</v>
      </c>
      <c r="C60" s="188"/>
      <c r="D60" s="169">
        <v>0</v>
      </c>
      <c r="E60" s="132"/>
      <c r="F60" s="169">
        <v>0</v>
      </c>
      <c r="G60" s="132"/>
      <c r="H60" s="169">
        <v>0</v>
      </c>
      <c r="I60" s="132"/>
      <c r="J60" s="132">
        <v>12200000</v>
      </c>
      <c r="L60" s="220"/>
      <c r="M60" s="125"/>
      <c r="N60" s="125"/>
    </row>
    <row r="61" spans="1:16" s="123" customFormat="1" ht="20.5" customHeight="1" x14ac:dyDescent="0.65">
      <c r="A61" s="123" t="s">
        <v>164</v>
      </c>
      <c r="B61" s="131">
        <v>5</v>
      </c>
      <c r="C61" s="131"/>
      <c r="D61" s="169">
        <v>0</v>
      </c>
      <c r="E61" s="132"/>
      <c r="F61" s="169">
        <v>0</v>
      </c>
      <c r="G61" s="132"/>
      <c r="H61" s="169">
        <v>0</v>
      </c>
      <c r="I61" s="132"/>
      <c r="J61" s="132">
        <v>-8200000</v>
      </c>
      <c r="L61" s="220"/>
      <c r="M61" s="125"/>
      <c r="N61" s="125"/>
    </row>
    <row r="62" spans="1:16" s="123" customFormat="1" ht="20.5" customHeight="1" x14ac:dyDescent="0.65">
      <c r="A62" s="123" t="s">
        <v>221</v>
      </c>
      <c r="B62" s="131">
        <v>5</v>
      </c>
      <c r="C62" s="131"/>
      <c r="D62" s="132">
        <v>-7900000</v>
      </c>
      <c r="E62" s="132"/>
      <c r="F62" s="169">
        <v>0</v>
      </c>
      <c r="G62" s="132"/>
      <c r="H62" s="132">
        <v>-7900000</v>
      </c>
      <c r="I62" s="132"/>
      <c r="J62" s="169">
        <v>0</v>
      </c>
      <c r="L62" s="220"/>
      <c r="M62" s="125"/>
      <c r="N62" s="125"/>
    </row>
    <row r="63" spans="1:16" s="123" customFormat="1" ht="20.5" customHeight="1" x14ac:dyDescent="0.65">
      <c r="A63" s="123" t="s">
        <v>218</v>
      </c>
      <c r="B63" s="131"/>
      <c r="C63" s="131"/>
      <c r="D63" s="118">
        <v>60000000</v>
      </c>
      <c r="E63" s="132"/>
      <c r="F63" s="169">
        <v>0</v>
      </c>
      <c r="G63" s="132"/>
      <c r="H63" s="118">
        <v>60000000</v>
      </c>
      <c r="I63" s="132"/>
      <c r="J63" s="169">
        <v>0</v>
      </c>
      <c r="L63" s="220"/>
      <c r="M63" s="125"/>
      <c r="N63" s="125"/>
    </row>
    <row r="64" spans="1:16" s="123" customFormat="1" ht="20.5" customHeight="1" x14ac:dyDescent="0.65">
      <c r="A64" s="123" t="s">
        <v>207</v>
      </c>
      <c r="B64" s="131"/>
      <c r="C64" s="131"/>
      <c r="D64" s="169">
        <v>0</v>
      </c>
      <c r="E64" s="132"/>
      <c r="F64" s="169">
        <v>0</v>
      </c>
      <c r="G64" s="132"/>
      <c r="H64" s="118">
        <v>2411399</v>
      </c>
      <c r="I64" s="132"/>
      <c r="J64" s="169">
        <v>0</v>
      </c>
      <c r="L64" s="220"/>
      <c r="M64" s="125"/>
      <c r="N64" s="125"/>
      <c r="P64" s="287"/>
    </row>
    <row r="65" spans="1:14" s="123" customFormat="1" ht="20.5" customHeight="1" x14ac:dyDescent="0.6">
      <c r="A65" s="123" t="s">
        <v>146</v>
      </c>
      <c r="B65" s="188"/>
      <c r="C65" s="188"/>
      <c r="D65" s="132">
        <v>-10786</v>
      </c>
      <c r="E65" s="132"/>
      <c r="F65" s="132">
        <v>-28006621</v>
      </c>
      <c r="G65" s="132"/>
      <c r="H65" s="132">
        <v>-10786</v>
      </c>
      <c r="I65" s="132"/>
      <c r="J65" s="132">
        <v>-28006621</v>
      </c>
      <c r="L65" s="220"/>
      <c r="M65" s="125"/>
      <c r="N65" s="125"/>
    </row>
    <row r="66" spans="1:14" s="123" customFormat="1" ht="20.5" hidden="1" customHeight="1" x14ac:dyDescent="0.65">
      <c r="A66" s="123" t="s">
        <v>136</v>
      </c>
      <c r="B66" s="138"/>
      <c r="C66" s="138"/>
      <c r="D66" s="169"/>
      <c r="E66" s="132"/>
      <c r="F66" s="169">
        <v>0</v>
      </c>
      <c r="G66" s="132"/>
      <c r="H66" s="169"/>
      <c r="I66" s="132"/>
      <c r="J66" s="169">
        <v>0</v>
      </c>
      <c r="L66" s="220"/>
      <c r="M66" s="125"/>
      <c r="N66" s="125"/>
    </row>
    <row r="67" spans="1:14" s="123" customFormat="1" ht="20.5" customHeight="1" x14ac:dyDescent="0.65">
      <c r="A67" s="123" t="s">
        <v>208</v>
      </c>
      <c r="B67" s="131">
        <v>8</v>
      </c>
      <c r="C67" s="138"/>
      <c r="D67" s="132">
        <v>-9012490</v>
      </c>
      <c r="E67" s="132"/>
      <c r="F67" s="135">
        <v>-991892</v>
      </c>
      <c r="G67" s="132"/>
      <c r="H67" s="132">
        <v>-9012490</v>
      </c>
      <c r="I67" s="132"/>
      <c r="J67" s="135">
        <v>-991892</v>
      </c>
      <c r="L67" s="220"/>
      <c r="M67" s="125"/>
      <c r="N67" s="125"/>
    </row>
    <row r="68" spans="1:14" s="114" customFormat="1" ht="20.5" customHeight="1" x14ac:dyDescent="0.65">
      <c r="A68" s="123" t="s">
        <v>124</v>
      </c>
      <c r="B68" s="131">
        <v>8</v>
      </c>
      <c r="C68" s="131"/>
      <c r="D68" s="135">
        <v>-135000000</v>
      </c>
      <c r="E68" s="132"/>
      <c r="F68" s="169">
        <v>0</v>
      </c>
      <c r="G68" s="132"/>
      <c r="H68" s="135">
        <v>-135000000</v>
      </c>
      <c r="I68" s="132"/>
      <c r="J68" s="169">
        <v>0</v>
      </c>
      <c r="K68" s="123"/>
      <c r="L68" s="70"/>
      <c r="M68" s="285"/>
      <c r="N68" s="285"/>
    </row>
    <row r="69" spans="1:14" s="114" customFormat="1" ht="20.5" customHeight="1" x14ac:dyDescent="0.6">
      <c r="A69" s="123" t="s">
        <v>110</v>
      </c>
      <c r="B69" s="131"/>
      <c r="C69" s="131"/>
      <c r="D69" s="132">
        <v>1710224</v>
      </c>
      <c r="E69" s="132"/>
      <c r="F69" s="132">
        <v>1743832</v>
      </c>
      <c r="G69" s="132"/>
      <c r="H69" s="132">
        <v>1710224</v>
      </c>
      <c r="I69" s="132"/>
      <c r="J69" s="132">
        <v>1743832</v>
      </c>
      <c r="K69" s="123"/>
      <c r="L69" s="70"/>
      <c r="M69" s="285"/>
      <c r="N69" s="285"/>
    </row>
    <row r="70" spans="1:14" s="114" customFormat="1" ht="20.5" customHeight="1" x14ac:dyDescent="0.6">
      <c r="A70" s="123" t="s">
        <v>196</v>
      </c>
      <c r="B70" s="131"/>
      <c r="C70" s="117"/>
      <c r="D70" s="140">
        <v>-83852455</v>
      </c>
      <c r="E70" s="132"/>
      <c r="F70" s="140">
        <v>-58225953</v>
      </c>
      <c r="G70" s="132"/>
      <c r="H70" s="132">
        <v>-83852455</v>
      </c>
      <c r="I70" s="132"/>
      <c r="J70" s="132">
        <v>-63553056</v>
      </c>
      <c r="L70" s="70"/>
      <c r="M70" s="285"/>
      <c r="N70" s="285"/>
    </row>
    <row r="71" spans="1:14" s="114" customFormat="1" ht="20.5" customHeight="1" x14ac:dyDescent="0.6">
      <c r="A71" s="123" t="s">
        <v>112</v>
      </c>
      <c r="B71" s="131"/>
      <c r="C71" s="131"/>
      <c r="D71" s="132">
        <v>-114511</v>
      </c>
      <c r="E71" s="132"/>
      <c r="F71" s="132">
        <v>-15874740</v>
      </c>
      <c r="G71" s="132"/>
      <c r="H71" s="132">
        <v>-114511</v>
      </c>
      <c r="I71" s="132"/>
      <c r="J71" s="132">
        <v>-15874740</v>
      </c>
      <c r="K71" s="123"/>
      <c r="L71" s="70"/>
      <c r="M71" s="285"/>
      <c r="N71" s="285"/>
    </row>
    <row r="72" spans="1:14" s="114" customFormat="1" ht="20.5" customHeight="1" x14ac:dyDescent="0.6">
      <c r="A72" s="123" t="s">
        <v>52</v>
      </c>
      <c r="B72" s="131"/>
      <c r="C72" s="117"/>
      <c r="D72" s="132">
        <v>1189398</v>
      </c>
      <c r="E72" s="132"/>
      <c r="F72" s="132">
        <v>121748794</v>
      </c>
      <c r="G72" s="132"/>
      <c r="H72" s="132">
        <v>1189398</v>
      </c>
      <c r="I72" s="132"/>
      <c r="J72" s="132">
        <v>121748794</v>
      </c>
      <c r="L72" s="70"/>
      <c r="M72" s="285"/>
      <c r="N72" s="285"/>
    </row>
    <row r="73" spans="1:14" s="114" customFormat="1" ht="20.5" customHeight="1" x14ac:dyDescent="0.6">
      <c r="A73" s="123" t="s">
        <v>40</v>
      </c>
      <c r="B73" s="131"/>
      <c r="C73" s="117"/>
      <c r="D73" s="132">
        <v>9774678</v>
      </c>
      <c r="E73" s="132"/>
      <c r="F73" s="132">
        <v>10003408</v>
      </c>
      <c r="G73" s="132"/>
      <c r="H73" s="132">
        <v>9774678</v>
      </c>
      <c r="I73" s="132"/>
      <c r="J73" s="132">
        <v>9998867</v>
      </c>
      <c r="L73" s="70"/>
      <c r="M73" s="285"/>
      <c r="N73" s="285"/>
    </row>
    <row r="74" spans="1:14" s="114" customFormat="1" ht="20.5" customHeight="1" x14ac:dyDescent="0.65">
      <c r="A74" s="225" t="s">
        <v>175</v>
      </c>
      <c r="B74" s="138"/>
      <c r="C74" s="115"/>
      <c r="D74" s="172">
        <f>SUM(D58:D73)</f>
        <v>-173215942</v>
      </c>
      <c r="E74" s="163"/>
      <c r="F74" s="172">
        <f>SUM(F58:F73)</f>
        <v>-225248172</v>
      </c>
      <c r="G74" s="163"/>
      <c r="H74" s="172">
        <f>SUM(H58:H73)</f>
        <v>-170804543</v>
      </c>
      <c r="I74" s="163"/>
      <c r="J74" s="172">
        <f>SUM(J58:J73)</f>
        <v>-226579816</v>
      </c>
      <c r="K74" s="123"/>
      <c r="L74" s="70"/>
      <c r="M74" s="285"/>
      <c r="N74" s="285"/>
    </row>
    <row r="75" spans="1:14" s="114" customFormat="1" ht="15" customHeight="1" x14ac:dyDescent="0.65">
      <c r="A75" s="129"/>
      <c r="B75" s="138"/>
      <c r="C75" s="115"/>
      <c r="D75" s="164"/>
      <c r="E75" s="163"/>
      <c r="F75" s="164"/>
      <c r="G75" s="163"/>
      <c r="H75" s="164"/>
      <c r="I75" s="163"/>
      <c r="J75" s="164"/>
      <c r="K75" s="123"/>
      <c r="L75" s="70"/>
      <c r="M75" s="285"/>
      <c r="N75" s="285"/>
    </row>
    <row r="76" spans="1:14" s="114" customFormat="1" ht="20.5" customHeight="1" x14ac:dyDescent="0.65">
      <c r="A76" s="223" t="s">
        <v>29</v>
      </c>
      <c r="B76" s="138"/>
      <c r="C76" s="115"/>
      <c r="D76" s="132"/>
      <c r="E76" s="132"/>
      <c r="F76" s="132"/>
      <c r="G76" s="132"/>
      <c r="H76" s="132"/>
      <c r="I76" s="132"/>
      <c r="J76" s="132"/>
      <c r="K76" s="123"/>
      <c r="L76" s="70"/>
      <c r="M76" s="285"/>
      <c r="N76" s="285"/>
    </row>
    <row r="77" spans="1:14" s="114" customFormat="1" ht="20.5" customHeight="1" x14ac:dyDescent="0.65">
      <c r="A77" s="123" t="s">
        <v>216</v>
      </c>
      <c r="B77" s="138"/>
      <c r="C77" s="115"/>
      <c r="D77" s="132">
        <v>47029</v>
      </c>
      <c r="E77" s="132"/>
      <c r="F77" s="132">
        <v>-920</v>
      </c>
      <c r="G77" s="132"/>
      <c r="H77" s="132">
        <v>47029</v>
      </c>
      <c r="I77" s="132"/>
      <c r="J77" s="132">
        <v>-920</v>
      </c>
      <c r="K77" s="123"/>
      <c r="L77" s="70"/>
      <c r="M77" s="285"/>
      <c r="N77" s="285"/>
    </row>
    <row r="78" spans="1:14" s="114" customFormat="1" ht="20.5" customHeight="1" x14ac:dyDescent="0.6">
      <c r="A78" s="226" t="s">
        <v>197</v>
      </c>
      <c r="B78" s="131"/>
      <c r="C78" s="117"/>
      <c r="D78" s="132"/>
      <c r="E78" s="132"/>
      <c r="F78" s="132"/>
      <c r="G78" s="123"/>
      <c r="H78" s="123"/>
      <c r="I78" s="123"/>
      <c r="J78" s="123"/>
      <c r="K78" s="123"/>
      <c r="L78" s="70"/>
      <c r="M78" s="285"/>
      <c r="N78" s="285"/>
    </row>
    <row r="79" spans="1:14" s="114" customFormat="1" ht="20.5" customHeight="1" x14ac:dyDescent="0.6">
      <c r="A79" s="227" t="s">
        <v>219</v>
      </c>
      <c r="B79" s="131"/>
      <c r="C79" s="117"/>
      <c r="D79" s="132">
        <v>-5870686</v>
      </c>
      <c r="E79" s="132"/>
      <c r="F79" s="132">
        <v>-7768167</v>
      </c>
      <c r="G79" s="132"/>
      <c r="H79" s="132">
        <v>-5870686</v>
      </c>
      <c r="I79" s="132"/>
      <c r="J79" s="132">
        <v>-7768167</v>
      </c>
      <c r="K79" s="123"/>
      <c r="L79" s="70"/>
      <c r="M79" s="285"/>
      <c r="N79" s="285"/>
    </row>
    <row r="80" spans="1:14" s="114" customFormat="1" ht="20.5" hidden="1" customHeight="1" x14ac:dyDescent="0.6">
      <c r="A80" s="123" t="s">
        <v>84</v>
      </c>
      <c r="B80" s="131"/>
      <c r="C80" s="117"/>
      <c r="D80" s="132"/>
      <c r="E80" s="132"/>
      <c r="F80" s="132"/>
      <c r="G80" s="132"/>
      <c r="H80" s="132"/>
      <c r="I80" s="132"/>
      <c r="J80" s="132"/>
      <c r="L80" s="70"/>
      <c r="M80" s="285"/>
      <c r="N80" s="285"/>
    </row>
    <row r="81" spans="1:14" s="114" customFormat="1" ht="20.5" customHeight="1" x14ac:dyDescent="0.6">
      <c r="A81" s="123" t="s">
        <v>165</v>
      </c>
      <c r="B81" s="131"/>
      <c r="C81" s="117"/>
      <c r="D81" s="132">
        <v>-35970932</v>
      </c>
      <c r="E81" s="132"/>
      <c r="F81" s="132">
        <v>-35967079</v>
      </c>
      <c r="G81" s="132"/>
      <c r="H81" s="132">
        <v>-35970932</v>
      </c>
      <c r="I81" s="132"/>
      <c r="J81" s="132">
        <v>-35967079</v>
      </c>
      <c r="L81" s="70"/>
      <c r="M81" s="285"/>
      <c r="N81" s="285"/>
    </row>
    <row r="82" spans="1:14" s="114" customFormat="1" ht="20.5" customHeight="1" x14ac:dyDescent="0.6">
      <c r="A82" s="123" t="s">
        <v>166</v>
      </c>
      <c r="B82" s="131">
        <v>15</v>
      </c>
      <c r="C82" s="117"/>
      <c r="D82" s="132">
        <v>-72972340</v>
      </c>
      <c r="E82" s="132"/>
      <c r="F82" s="132">
        <v>-76781522</v>
      </c>
      <c r="G82" s="132"/>
      <c r="H82" s="132">
        <v>-72972340</v>
      </c>
      <c r="I82" s="132"/>
      <c r="J82" s="132">
        <v>-76781522</v>
      </c>
      <c r="L82" s="70"/>
      <c r="M82" s="285"/>
      <c r="N82" s="285"/>
    </row>
    <row r="83" spans="1:14" s="114" customFormat="1" ht="20.5" customHeight="1" x14ac:dyDescent="0.6">
      <c r="A83" s="123" t="s">
        <v>167</v>
      </c>
      <c r="B83" s="131">
        <v>22</v>
      </c>
      <c r="C83" s="117"/>
      <c r="D83" s="132">
        <v>-158204069</v>
      </c>
      <c r="E83" s="132"/>
      <c r="F83" s="132">
        <v>-184342929</v>
      </c>
      <c r="G83" s="132"/>
      <c r="H83" s="132">
        <v>-158204069</v>
      </c>
      <c r="I83" s="132"/>
      <c r="J83" s="132">
        <v>-184342929</v>
      </c>
      <c r="L83" s="70"/>
      <c r="M83" s="285"/>
      <c r="N83" s="285"/>
    </row>
    <row r="84" spans="1:14" s="123" customFormat="1" ht="20.5" hidden="1" customHeight="1" x14ac:dyDescent="0.6">
      <c r="A84" s="123" t="s">
        <v>139</v>
      </c>
      <c r="B84" s="131"/>
      <c r="C84" s="131"/>
      <c r="D84" s="132"/>
      <c r="E84" s="132"/>
      <c r="F84" s="132"/>
      <c r="G84" s="132"/>
      <c r="H84" s="132"/>
      <c r="I84" s="132"/>
      <c r="J84" s="132"/>
      <c r="L84" s="220"/>
      <c r="M84" s="125"/>
      <c r="N84" s="125"/>
    </row>
    <row r="85" spans="1:14" s="123" customFormat="1" ht="20.5" hidden="1" customHeight="1" x14ac:dyDescent="0.65">
      <c r="A85" s="123" t="s">
        <v>138</v>
      </c>
      <c r="B85" s="131"/>
      <c r="C85" s="131"/>
      <c r="D85" s="169"/>
      <c r="E85" s="132"/>
      <c r="F85" s="169">
        <v>0</v>
      </c>
      <c r="G85" s="132"/>
      <c r="H85" s="169"/>
      <c r="I85" s="135">
        <v>0</v>
      </c>
      <c r="J85" s="169">
        <v>0</v>
      </c>
      <c r="L85" s="220"/>
      <c r="M85" s="125"/>
      <c r="N85" s="125"/>
    </row>
    <row r="86" spans="1:14" s="114" customFormat="1" ht="20.5" customHeight="1" x14ac:dyDescent="0.6">
      <c r="A86" s="123" t="s">
        <v>113</v>
      </c>
      <c r="B86" s="131"/>
      <c r="C86" s="117"/>
      <c r="D86" s="132">
        <v>-1785088</v>
      </c>
      <c r="E86" s="132"/>
      <c r="F86" s="132">
        <v>-2230184</v>
      </c>
      <c r="G86" s="132"/>
      <c r="H86" s="132">
        <v>-1785088</v>
      </c>
      <c r="I86" s="132"/>
      <c r="J86" s="132">
        <v>-2230184</v>
      </c>
      <c r="L86" s="70"/>
      <c r="M86" s="285"/>
      <c r="N86" s="285"/>
    </row>
    <row r="87" spans="1:14" s="114" customFormat="1" ht="20.5" customHeight="1" x14ac:dyDescent="0.65">
      <c r="A87" s="225" t="s">
        <v>114</v>
      </c>
      <c r="B87" s="138"/>
      <c r="C87" s="115"/>
      <c r="D87" s="172">
        <f>SUM(D77:D86)</f>
        <v>-274756086</v>
      </c>
      <c r="E87" s="163"/>
      <c r="F87" s="172">
        <f>SUM(F77:F86)</f>
        <v>-307090801</v>
      </c>
      <c r="G87" s="163"/>
      <c r="H87" s="172">
        <f>SUM(H77:H86)</f>
        <v>-274756086</v>
      </c>
      <c r="I87" s="163"/>
      <c r="J87" s="172">
        <f>SUM(J77:J86)</f>
        <v>-307090801</v>
      </c>
      <c r="L87" s="70"/>
      <c r="M87" s="285"/>
      <c r="N87" s="285"/>
    </row>
    <row r="88" spans="1:14" s="114" customFormat="1" ht="15" customHeight="1" x14ac:dyDescent="0.65">
      <c r="A88" s="225"/>
      <c r="B88" s="138"/>
      <c r="C88" s="115"/>
      <c r="D88" s="164"/>
      <c r="E88" s="163"/>
      <c r="F88" s="164"/>
      <c r="G88" s="163"/>
      <c r="H88" s="164"/>
      <c r="I88" s="163"/>
      <c r="J88" s="164"/>
      <c r="L88" s="70"/>
      <c r="M88" s="285"/>
      <c r="N88" s="285"/>
    </row>
    <row r="89" spans="1:14" s="114" customFormat="1" ht="20.5" customHeight="1" x14ac:dyDescent="0.65">
      <c r="A89" s="225" t="s">
        <v>177</v>
      </c>
      <c r="B89" s="138"/>
      <c r="C89" s="115"/>
      <c r="D89" s="170">
        <f>D47+D74+D87</f>
        <v>124069435</v>
      </c>
      <c r="E89" s="163"/>
      <c r="F89" s="170">
        <f>F47+F74+F87</f>
        <v>-126475152</v>
      </c>
      <c r="G89" s="163"/>
      <c r="H89" s="170">
        <f>H47+H74+H87</f>
        <v>126480834</v>
      </c>
      <c r="I89" s="163"/>
      <c r="J89" s="170">
        <f>J47+J74+J87</f>
        <v>-127628653</v>
      </c>
      <c r="L89" s="70"/>
      <c r="M89" s="285"/>
      <c r="N89" s="285"/>
    </row>
    <row r="90" spans="1:14" s="114" customFormat="1" ht="20.5" customHeight="1" x14ac:dyDescent="0.6">
      <c r="A90" s="123" t="s">
        <v>174</v>
      </c>
      <c r="B90" s="131"/>
      <c r="C90" s="117"/>
      <c r="D90" s="165">
        <f>'SFP-6-8'!F11</f>
        <v>345841516</v>
      </c>
      <c r="E90" s="132"/>
      <c r="F90" s="165">
        <v>472316668</v>
      </c>
      <c r="G90" s="132"/>
      <c r="H90" s="165">
        <f>'SFP-6-8'!J11</f>
        <v>343430117</v>
      </c>
      <c r="I90" s="132"/>
      <c r="J90" s="165">
        <v>471058770</v>
      </c>
      <c r="L90" s="296"/>
      <c r="M90" s="285"/>
      <c r="N90" s="285"/>
    </row>
    <row r="91" spans="1:14" s="114" customFormat="1" ht="20.5" customHeight="1" thickBot="1" x14ac:dyDescent="0.7">
      <c r="A91" s="225" t="s">
        <v>173</v>
      </c>
      <c r="B91" s="131">
        <v>6</v>
      </c>
      <c r="C91" s="117"/>
      <c r="D91" s="171">
        <f>SUM(D89:D90)</f>
        <v>469910951</v>
      </c>
      <c r="E91" s="163"/>
      <c r="F91" s="171">
        <f>SUM(F89:F90)</f>
        <v>345841516</v>
      </c>
      <c r="G91" s="163"/>
      <c r="H91" s="171">
        <f>SUM(H89:H90)</f>
        <v>469910951</v>
      </c>
      <c r="I91" s="163"/>
      <c r="J91" s="171">
        <f>SUM(J89:J90)</f>
        <v>343430117</v>
      </c>
      <c r="L91" s="137"/>
      <c r="M91" s="137"/>
      <c r="N91" s="137"/>
    </row>
    <row r="92" spans="1:14" s="114" customFormat="1" ht="15" customHeight="1" thickTop="1" x14ac:dyDescent="0.65">
      <c r="A92" s="225"/>
      <c r="B92" s="138"/>
      <c r="C92" s="115"/>
      <c r="D92" s="136"/>
      <c r="E92" s="134"/>
      <c r="F92" s="136"/>
      <c r="G92" s="134"/>
      <c r="H92" s="136"/>
      <c r="I92" s="134"/>
      <c r="J92" s="136"/>
      <c r="L92" s="70"/>
      <c r="M92" s="285"/>
      <c r="N92" s="285"/>
    </row>
    <row r="93" spans="1:14" s="114" customFormat="1" ht="20.5" customHeight="1" x14ac:dyDescent="0.65">
      <c r="A93" s="223" t="s">
        <v>64</v>
      </c>
      <c r="B93" s="138"/>
      <c r="C93" s="138"/>
      <c r="D93" s="139"/>
      <c r="E93" s="139"/>
      <c r="F93" s="139"/>
      <c r="G93" s="139"/>
      <c r="H93" s="139"/>
      <c r="I93" s="139"/>
      <c r="J93" s="139"/>
      <c r="L93" s="70"/>
      <c r="M93" s="285"/>
      <c r="N93" s="285"/>
    </row>
    <row r="94" spans="1:14" s="114" customFormat="1" ht="20.5" customHeight="1" x14ac:dyDescent="0.65">
      <c r="A94" s="123" t="s">
        <v>98</v>
      </c>
      <c r="B94" s="131"/>
      <c r="C94" s="131"/>
      <c r="D94" s="169">
        <v>0</v>
      </c>
      <c r="E94" s="121"/>
      <c r="F94" s="140">
        <v>2514720</v>
      </c>
      <c r="G94" s="121"/>
      <c r="H94" s="169">
        <v>0</v>
      </c>
      <c r="I94" s="121"/>
      <c r="J94" s="140">
        <v>2514720</v>
      </c>
      <c r="K94" s="123"/>
      <c r="L94" s="70"/>
      <c r="M94" s="285"/>
      <c r="N94" s="285"/>
    </row>
    <row r="95" spans="1:14" s="114" customFormat="1" ht="20.5" customHeight="1" x14ac:dyDescent="0.6">
      <c r="A95" s="123" t="s">
        <v>85</v>
      </c>
      <c r="B95" s="131"/>
      <c r="C95" s="131"/>
      <c r="D95" s="140">
        <v>-10488040</v>
      </c>
      <c r="E95" s="121"/>
      <c r="F95" s="140">
        <v>10416692</v>
      </c>
      <c r="G95" s="121"/>
      <c r="H95" s="140">
        <v>-10488040</v>
      </c>
      <c r="I95" s="121"/>
      <c r="J95" s="140">
        <v>10416692</v>
      </c>
      <c r="K95" s="123"/>
      <c r="L95" s="70"/>
      <c r="M95" s="285"/>
      <c r="N95" s="285"/>
    </row>
    <row r="96" spans="1:14" s="70" customFormat="1" ht="20.5" hidden="1" customHeight="1" x14ac:dyDescent="0.6">
      <c r="A96" s="114" t="s">
        <v>86</v>
      </c>
      <c r="B96" s="122"/>
      <c r="C96" s="122"/>
      <c r="D96" s="121"/>
      <c r="E96" s="121"/>
      <c r="F96" s="121"/>
      <c r="G96" s="121"/>
      <c r="H96" s="121"/>
      <c r="I96" s="121"/>
      <c r="J96" s="121"/>
      <c r="M96" s="285"/>
      <c r="N96" s="285"/>
    </row>
    <row r="97" spans="1:14" s="70" customFormat="1" ht="20.5" hidden="1" customHeight="1" x14ac:dyDescent="0.65">
      <c r="A97" s="114" t="s">
        <v>87</v>
      </c>
      <c r="B97" s="122"/>
      <c r="C97" s="122"/>
      <c r="D97" s="140"/>
      <c r="E97" s="121"/>
      <c r="F97" s="169">
        <v>0</v>
      </c>
      <c r="G97" s="125"/>
      <c r="H97" s="140"/>
      <c r="I97" s="121"/>
      <c r="J97" s="169">
        <v>0</v>
      </c>
      <c r="M97" s="285"/>
      <c r="N97" s="285"/>
    </row>
    <row r="98" spans="1:14" s="70" customFormat="1" ht="20.5" hidden="1" customHeight="1" x14ac:dyDescent="0.6">
      <c r="A98" s="114" t="s">
        <v>86</v>
      </c>
      <c r="B98" s="122"/>
      <c r="C98" s="122"/>
      <c r="D98" s="121"/>
      <c r="E98" s="121"/>
      <c r="F98" s="121"/>
      <c r="G98" s="125"/>
      <c r="H98" s="121"/>
      <c r="I98" s="121"/>
      <c r="J98" s="121"/>
      <c r="M98" s="285"/>
      <c r="N98" s="285"/>
    </row>
    <row r="99" spans="1:14" s="70" customFormat="1" ht="20.5" hidden="1" customHeight="1" x14ac:dyDescent="0.6">
      <c r="A99" s="114" t="s">
        <v>88</v>
      </c>
      <c r="B99" s="122"/>
      <c r="C99" s="122"/>
      <c r="D99" s="135"/>
      <c r="E99" s="121"/>
      <c r="F99" s="135"/>
      <c r="G99" s="125"/>
      <c r="H99" s="140"/>
      <c r="I99" s="121"/>
      <c r="J99" s="140"/>
      <c r="M99" s="285"/>
      <c r="N99" s="285"/>
    </row>
    <row r="100" spans="1:14" s="70" customFormat="1" ht="20.5" hidden="1" customHeight="1" x14ac:dyDescent="0.6">
      <c r="A100" s="114" t="s">
        <v>89</v>
      </c>
      <c r="B100" s="122"/>
      <c r="C100" s="122"/>
      <c r="D100" s="121"/>
      <c r="E100" s="121"/>
      <c r="F100" s="121"/>
      <c r="G100" s="125"/>
      <c r="H100" s="121"/>
      <c r="I100" s="121"/>
      <c r="J100" s="121"/>
      <c r="M100" s="285"/>
      <c r="N100" s="285"/>
    </row>
    <row r="101" spans="1:14" s="70" customFormat="1" ht="20.5" hidden="1" customHeight="1" x14ac:dyDescent="0.6">
      <c r="A101" s="114" t="s">
        <v>87</v>
      </c>
      <c r="B101" s="122"/>
      <c r="C101" s="122"/>
      <c r="D101" s="135"/>
      <c r="E101" s="121"/>
      <c r="F101" s="135"/>
      <c r="G101" s="125"/>
      <c r="H101" s="140"/>
      <c r="I101" s="121"/>
      <c r="J101" s="140"/>
      <c r="M101" s="285"/>
      <c r="N101" s="285"/>
    </row>
    <row r="102" spans="1:14" s="23" customFormat="1" ht="21.75" customHeight="1" x14ac:dyDescent="0.65">
      <c r="B102" s="19"/>
      <c r="C102" s="19"/>
      <c r="D102" s="297"/>
      <c r="E102" s="297"/>
      <c r="F102" s="297"/>
      <c r="G102" s="297"/>
      <c r="H102" s="297"/>
      <c r="I102" s="297"/>
      <c r="J102" s="297"/>
      <c r="M102" s="286"/>
      <c r="N102" s="286"/>
    </row>
    <row r="103" spans="1:14" s="23" customFormat="1" ht="21.75" customHeight="1" x14ac:dyDescent="0.65">
      <c r="B103" s="19"/>
      <c r="C103" s="19"/>
      <c r="D103" s="71"/>
      <c r="E103" s="71"/>
      <c r="F103" s="71"/>
      <c r="G103" s="71"/>
      <c r="H103" s="71"/>
      <c r="I103" s="71"/>
      <c r="J103" s="71"/>
      <c r="M103" s="286"/>
      <c r="N103" s="286"/>
    </row>
    <row r="104" spans="1:14" s="23" customFormat="1" ht="21.75" customHeight="1" x14ac:dyDescent="0.65">
      <c r="B104" s="19"/>
      <c r="C104" s="19"/>
      <c r="D104" s="71"/>
      <c r="E104" s="71"/>
      <c r="F104" s="71"/>
      <c r="G104" s="71"/>
      <c r="H104" s="71"/>
      <c r="I104" s="71"/>
      <c r="J104" s="71"/>
      <c r="M104" s="286"/>
      <c r="N104" s="286"/>
    </row>
    <row r="105" spans="1:14" s="23" customFormat="1" ht="21.75" customHeight="1" x14ac:dyDescent="0.65">
      <c r="B105" s="19"/>
      <c r="C105" s="19"/>
      <c r="D105" s="71"/>
      <c r="E105" s="71"/>
      <c r="F105" s="71"/>
      <c r="G105" s="71"/>
      <c r="H105" s="71"/>
      <c r="I105" s="71"/>
      <c r="J105" s="71"/>
      <c r="M105" s="286"/>
      <c r="N105" s="286"/>
    </row>
    <row r="106" spans="1:14" s="23" customFormat="1" ht="21.75" customHeight="1" x14ac:dyDescent="0.65">
      <c r="B106" s="19"/>
      <c r="C106" s="19"/>
      <c r="D106" s="71"/>
      <c r="E106" s="71"/>
      <c r="F106" s="71"/>
      <c r="G106" s="71"/>
      <c r="H106" s="71"/>
      <c r="I106" s="71"/>
      <c r="J106" s="71"/>
      <c r="M106" s="286"/>
      <c r="N106" s="286"/>
    </row>
    <row r="107" spans="1:14" s="23" customFormat="1" ht="21.75" customHeight="1" x14ac:dyDescent="0.65">
      <c r="B107" s="19"/>
      <c r="C107" s="19"/>
      <c r="D107" s="71"/>
      <c r="E107" s="71"/>
      <c r="F107" s="71"/>
      <c r="G107" s="71"/>
      <c r="H107" s="71"/>
      <c r="I107" s="71"/>
      <c r="J107" s="71"/>
      <c r="M107" s="286"/>
      <c r="N107" s="286"/>
    </row>
    <row r="108" spans="1:14" s="23" customFormat="1" ht="21.75" customHeight="1" x14ac:dyDescent="0.65">
      <c r="B108" s="19"/>
      <c r="C108" s="19"/>
      <c r="D108" s="71"/>
      <c r="E108" s="71"/>
      <c r="F108" s="71"/>
      <c r="G108" s="71"/>
      <c r="H108" s="71"/>
      <c r="I108" s="71"/>
      <c r="J108" s="71"/>
      <c r="M108" s="286"/>
      <c r="N108" s="286"/>
    </row>
    <row r="109" spans="1:14" s="23" customFormat="1" ht="21.75" customHeight="1" x14ac:dyDescent="0.65">
      <c r="B109" s="19"/>
      <c r="C109" s="19"/>
      <c r="D109" s="71"/>
      <c r="E109" s="71"/>
      <c r="F109" s="71"/>
      <c r="G109" s="71"/>
      <c r="H109" s="71"/>
      <c r="I109" s="71"/>
      <c r="J109" s="71"/>
      <c r="M109" s="286"/>
      <c r="N109" s="286"/>
    </row>
    <row r="110" spans="1:14" s="23" customFormat="1" ht="21.75" customHeight="1" x14ac:dyDescent="0.65">
      <c r="B110" s="19"/>
      <c r="C110" s="19"/>
      <c r="D110" s="71"/>
      <c r="E110" s="71"/>
      <c r="F110" s="71"/>
      <c r="G110" s="71"/>
      <c r="H110" s="71"/>
      <c r="I110" s="71"/>
      <c r="J110" s="71"/>
      <c r="M110" s="286"/>
      <c r="N110" s="286"/>
    </row>
    <row r="111" spans="1:14" s="23" customFormat="1" ht="21.75" customHeight="1" x14ac:dyDescent="0.65">
      <c r="B111" s="19"/>
      <c r="C111" s="19"/>
      <c r="D111" s="71"/>
      <c r="E111" s="71"/>
      <c r="F111" s="71"/>
      <c r="G111" s="71"/>
      <c r="H111" s="71"/>
      <c r="I111" s="71"/>
      <c r="J111" s="71"/>
      <c r="M111" s="286"/>
      <c r="N111" s="286"/>
    </row>
    <row r="112" spans="1:14" s="23" customFormat="1" ht="21.75" customHeight="1" x14ac:dyDescent="0.65">
      <c r="B112" s="19"/>
      <c r="C112" s="19"/>
      <c r="D112" s="71"/>
      <c r="E112" s="71"/>
      <c r="F112" s="71"/>
      <c r="G112" s="71"/>
      <c r="H112" s="71"/>
      <c r="I112" s="71"/>
      <c r="J112" s="71"/>
      <c r="M112" s="286"/>
      <c r="N112" s="286"/>
    </row>
    <row r="113" spans="2:14" s="23" customFormat="1" ht="21.75" customHeight="1" x14ac:dyDescent="0.65">
      <c r="B113" s="19"/>
      <c r="C113" s="19"/>
      <c r="D113" s="71"/>
      <c r="E113" s="71"/>
      <c r="F113" s="71"/>
      <c r="G113" s="71"/>
      <c r="H113" s="71"/>
      <c r="I113" s="71"/>
      <c r="J113" s="71"/>
      <c r="M113" s="286"/>
      <c r="N113" s="286"/>
    </row>
    <row r="114" spans="2:14" s="23" customFormat="1" ht="21.75" customHeight="1" x14ac:dyDescent="0.65">
      <c r="B114" s="19"/>
      <c r="C114" s="19"/>
      <c r="D114" s="71"/>
      <c r="E114" s="71"/>
      <c r="F114" s="71"/>
      <c r="G114" s="71"/>
      <c r="H114" s="71"/>
      <c r="I114" s="71"/>
      <c r="J114" s="71"/>
      <c r="M114" s="286"/>
      <c r="N114" s="286"/>
    </row>
    <row r="115" spans="2:14" s="23" customFormat="1" ht="21.75" customHeight="1" x14ac:dyDescent="0.65">
      <c r="B115" s="19"/>
      <c r="C115" s="19"/>
      <c r="D115" s="71"/>
      <c r="E115" s="71"/>
      <c r="F115" s="71"/>
      <c r="G115" s="71"/>
      <c r="H115" s="71"/>
      <c r="I115" s="71"/>
      <c r="J115" s="71"/>
      <c r="M115" s="286"/>
      <c r="N115" s="286"/>
    </row>
    <row r="116" spans="2:14" s="23" customFormat="1" ht="21.75" customHeight="1" x14ac:dyDescent="0.65">
      <c r="B116" s="19"/>
      <c r="C116" s="19"/>
      <c r="D116" s="71"/>
      <c r="E116" s="71"/>
      <c r="F116" s="71"/>
      <c r="G116" s="71"/>
      <c r="H116" s="71"/>
      <c r="I116" s="71"/>
      <c r="J116" s="71"/>
      <c r="M116" s="286"/>
      <c r="N116" s="286"/>
    </row>
    <row r="117" spans="2:14" s="23" customFormat="1" ht="21.75" customHeight="1" x14ac:dyDescent="0.65">
      <c r="B117" s="19"/>
      <c r="C117" s="19"/>
      <c r="D117" s="71"/>
      <c r="E117" s="71"/>
      <c r="F117" s="71"/>
      <c r="G117" s="71"/>
      <c r="H117" s="71"/>
      <c r="I117" s="71"/>
      <c r="J117" s="71"/>
      <c r="M117" s="286"/>
      <c r="N117" s="286"/>
    </row>
    <row r="118" spans="2:14" s="23" customFormat="1" ht="21.75" customHeight="1" x14ac:dyDescent="0.65">
      <c r="B118" s="19"/>
      <c r="C118" s="19"/>
      <c r="D118" s="71"/>
      <c r="E118" s="71"/>
      <c r="F118" s="71"/>
      <c r="G118" s="71"/>
      <c r="H118" s="71"/>
      <c r="I118" s="71"/>
      <c r="J118" s="71"/>
      <c r="M118" s="286"/>
      <c r="N118" s="286"/>
    </row>
    <row r="119" spans="2:14" s="23" customFormat="1" ht="21.75" customHeight="1" x14ac:dyDescent="0.65">
      <c r="B119" s="19"/>
      <c r="C119" s="19"/>
      <c r="D119" s="71"/>
      <c r="E119" s="71"/>
      <c r="F119" s="71"/>
      <c r="G119" s="71"/>
      <c r="H119" s="71"/>
      <c r="I119" s="71"/>
      <c r="J119" s="71"/>
      <c r="M119" s="286"/>
      <c r="N119" s="286"/>
    </row>
    <row r="120" spans="2:14" s="23" customFormat="1" ht="21.75" customHeight="1" x14ac:dyDescent="0.65">
      <c r="B120" s="19"/>
      <c r="C120" s="19"/>
      <c r="D120" s="71"/>
      <c r="E120" s="71"/>
      <c r="F120" s="71"/>
      <c r="G120" s="71"/>
      <c r="H120" s="71"/>
      <c r="I120" s="71"/>
      <c r="J120" s="71"/>
      <c r="M120" s="286"/>
      <c r="N120" s="286"/>
    </row>
    <row r="121" spans="2:14" s="23" customFormat="1" ht="21.75" customHeight="1" x14ac:dyDescent="0.65">
      <c r="B121" s="19"/>
      <c r="C121" s="19"/>
      <c r="M121" s="286"/>
      <c r="N121" s="286"/>
    </row>
    <row r="122" spans="2:14" s="23" customFormat="1" ht="21.75" customHeight="1" x14ac:dyDescent="0.65">
      <c r="B122" s="19"/>
      <c r="C122" s="19"/>
      <c r="M122" s="286"/>
      <c r="N122" s="286"/>
    </row>
    <row r="123" spans="2:14" s="23" customFormat="1" ht="21.75" customHeight="1" x14ac:dyDescent="0.65">
      <c r="B123" s="19"/>
      <c r="C123" s="19"/>
      <c r="M123" s="286"/>
      <c r="N123" s="286"/>
    </row>
    <row r="124" spans="2:14" s="23" customFormat="1" ht="21.75" customHeight="1" x14ac:dyDescent="0.65">
      <c r="B124" s="19"/>
      <c r="C124" s="19"/>
      <c r="M124" s="286"/>
      <c r="N124" s="286"/>
    </row>
    <row r="125" spans="2:14" s="23" customFormat="1" ht="21.75" customHeight="1" x14ac:dyDescent="0.65">
      <c r="B125" s="19"/>
      <c r="C125" s="19"/>
      <c r="M125" s="286"/>
      <c r="N125" s="286"/>
    </row>
    <row r="126" spans="2:14" s="23" customFormat="1" ht="21.75" customHeight="1" x14ac:dyDescent="0.65">
      <c r="B126" s="19"/>
      <c r="C126" s="19"/>
      <c r="M126" s="286"/>
      <c r="N126" s="286"/>
    </row>
    <row r="127" spans="2:14" s="23" customFormat="1" ht="21.75" customHeight="1" x14ac:dyDescent="0.65">
      <c r="B127" s="19"/>
      <c r="C127" s="19"/>
      <c r="M127" s="286"/>
      <c r="N127" s="286"/>
    </row>
    <row r="128" spans="2:14" s="23" customFormat="1" ht="21.75" customHeight="1" x14ac:dyDescent="0.65">
      <c r="B128" s="19"/>
      <c r="C128" s="19"/>
      <c r="M128" s="286"/>
      <c r="N128" s="286"/>
    </row>
    <row r="129" spans="2:14" s="23" customFormat="1" ht="21.75" customHeight="1" x14ac:dyDescent="0.65">
      <c r="B129" s="19"/>
      <c r="C129" s="19"/>
      <c r="M129" s="286"/>
      <c r="N129" s="286"/>
    </row>
    <row r="130" spans="2:14" s="23" customFormat="1" ht="21.75" customHeight="1" x14ac:dyDescent="0.65">
      <c r="B130" s="19"/>
      <c r="C130" s="19"/>
      <c r="M130" s="286"/>
      <c r="N130" s="286"/>
    </row>
    <row r="131" spans="2:14" s="23" customFormat="1" ht="21.75" customHeight="1" x14ac:dyDescent="0.65">
      <c r="B131" s="19"/>
      <c r="C131" s="19"/>
      <c r="M131" s="286"/>
      <c r="N131" s="286"/>
    </row>
    <row r="132" spans="2:14" s="23" customFormat="1" ht="21.75" customHeight="1" x14ac:dyDescent="0.65">
      <c r="B132" s="19"/>
      <c r="C132" s="19"/>
      <c r="M132" s="286"/>
      <c r="N132" s="286"/>
    </row>
    <row r="133" spans="2:14" s="23" customFormat="1" ht="21.75" customHeight="1" x14ac:dyDescent="0.65">
      <c r="B133" s="19"/>
      <c r="C133" s="19"/>
      <c r="M133" s="286"/>
      <c r="N133" s="286"/>
    </row>
    <row r="134" spans="2:14" s="23" customFormat="1" ht="21.75" customHeight="1" x14ac:dyDescent="0.65">
      <c r="B134" s="19"/>
      <c r="C134" s="19"/>
      <c r="M134" s="286"/>
      <c r="N134" s="286"/>
    </row>
    <row r="135" spans="2:14" s="23" customFormat="1" ht="21.75" customHeight="1" x14ac:dyDescent="0.65">
      <c r="B135" s="19"/>
      <c r="C135" s="19"/>
      <c r="M135" s="286"/>
      <c r="N135" s="286"/>
    </row>
    <row r="136" spans="2:14" s="23" customFormat="1" ht="21.75" customHeight="1" x14ac:dyDescent="0.65">
      <c r="B136" s="19"/>
      <c r="C136" s="19"/>
      <c r="M136" s="286"/>
      <c r="N136" s="286"/>
    </row>
    <row r="137" spans="2:14" s="23" customFormat="1" ht="21.75" customHeight="1" x14ac:dyDescent="0.65">
      <c r="B137" s="19"/>
      <c r="C137" s="19"/>
      <c r="M137" s="286"/>
      <c r="N137" s="286"/>
    </row>
    <row r="138" spans="2:14" s="23" customFormat="1" ht="21.75" customHeight="1" x14ac:dyDescent="0.65">
      <c r="B138" s="19"/>
      <c r="C138" s="19"/>
      <c r="M138" s="286"/>
      <c r="N138" s="286"/>
    </row>
    <row r="139" spans="2:14" s="23" customFormat="1" ht="21.75" customHeight="1" x14ac:dyDescent="0.65">
      <c r="B139" s="19"/>
      <c r="C139" s="19"/>
      <c r="M139" s="286"/>
      <c r="N139" s="286"/>
    </row>
    <row r="140" spans="2:14" s="23" customFormat="1" ht="21.75" customHeight="1" x14ac:dyDescent="0.65">
      <c r="B140" s="19"/>
      <c r="C140" s="19"/>
      <c r="M140" s="286"/>
      <c r="N140" s="286"/>
    </row>
    <row r="141" spans="2:14" s="23" customFormat="1" ht="21.75" customHeight="1" x14ac:dyDescent="0.65">
      <c r="B141" s="19"/>
      <c r="C141" s="19"/>
      <c r="M141" s="286"/>
      <c r="N141" s="286"/>
    </row>
    <row r="142" spans="2:14" s="23" customFormat="1" ht="21.75" customHeight="1" x14ac:dyDescent="0.65">
      <c r="B142" s="19"/>
      <c r="C142" s="19"/>
      <c r="M142" s="286"/>
      <c r="N142" s="286"/>
    </row>
    <row r="143" spans="2:14" s="23" customFormat="1" ht="21.75" customHeight="1" x14ac:dyDescent="0.65">
      <c r="B143" s="19"/>
      <c r="C143" s="19"/>
      <c r="M143" s="286"/>
      <c r="N143" s="286"/>
    </row>
    <row r="144" spans="2:14" s="23" customFormat="1" ht="21.75" customHeight="1" x14ac:dyDescent="0.65">
      <c r="B144" s="19"/>
      <c r="C144" s="19"/>
      <c r="M144" s="286"/>
      <c r="N144" s="286"/>
    </row>
    <row r="145" spans="2:14" s="23" customFormat="1" ht="21.75" customHeight="1" x14ac:dyDescent="0.65">
      <c r="B145" s="19"/>
      <c r="C145" s="19"/>
      <c r="M145" s="286"/>
      <c r="N145" s="286"/>
    </row>
    <row r="146" spans="2:14" s="23" customFormat="1" ht="21.75" customHeight="1" x14ac:dyDescent="0.65">
      <c r="B146" s="19"/>
      <c r="C146" s="19"/>
      <c r="M146" s="286"/>
      <c r="N146" s="286"/>
    </row>
    <row r="147" spans="2:14" s="23" customFormat="1" ht="21.75" customHeight="1" x14ac:dyDescent="0.65">
      <c r="B147" s="19"/>
      <c r="C147" s="19"/>
      <c r="M147" s="286"/>
      <c r="N147" s="286"/>
    </row>
    <row r="148" spans="2:14" s="23" customFormat="1" ht="21.75" customHeight="1" x14ac:dyDescent="0.65">
      <c r="B148" s="19"/>
      <c r="C148" s="19"/>
      <c r="M148" s="286"/>
      <c r="N148" s="286"/>
    </row>
    <row r="149" spans="2:14" s="23" customFormat="1" ht="21.75" customHeight="1" x14ac:dyDescent="0.65">
      <c r="B149" s="19"/>
      <c r="C149" s="19"/>
      <c r="M149" s="286"/>
      <c r="N149" s="286"/>
    </row>
    <row r="150" spans="2:14" s="23" customFormat="1" ht="21.75" customHeight="1" x14ac:dyDescent="0.65">
      <c r="B150" s="19"/>
      <c r="C150" s="19"/>
      <c r="M150" s="286"/>
      <c r="N150" s="286"/>
    </row>
    <row r="151" spans="2:14" s="23" customFormat="1" ht="21.75" customHeight="1" x14ac:dyDescent="0.65">
      <c r="B151" s="19"/>
      <c r="C151" s="19"/>
      <c r="M151" s="286"/>
      <c r="N151" s="286"/>
    </row>
    <row r="152" spans="2:14" s="23" customFormat="1" ht="21.75" customHeight="1" x14ac:dyDescent="0.65">
      <c r="B152" s="19"/>
      <c r="C152" s="19"/>
      <c r="M152" s="286"/>
      <c r="N152" s="286"/>
    </row>
    <row r="153" spans="2:14" s="23" customFormat="1" ht="21.75" customHeight="1" x14ac:dyDescent="0.65">
      <c r="B153" s="19"/>
      <c r="C153" s="19"/>
      <c r="M153" s="286"/>
      <c r="N153" s="286"/>
    </row>
    <row r="154" spans="2:14" s="23" customFormat="1" ht="21.75" customHeight="1" x14ac:dyDescent="0.65">
      <c r="B154" s="19"/>
      <c r="C154" s="19"/>
      <c r="M154" s="286"/>
      <c r="N154" s="286"/>
    </row>
    <row r="155" spans="2:14" s="23" customFormat="1" ht="21.75" customHeight="1" x14ac:dyDescent="0.65">
      <c r="B155" s="19"/>
      <c r="C155" s="19"/>
      <c r="M155" s="286"/>
      <c r="N155" s="286"/>
    </row>
    <row r="156" spans="2:14" s="23" customFormat="1" ht="21.75" customHeight="1" x14ac:dyDescent="0.65">
      <c r="B156" s="19"/>
      <c r="C156" s="19"/>
      <c r="M156" s="286"/>
      <c r="N156" s="286"/>
    </row>
    <row r="157" spans="2:14" s="23" customFormat="1" ht="21.75" customHeight="1" x14ac:dyDescent="0.65">
      <c r="B157" s="19"/>
      <c r="C157" s="19"/>
      <c r="M157" s="286"/>
      <c r="N157" s="286"/>
    </row>
    <row r="158" spans="2:14" s="23" customFormat="1" ht="21.75" customHeight="1" x14ac:dyDescent="0.65">
      <c r="B158" s="19"/>
      <c r="C158" s="19"/>
      <c r="M158" s="286"/>
      <c r="N158" s="286"/>
    </row>
    <row r="159" spans="2:14" s="23" customFormat="1" ht="21.75" customHeight="1" x14ac:dyDescent="0.65">
      <c r="B159" s="19"/>
      <c r="C159" s="19"/>
      <c r="M159" s="286"/>
      <c r="N159" s="286"/>
    </row>
    <row r="160" spans="2:14" s="23" customFormat="1" ht="21.75" customHeight="1" x14ac:dyDescent="0.65">
      <c r="B160" s="19"/>
      <c r="C160" s="19"/>
      <c r="M160" s="286"/>
      <c r="N160" s="286"/>
    </row>
    <row r="161" spans="2:14" s="23" customFormat="1" ht="21.75" customHeight="1" x14ac:dyDescent="0.65">
      <c r="B161" s="19"/>
      <c r="C161" s="19"/>
      <c r="M161" s="286"/>
      <c r="N161" s="286"/>
    </row>
    <row r="162" spans="2:14" s="23" customFormat="1" ht="21.75" customHeight="1" x14ac:dyDescent="0.65">
      <c r="B162" s="19"/>
      <c r="C162" s="19"/>
      <c r="M162" s="286"/>
      <c r="N162" s="286"/>
    </row>
    <row r="163" spans="2:14" s="23" customFormat="1" ht="21.75" customHeight="1" x14ac:dyDescent="0.65">
      <c r="B163" s="19"/>
      <c r="C163" s="19"/>
      <c r="M163" s="286"/>
      <c r="N163" s="286"/>
    </row>
    <row r="164" spans="2:14" s="23" customFormat="1" ht="21.75" customHeight="1" x14ac:dyDescent="0.65">
      <c r="B164" s="19"/>
      <c r="C164" s="19"/>
      <c r="M164" s="286"/>
      <c r="N164" s="286"/>
    </row>
    <row r="165" spans="2:14" s="23" customFormat="1" ht="21.75" customHeight="1" x14ac:dyDescent="0.65">
      <c r="B165" s="19"/>
      <c r="C165" s="19"/>
      <c r="M165" s="286"/>
      <c r="N165" s="286"/>
    </row>
    <row r="166" spans="2:14" s="23" customFormat="1" ht="21.75" customHeight="1" x14ac:dyDescent="0.65">
      <c r="B166" s="19"/>
      <c r="C166" s="19"/>
      <c r="M166" s="286"/>
      <c r="N166" s="286"/>
    </row>
    <row r="167" spans="2:14" s="23" customFormat="1" ht="21.75" customHeight="1" x14ac:dyDescent="0.65">
      <c r="B167" s="19"/>
      <c r="C167" s="19"/>
      <c r="M167" s="286"/>
      <c r="N167" s="286"/>
    </row>
    <row r="168" spans="2:14" s="23" customFormat="1" ht="21.75" customHeight="1" x14ac:dyDescent="0.65">
      <c r="B168" s="19"/>
      <c r="C168" s="19"/>
      <c r="M168" s="286"/>
      <c r="N168" s="286"/>
    </row>
    <row r="169" spans="2:14" s="23" customFormat="1" ht="21.75" customHeight="1" x14ac:dyDescent="0.65">
      <c r="B169" s="19"/>
      <c r="C169" s="19"/>
      <c r="M169" s="286"/>
      <c r="N169" s="286"/>
    </row>
    <row r="170" spans="2:14" s="23" customFormat="1" ht="21.75" customHeight="1" x14ac:dyDescent="0.65">
      <c r="B170" s="19"/>
      <c r="C170" s="19"/>
      <c r="M170" s="286"/>
      <c r="N170" s="286"/>
    </row>
    <row r="171" spans="2:14" s="23" customFormat="1" ht="21.75" customHeight="1" x14ac:dyDescent="0.65">
      <c r="B171" s="19"/>
      <c r="C171" s="19"/>
      <c r="M171" s="286"/>
      <c r="N171" s="286"/>
    </row>
    <row r="172" spans="2:14" s="23" customFormat="1" ht="21.75" customHeight="1" x14ac:dyDescent="0.65">
      <c r="B172" s="19"/>
      <c r="C172" s="19"/>
      <c r="M172" s="286"/>
      <c r="N172" s="286"/>
    </row>
    <row r="173" spans="2:14" s="23" customFormat="1" ht="21.75" customHeight="1" x14ac:dyDescent="0.65">
      <c r="B173" s="19"/>
      <c r="C173" s="19"/>
      <c r="M173" s="286"/>
      <c r="N173" s="286"/>
    </row>
    <row r="174" spans="2:14" s="23" customFormat="1" ht="21.75" customHeight="1" x14ac:dyDescent="0.65">
      <c r="B174" s="19"/>
      <c r="C174" s="19"/>
      <c r="M174" s="286"/>
      <c r="N174" s="286"/>
    </row>
    <row r="175" spans="2:14" s="23" customFormat="1" ht="21.75" customHeight="1" x14ac:dyDescent="0.65">
      <c r="B175" s="19"/>
      <c r="C175" s="19"/>
      <c r="M175" s="286"/>
      <c r="N175" s="286"/>
    </row>
    <row r="176" spans="2:14" s="23" customFormat="1" ht="21.75" customHeight="1" x14ac:dyDescent="0.65">
      <c r="B176" s="19"/>
      <c r="C176" s="19"/>
      <c r="M176" s="286"/>
      <c r="N176" s="286"/>
    </row>
    <row r="177" spans="2:14" s="23" customFormat="1" ht="21.75" customHeight="1" x14ac:dyDescent="0.65">
      <c r="B177" s="19"/>
      <c r="C177" s="19"/>
      <c r="M177" s="286"/>
      <c r="N177" s="286"/>
    </row>
    <row r="178" spans="2:14" s="23" customFormat="1" ht="21.75" customHeight="1" x14ac:dyDescent="0.65">
      <c r="B178" s="19"/>
      <c r="C178" s="19"/>
      <c r="M178" s="286"/>
      <c r="N178" s="286"/>
    </row>
    <row r="179" spans="2:14" s="23" customFormat="1" ht="21.75" customHeight="1" x14ac:dyDescent="0.65">
      <c r="B179" s="19"/>
      <c r="C179" s="19"/>
      <c r="M179" s="286"/>
      <c r="N179" s="286"/>
    </row>
    <row r="180" spans="2:14" s="23" customFormat="1" ht="21.75" customHeight="1" x14ac:dyDescent="0.65">
      <c r="B180" s="19"/>
      <c r="C180" s="19"/>
      <c r="M180" s="286"/>
      <c r="N180" s="286"/>
    </row>
    <row r="181" spans="2:14" s="23" customFormat="1" ht="21.75" customHeight="1" x14ac:dyDescent="0.65">
      <c r="B181" s="19"/>
      <c r="C181" s="19"/>
      <c r="M181" s="286"/>
      <c r="N181" s="286"/>
    </row>
    <row r="182" spans="2:14" s="23" customFormat="1" ht="21.75" customHeight="1" x14ac:dyDescent="0.65">
      <c r="B182" s="19"/>
      <c r="C182" s="19"/>
      <c r="M182" s="286"/>
      <c r="N182" s="286"/>
    </row>
    <row r="183" spans="2:14" s="23" customFormat="1" ht="21.75" customHeight="1" x14ac:dyDescent="0.65">
      <c r="B183" s="19"/>
      <c r="C183" s="19"/>
      <c r="M183" s="286"/>
      <c r="N183" s="286"/>
    </row>
    <row r="184" spans="2:14" s="23" customFormat="1" ht="21.75" customHeight="1" x14ac:dyDescent="0.65">
      <c r="B184" s="19"/>
      <c r="C184" s="19"/>
      <c r="M184" s="286"/>
      <c r="N184" s="286"/>
    </row>
    <row r="185" spans="2:14" s="23" customFormat="1" ht="21.75" customHeight="1" x14ac:dyDescent="0.65">
      <c r="B185" s="19"/>
      <c r="C185" s="19"/>
      <c r="M185" s="286"/>
      <c r="N185" s="286"/>
    </row>
    <row r="186" spans="2:14" s="23" customFormat="1" ht="21.75" customHeight="1" x14ac:dyDescent="0.65">
      <c r="B186" s="19"/>
      <c r="C186" s="19"/>
      <c r="M186" s="286"/>
      <c r="N186" s="286"/>
    </row>
    <row r="187" spans="2:14" s="23" customFormat="1" ht="21.75" customHeight="1" x14ac:dyDescent="0.65">
      <c r="B187" s="19"/>
      <c r="C187" s="19"/>
      <c r="M187" s="286"/>
      <c r="N187" s="286"/>
    </row>
    <row r="188" spans="2:14" s="23" customFormat="1" ht="21.75" customHeight="1" x14ac:dyDescent="0.65">
      <c r="B188" s="19"/>
      <c r="C188" s="19"/>
      <c r="M188" s="286"/>
      <c r="N188" s="286"/>
    </row>
    <row r="189" spans="2:14" s="23" customFormat="1" ht="21.75" customHeight="1" x14ac:dyDescent="0.65">
      <c r="B189" s="19"/>
      <c r="C189" s="19"/>
      <c r="M189" s="286"/>
      <c r="N189" s="286"/>
    </row>
    <row r="190" spans="2:14" s="23" customFormat="1" ht="21.75" customHeight="1" x14ac:dyDescent="0.65">
      <c r="B190" s="19"/>
      <c r="C190" s="19"/>
      <c r="M190" s="286"/>
      <c r="N190" s="286"/>
    </row>
    <row r="191" spans="2:14" s="23" customFormat="1" ht="21.75" customHeight="1" x14ac:dyDescent="0.65">
      <c r="B191" s="19"/>
      <c r="C191" s="19"/>
      <c r="M191" s="286"/>
      <c r="N191" s="286"/>
    </row>
    <row r="192" spans="2:14" s="23" customFormat="1" ht="21.75" customHeight="1" x14ac:dyDescent="0.65">
      <c r="B192" s="19"/>
      <c r="C192" s="19"/>
      <c r="M192" s="286"/>
      <c r="N192" s="286"/>
    </row>
    <row r="193" spans="2:14" s="23" customFormat="1" ht="21.75" customHeight="1" x14ac:dyDescent="0.65">
      <c r="B193" s="19"/>
      <c r="C193" s="19"/>
      <c r="M193" s="286"/>
      <c r="N193" s="286"/>
    </row>
    <row r="194" spans="2:14" s="23" customFormat="1" ht="21.75" customHeight="1" x14ac:dyDescent="0.65">
      <c r="B194" s="19"/>
      <c r="C194" s="19"/>
      <c r="M194" s="286"/>
      <c r="N194" s="286"/>
    </row>
    <row r="195" spans="2:14" s="23" customFormat="1" ht="21.75" customHeight="1" x14ac:dyDescent="0.65">
      <c r="B195" s="19"/>
      <c r="C195" s="19"/>
      <c r="M195" s="286"/>
      <c r="N195" s="286"/>
    </row>
    <row r="196" spans="2:14" s="23" customFormat="1" ht="21.75" customHeight="1" x14ac:dyDescent="0.65">
      <c r="B196" s="19"/>
      <c r="C196" s="19"/>
      <c r="M196" s="286"/>
      <c r="N196" s="286"/>
    </row>
    <row r="197" spans="2:14" s="23" customFormat="1" ht="21.75" customHeight="1" x14ac:dyDescent="0.65">
      <c r="B197" s="19"/>
      <c r="C197" s="19"/>
      <c r="M197" s="286"/>
      <c r="N197" s="286"/>
    </row>
    <row r="198" spans="2:14" s="23" customFormat="1" ht="21.75" customHeight="1" x14ac:dyDescent="0.65">
      <c r="B198" s="19"/>
      <c r="C198" s="19"/>
      <c r="M198" s="286"/>
      <c r="N198" s="286"/>
    </row>
    <row r="199" spans="2:14" s="23" customFormat="1" ht="21.75" customHeight="1" x14ac:dyDescent="0.65">
      <c r="B199" s="19"/>
      <c r="C199" s="19"/>
      <c r="M199" s="286"/>
      <c r="N199" s="286"/>
    </row>
    <row r="200" spans="2:14" s="23" customFormat="1" ht="21.75" customHeight="1" x14ac:dyDescent="0.65">
      <c r="B200" s="19"/>
      <c r="C200" s="19"/>
      <c r="M200" s="286"/>
      <c r="N200" s="286"/>
    </row>
    <row r="201" spans="2:14" s="23" customFormat="1" ht="21.75" customHeight="1" x14ac:dyDescent="0.65">
      <c r="B201" s="19"/>
      <c r="C201" s="19"/>
      <c r="M201" s="286"/>
      <c r="N201" s="286"/>
    </row>
    <row r="202" spans="2:14" s="23" customFormat="1" ht="21.75" customHeight="1" x14ac:dyDescent="0.65">
      <c r="B202" s="19"/>
      <c r="C202" s="19"/>
      <c r="M202" s="286"/>
      <c r="N202" s="286"/>
    </row>
    <row r="203" spans="2:14" s="23" customFormat="1" ht="21.75" customHeight="1" x14ac:dyDescent="0.65">
      <c r="B203" s="19"/>
      <c r="C203" s="19"/>
      <c r="M203" s="286"/>
      <c r="N203" s="286"/>
    </row>
    <row r="204" spans="2:14" s="23" customFormat="1" ht="21.75" customHeight="1" x14ac:dyDescent="0.65">
      <c r="B204" s="19"/>
      <c r="C204" s="19"/>
      <c r="M204" s="286"/>
      <c r="N204" s="286"/>
    </row>
    <row r="205" spans="2:14" s="23" customFormat="1" ht="21.75" customHeight="1" x14ac:dyDescent="0.65">
      <c r="B205" s="19"/>
      <c r="C205" s="19"/>
      <c r="M205" s="286"/>
      <c r="N205" s="286"/>
    </row>
    <row r="206" spans="2:14" s="23" customFormat="1" ht="21.75" customHeight="1" x14ac:dyDescent="0.65">
      <c r="B206" s="19"/>
      <c r="C206" s="19"/>
      <c r="M206" s="286"/>
      <c r="N206" s="286"/>
    </row>
    <row r="207" spans="2:14" s="23" customFormat="1" ht="21.75" customHeight="1" x14ac:dyDescent="0.65">
      <c r="B207" s="19"/>
      <c r="C207" s="19"/>
      <c r="M207" s="286"/>
      <c r="N207" s="286"/>
    </row>
    <row r="208" spans="2:14" s="23" customFormat="1" ht="21.75" customHeight="1" x14ac:dyDescent="0.65">
      <c r="B208" s="19"/>
      <c r="C208" s="19"/>
      <c r="M208" s="286"/>
      <c r="N208" s="286"/>
    </row>
    <row r="209" spans="2:14" s="23" customFormat="1" ht="21.75" customHeight="1" x14ac:dyDescent="0.65">
      <c r="B209" s="19"/>
      <c r="C209" s="19"/>
      <c r="M209" s="286"/>
      <c r="N209" s="286"/>
    </row>
    <row r="210" spans="2:14" s="23" customFormat="1" ht="21.75" customHeight="1" x14ac:dyDescent="0.65">
      <c r="B210" s="19"/>
      <c r="C210" s="19"/>
      <c r="M210" s="286"/>
      <c r="N210" s="286"/>
    </row>
    <row r="211" spans="2:14" s="23" customFormat="1" ht="21.75" customHeight="1" x14ac:dyDescent="0.65">
      <c r="B211" s="19"/>
      <c r="C211" s="19"/>
      <c r="M211" s="286"/>
      <c r="N211" s="286"/>
    </row>
    <row r="212" spans="2:14" s="23" customFormat="1" ht="21.75" customHeight="1" x14ac:dyDescent="0.65">
      <c r="B212" s="19"/>
      <c r="C212" s="19"/>
      <c r="M212" s="286"/>
      <c r="N212" s="286"/>
    </row>
    <row r="213" spans="2:14" s="23" customFormat="1" ht="21.75" customHeight="1" x14ac:dyDescent="0.65">
      <c r="B213" s="19"/>
      <c r="C213" s="19"/>
      <c r="M213" s="286"/>
      <c r="N213" s="286"/>
    </row>
    <row r="214" spans="2:14" s="23" customFormat="1" ht="21.75" customHeight="1" x14ac:dyDescent="0.65">
      <c r="B214" s="19"/>
      <c r="C214" s="19"/>
      <c r="M214" s="286"/>
      <c r="N214" s="286"/>
    </row>
    <row r="215" spans="2:14" s="23" customFormat="1" ht="21.75" customHeight="1" x14ac:dyDescent="0.65">
      <c r="B215" s="19"/>
      <c r="C215" s="19"/>
      <c r="M215" s="286"/>
      <c r="N215" s="286"/>
    </row>
    <row r="216" spans="2:14" s="23" customFormat="1" ht="21.75" customHeight="1" x14ac:dyDescent="0.65">
      <c r="B216" s="19"/>
      <c r="C216" s="19"/>
      <c r="M216" s="286"/>
      <c r="N216" s="286"/>
    </row>
    <row r="217" spans="2:14" s="23" customFormat="1" ht="21.75" customHeight="1" x14ac:dyDescent="0.65">
      <c r="B217" s="19"/>
      <c r="C217" s="19"/>
      <c r="M217" s="286"/>
      <c r="N217" s="286"/>
    </row>
    <row r="218" spans="2:14" s="23" customFormat="1" ht="21.75" customHeight="1" x14ac:dyDescent="0.65">
      <c r="B218" s="19"/>
      <c r="C218" s="19"/>
      <c r="M218" s="286"/>
      <c r="N218" s="286"/>
    </row>
    <row r="219" spans="2:14" s="23" customFormat="1" ht="21.75" customHeight="1" x14ac:dyDescent="0.65">
      <c r="B219" s="19"/>
      <c r="C219" s="19"/>
      <c r="M219" s="286"/>
      <c r="N219" s="286"/>
    </row>
    <row r="220" spans="2:14" s="23" customFormat="1" ht="21.75" customHeight="1" x14ac:dyDescent="0.65">
      <c r="B220" s="19"/>
      <c r="C220" s="19"/>
      <c r="M220" s="286"/>
      <c r="N220" s="286"/>
    </row>
    <row r="221" spans="2:14" s="23" customFormat="1" ht="21.75" customHeight="1" x14ac:dyDescent="0.65">
      <c r="B221" s="19"/>
      <c r="C221" s="19"/>
      <c r="M221" s="286"/>
      <c r="N221" s="286"/>
    </row>
    <row r="222" spans="2:14" s="23" customFormat="1" ht="21.75" customHeight="1" x14ac:dyDescent="0.65">
      <c r="B222" s="19"/>
      <c r="C222" s="19"/>
      <c r="M222" s="286"/>
      <c r="N222" s="286"/>
    </row>
    <row r="223" spans="2:14" s="23" customFormat="1" ht="21.75" customHeight="1" x14ac:dyDescent="0.65">
      <c r="B223" s="19"/>
      <c r="C223" s="19"/>
      <c r="M223" s="286"/>
      <c r="N223" s="286"/>
    </row>
    <row r="224" spans="2:14" s="23" customFormat="1" ht="21.75" customHeight="1" x14ac:dyDescent="0.65">
      <c r="B224" s="19"/>
      <c r="C224" s="19"/>
      <c r="M224" s="286"/>
      <c r="N224" s="286"/>
    </row>
    <row r="225" spans="2:14" s="23" customFormat="1" ht="21.75" customHeight="1" x14ac:dyDescent="0.65">
      <c r="B225" s="19"/>
      <c r="C225" s="19"/>
      <c r="M225" s="286"/>
      <c r="N225" s="286"/>
    </row>
    <row r="226" spans="2:14" s="23" customFormat="1" ht="21.75" customHeight="1" x14ac:dyDescent="0.65">
      <c r="B226" s="19"/>
      <c r="C226" s="19"/>
      <c r="M226" s="286"/>
      <c r="N226" s="286"/>
    </row>
    <row r="227" spans="2:14" s="23" customFormat="1" ht="21.75" customHeight="1" x14ac:dyDescent="0.65">
      <c r="B227" s="19"/>
      <c r="C227" s="19"/>
      <c r="M227" s="286"/>
      <c r="N227" s="286"/>
    </row>
    <row r="228" spans="2:14" s="23" customFormat="1" ht="21.75" customHeight="1" x14ac:dyDescent="0.65">
      <c r="B228" s="19"/>
      <c r="C228" s="19"/>
      <c r="M228" s="286"/>
      <c r="N228" s="286"/>
    </row>
    <row r="229" spans="2:14" s="23" customFormat="1" ht="21.75" customHeight="1" x14ac:dyDescent="0.65">
      <c r="B229" s="19"/>
      <c r="C229" s="19"/>
      <c r="M229" s="286"/>
      <c r="N229" s="286"/>
    </row>
    <row r="230" spans="2:14" s="23" customFormat="1" ht="21.75" customHeight="1" x14ac:dyDescent="0.65">
      <c r="B230" s="19"/>
      <c r="C230" s="19"/>
      <c r="M230" s="286"/>
      <c r="N230" s="286"/>
    </row>
    <row r="231" spans="2:14" s="23" customFormat="1" ht="21.75" customHeight="1" x14ac:dyDescent="0.65">
      <c r="B231" s="19"/>
      <c r="C231" s="19"/>
      <c r="M231" s="286"/>
      <c r="N231" s="286"/>
    </row>
    <row r="232" spans="2:14" s="23" customFormat="1" ht="21.75" customHeight="1" x14ac:dyDescent="0.65">
      <c r="B232" s="19"/>
      <c r="C232" s="19"/>
      <c r="M232" s="286"/>
      <c r="N232" s="286"/>
    </row>
    <row r="233" spans="2:14" s="23" customFormat="1" ht="21.75" customHeight="1" x14ac:dyDescent="0.65">
      <c r="B233" s="19"/>
      <c r="C233" s="19"/>
      <c r="M233" s="286"/>
      <c r="N233" s="286"/>
    </row>
    <row r="234" spans="2:14" s="23" customFormat="1" ht="21.75" customHeight="1" x14ac:dyDescent="0.65">
      <c r="B234" s="19"/>
      <c r="C234" s="19"/>
      <c r="M234" s="286"/>
      <c r="N234" s="286"/>
    </row>
    <row r="235" spans="2:14" s="23" customFormat="1" ht="21.75" customHeight="1" x14ac:dyDescent="0.65">
      <c r="B235" s="19"/>
      <c r="C235" s="19"/>
      <c r="M235" s="286"/>
      <c r="N235" s="286"/>
    </row>
    <row r="236" spans="2:14" s="23" customFormat="1" ht="21.75" customHeight="1" x14ac:dyDescent="0.65">
      <c r="B236" s="19"/>
      <c r="C236" s="19"/>
      <c r="M236" s="286"/>
      <c r="N236" s="286"/>
    </row>
    <row r="237" spans="2:14" s="23" customFormat="1" ht="21.75" customHeight="1" x14ac:dyDescent="0.65">
      <c r="B237" s="19"/>
      <c r="C237" s="19"/>
      <c r="M237" s="286"/>
      <c r="N237" s="286"/>
    </row>
    <row r="238" spans="2:14" s="23" customFormat="1" ht="21.75" customHeight="1" x14ac:dyDescent="0.65">
      <c r="B238" s="19"/>
      <c r="C238" s="19"/>
      <c r="M238" s="286"/>
      <c r="N238" s="286"/>
    </row>
    <row r="239" spans="2:14" s="23" customFormat="1" ht="21.75" customHeight="1" x14ac:dyDescent="0.65">
      <c r="B239" s="19"/>
      <c r="C239" s="19"/>
      <c r="M239" s="286"/>
      <c r="N239" s="286"/>
    </row>
    <row r="240" spans="2:14" s="23" customFormat="1" ht="21.75" customHeight="1" x14ac:dyDescent="0.65">
      <c r="B240" s="19"/>
      <c r="C240" s="19"/>
      <c r="M240" s="286"/>
      <c r="N240" s="286"/>
    </row>
    <row r="241" spans="2:14" s="23" customFormat="1" ht="21.75" customHeight="1" x14ac:dyDescent="0.65">
      <c r="B241" s="19"/>
      <c r="C241" s="19"/>
      <c r="M241" s="286"/>
      <c r="N241" s="286"/>
    </row>
    <row r="242" spans="2:14" s="23" customFormat="1" ht="21.75" customHeight="1" x14ac:dyDescent="0.65">
      <c r="B242" s="19"/>
      <c r="C242" s="19"/>
      <c r="M242" s="286"/>
      <c r="N242" s="286"/>
    </row>
    <row r="243" spans="2:14" s="23" customFormat="1" ht="21.75" customHeight="1" x14ac:dyDescent="0.65">
      <c r="B243" s="19"/>
      <c r="C243" s="19"/>
      <c r="M243" s="286"/>
      <c r="N243" s="286"/>
    </row>
    <row r="244" spans="2:14" s="23" customFormat="1" ht="21.75" customHeight="1" x14ac:dyDescent="0.65">
      <c r="B244" s="19"/>
      <c r="C244" s="19"/>
      <c r="M244" s="286"/>
      <c r="N244" s="286"/>
    </row>
    <row r="245" spans="2:14" s="23" customFormat="1" ht="21.75" customHeight="1" x14ac:dyDescent="0.65">
      <c r="B245" s="19"/>
      <c r="C245" s="19"/>
      <c r="M245" s="286"/>
      <c r="N245" s="286"/>
    </row>
    <row r="246" spans="2:14" s="23" customFormat="1" ht="21.75" customHeight="1" x14ac:dyDescent="0.65">
      <c r="B246" s="19"/>
      <c r="C246" s="19"/>
      <c r="M246" s="286"/>
      <c r="N246" s="286"/>
    </row>
    <row r="247" spans="2:14" s="23" customFormat="1" ht="21.75" customHeight="1" x14ac:dyDescent="0.65">
      <c r="B247" s="19"/>
      <c r="C247" s="19"/>
      <c r="M247" s="286"/>
      <c r="N247" s="286"/>
    </row>
    <row r="248" spans="2:14" s="23" customFormat="1" ht="21.75" customHeight="1" x14ac:dyDescent="0.65">
      <c r="B248" s="19"/>
      <c r="C248" s="19"/>
      <c r="M248" s="286"/>
      <c r="N248" s="286"/>
    </row>
    <row r="249" spans="2:14" s="23" customFormat="1" ht="21.75" customHeight="1" x14ac:dyDescent="0.65">
      <c r="B249" s="19"/>
      <c r="C249" s="19"/>
      <c r="M249" s="286"/>
      <c r="N249" s="286"/>
    </row>
    <row r="250" spans="2:14" s="23" customFormat="1" ht="21.75" customHeight="1" x14ac:dyDescent="0.65">
      <c r="B250" s="19"/>
      <c r="C250" s="19"/>
      <c r="M250" s="286"/>
      <c r="N250" s="286"/>
    </row>
    <row r="251" spans="2:14" s="23" customFormat="1" ht="21.75" customHeight="1" x14ac:dyDescent="0.65">
      <c r="B251" s="19"/>
      <c r="C251" s="19"/>
      <c r="M251" s="286"/>
      <c r="N251" s="286"/>
    </row>
    <row r="252" spans="2:14" s="23" customFormat="1" ht="21.75" customHeight="1" x14ac:dyDescent="0.65">
      <c r="B252" s="19"/>
      <c r="C252" s="19"/>
      <c r="M252" s="286"/>
      <c r="N252" s="286"/>
    </row>
    <row r="253" spans="2:14" s="23" customFormat="1" ht="21.75" customHeight="1" x14ac:dyDescent="0.65">
      <c r="B253" s="19"/>
      <c r="C253" s="19"/>
      <c r="M253" s="286"/>
      <c r="N253" s="286"/>
    </row>
    <row r="254" spans="2:14" s="23" customFormat="1" ht="21.75" customHeight="1" x14ac:dyDescent="0.65">
      <c r="B254" s="19"/>
      <c r="C254" s="19"/>
      <c r="M254" s="286"/>
      <c r="N254" s="286"/>
    </row>
    <row r="255" spans="2:14" s="23" customFormat="1" ht="21.75" customHeight="1" x14ac:dyDescent="0.65">
      <c r="B255" s="19"/>
      <c r="C255" s="19"/>
      <c r="M255" s="286"/>
      <c r="N255" s="286"/>
    </row>
    <row r="256" spans="2:14" s="23" customFormat="1" ht="21.75" customHeight="1" x14ac:dyDescent="0.65">
      <c r="B256" s="19"/>
      <c r="C256" s="19"/>
      <c r="M256" s="286"/>
      <c r="N256" s="286"/>
    </row>
    <row r="257" spans="2:14" s="23" customFormat="1" ht="21.75" customHeight="1" x14ac:dyDescent="0.65">
      <c r="B257" s="19"/>
      <c r="C257" s="19"/>
      <c r="M257" s="286"/>
      <c r="N257" s="286"/>
    </row>
    <row r="258" spans="2:14" s="23" customFormat="1" ht="21.75" customHeight="1" x14ac:dyDescent="0.65">
      <c r="B258" s="19"/>
      <c r="C258" s="19"/>
      <c r="M258" s="286"/>
      <c r="N258" s="286"/>
    </row>
    <row r="259" spans="2:14" s="23" customFormat="1" ht="21.75" customHeight="1" x14ac:dyDescent="0.65">
      <c r="B259" s="19"/>
      <c r="C259" s="19"/>
      <c r="M259" s="286"/>
      <c r="N259" s="286"/>
    </row>
    <row r="260" spans="2:14" s="23" customFormat="1" ht="21.75" customHeight="1" x14ac:dyDescent="0.65">
      <c r="B260" s="19"/>
      <c r="C260" s="19"/>
      <c r="M260" s="286"/>
      <c r="N260" s="286"/>
    </row>
    <row r="261" spans="2:14" s="23" customFormat="1" ht="21.75" customHeight="1" x14ac:dyDescent="0.65">
      <c r="B261" s="19"/>
      <c r="C261" s="19"/>
      <c r="M261" s="286"/>
      <c r="N261" s="286"/>
    </row>
    <row r="262" spans="2:14" s="23" customFormat="1" ht="21.75" customHeight="1" x14ac:dyDescent="0.65">
      <c r="B262" s="19"/>
      <c r="C262" s="19"/>
      <c r="M262" s="286"/>
      <c r="N262" s="286"/>
    </row>
    <row r="263" spans="2:14" s="23" customFormat="1" ht="21.75" customHeight="1" x14ac:dyDescent="0.65">
      <c r="B263" s="19"/>
      <c r="C263" s="19"/>
      <c r="M263" s="286"/>
      <c r="N263" s="286"/>
    </row>
    <row r="264" spans="2:14" s="23" customFormat="1" ht="21.75" customHeight="1" x14ac:dyDescent="0.65">
      <c r="B264" s="19"/>
      <c r="C264" s="19"/>
      <c r="M264" s="286"/>
      <c r="N264" s="286"/>
    </row>
    <row r="265" spans="2:14" s="23" customFormat="1" ht="21.75" customHeight="1" x14ac:dyDescent="0.65">
      <c r="B265" s="19"/>
      <c r="C265" s="19"/>
      <c r="M265" s="286"/>
      <c r="N265" s="286"/>
    </row>
    <row r="266" spans="2:14" s="23" customFormat="1" ht="21.75" customHeight="1" x14ac:dyDescent="0.65">
      <c r="B266" s="19"/>
      <c r="C266" s="19"/>
      <c r="M266" s="286"/>
      <c r="N266" s="286"/>
    </row>
    <row r="267" spans="2:14" s="23" customFormat="1" ht="21.75" customHeight="1" x14ac:dyDescent="0.65">
      <c r="B267" s="19"/>
      <c r="C267" s="19"/>
      <c r="M267" s="286"/>
      <c r="N267" s="286"/>
    </row>
    <row r="268" spans="2:14" s="23" customFormat="1" ht="21.75" customHeight="1" x14ac:dyDescent="0.65">
      <c r="B268" s="19"/>
      <c r="C268" s="19"/>
      <c r="M268" s="286"/>
      <c r="N268" s="286"/>
    </row>
    <row r="269" spans="2:14" s="23" customFormat="1" ht="21.75" customHeight="1" x14ac:dyDescent="0.65">
      <c r="B269" s="19"/>
      <c r="C269" s="19"/>
      <c r="M269" s="286"/>
      <c r="N269" s="286"/>
    </row>
    <row r="270" spans="2:14" s="23" customFormat="1" ht="21.75" customHeight="1" x14ac:dyDescent="0.65">
      <c r="B270" s="19"/>
      <c r="C270" s="19"/>
      <c r="M270" s="286"/>
      <c r="N270" s="286"/>
    </row>
    <row r="271" spans="2:14" s="23" customFormat="1" ht="21.75" customHeight="1" x14ac:dyDescent="0.65">
      <c r="B271" s="19"/>
      <c r="C271" s="19"/>
      <c r="M271" s="286"/>
      <c r="N271" s="286"/>
    </row>
    <row r="272" spans="2:14" s="23" customFormat="1" ht="21.75" customHeight="1" x14ac:dyDescent="0.65">
      <c r="B272" s="19"/>
      <c r="C272" s="19"/>
      <c r="M272" s="286"/>
      <c r="N272" s="286"/>
    </row>
    <row r="273" spans="2:14" s="23" customFormat="1" ht="21.75" customHeight="1" x14ac:dyDescent="0.65">
      <c r="B273" s="19"/>
      <c r="C273" s="19"/>
      <c r="M273" s="286"/>
      <c r="N273" s="286"/>
    </row>
    <row r="274" spans="2:14" s="23" customFormat="1" ht="21.75" customHeight="1" x14ac:dyDescent="0.65">
      <c r="B274" s="19"/>
      <c r="C274" s="19"/>
      <c r="M274" s="286"/>
      <c r="N274" s="286"/>
    </row>
    <row r="275" spans="2:14" s="23" customFormat="1" ht="21.75" customHeight="1" x14ac:dyDescent="0.65">
      <c r="B275" s="19"/>
      <c r="C275" s="19"/>
      <c r="M275" s="286"/>
      <c r="N275" s="286"/>
    </row>
    <row r="276" spans="2:14" s="23" customFormat="1" ht="21.75" customHeight="1" x14ac:dyDescent="0.65">
      <c r="B276" s="19"/>
      <c r="C276" s="19"/>
      <c r="M276" s="286"/>
      <c r="N276" s="286"/>
    </row>
    <row r="277" spans="2:14" s="23" customFormat="1" ht="21.75" customHeight="1" x14ac:dyDescent="0.65">
      <c r="B277" s="19"/>
      <c r="C277" s="19"/>
      <c r="M277" s="286"/>
      <c r="N277" s="286"/>
    </row>
    <row r="278" spans="2:14" s="23" customFormat="1" ht="21.75" customHeight="1" x14ac:dyDescent="0.65">
      <c r="B278" s="19"/>
      <c r="C278" s="19"/>
      <c r="M278" s="286"/>
      <c r="N278" s="286"/>
    </row>
    <row r="279" spans="2:14" s="23" customFormat="1" ht="21.75" customHeight="1" x14ac:dyDescent="0.65">
      <c r="B279" s="19"/>
      <c r="C279" s="19"/>
      <c r="M279" s="286"/>
      <c r="N279" s="286"/>
    </row>
    <row r="280" spans="2:14" s="23" customFormat="1" ht="21.75" customHeight="1" x14ac:dyDescent="0.65">
      <c r="B280" s="19"/>
      <c r="C280" s="19"/>
      <c r="M280" s="286"/>
      <c r="N280" s="286"/>
    </row>
    <row r="281" spans="2:14" s="23" customFormat="1" ht="21.75" customHeight="1" x14ac:dyDescent="0.65">
      <c r="B281" s="19"/>
      <c r="C281" s="19"/>
      <c r="M281" s="286"/>
      <c r="N281" s="286"/>
    </row>
    <row r="282" spans="2:14" s="23" customFormat="1" ht="21.75" customHeight="1" x14ac:dyDescent="0.65">
      <c r="B282" s="19"/>
      <c r="C282" s="19"/>
      <c r="M282" s="286"/>
      <c r="N282" s="286"/>
    </row>
    <row r="283" spans="2:14" s="23" customFormat="1" ht="21.75" customHeight="1" x14ac:dyDescent="0.65">
      <c r="B283" s="19"/>
      <c r="C283" s="19"/>
      <c r="M283" s="286"/>
      <c r="N283" s="286"/>
    </row>
    <row r="284" spans="2:14" s="23" customFormat="1" ht="21.75" customHeight="1" x14ac:dyDescent="0.65">
      <c r="B284" s="19"/>
      <c r="C284" s="19"/>
      <c r="M284" s="286"/>
      <c r="N284" s="286"/>
    </row>
    <row r="285" spans="2:14" s="23" customFormat="1" ht="21.75" customHeight="1" x14ac:dyDescent="0.65">
      <c r="B285" s="19"/>
      <c r="C285" s="19"/>
      <c r="M285" s="286"/>
      <c r="N285" s="286"/>
    </row>
    <row r="286" spans="2:14" s="23" customFormat="1" ht="21.75" customHeight="1" x14ac:dyDescent="0.65">
      <c r="B286" s="19"/>
      <c r="C286" s="19"/>
      <c r="M286" s="286"/>
      <c r="N286" s="286"/>
    </row>
    <row r="287" spans="2:14" s="23" customFormat="1" ht="21.75" customHeight="1" x14ac:dyDescent="0.65">
      <c r="B287" s="19"/>
      <c r="C287" s="19"/>
      <c r="M287" s="286"/>
      <c r="N287" s="286"/>
    </row>
    <row r="288" spans="2:14" s="23" customFormat="1" ht="21.75" customHeight="1" x14ac:dyDescent="0.65">
      <c r="B288" s="19"/>
      <c r="C288" s="19"/>
      <c r="M288" s="286"/>
      <c r="N288" s="286"/>
    </row>
    <row r="289" spans="2:14" s="23" customFormat="1" ht="21.75" customHeight="1" x14ac:dyDescent="0.65">
      <c r="B289" s="19"/>
      <c r="C289" s="19"/>
      <c r="M289" s="286"/>
      <c r="N289" s="286"/>
    </row>
    <row r="290" spans="2:14" s="23" customFormat="1" ht="21.75" customHeight="1" x14ac:dyDescent="0.65">
      <c r="B290" s="19"/>
      <c r="C290" s="19"/>
      <c r="M290" s="286"/>
      <c r="N290" s="286"/>
    </row>
    <row r="291" spans="2:14" s="23" customFormat="1" ht="21.75" customHeight="1" x14ac:dyDescent="0.65">
      <c r="B291" s="19"/>
      <c r="C291" s="19"/>
      <c r="M291" s="286"/>
      <c r="N291" s="286"/>
    </row>
    <row r="292" spans="2:14" s="23" customFormat="1" ht="21.75" customHeight="1" x14ac:dyDescent="0.65">
      <c r="B292" s="19"/>
      <c r="C292" s="19"/>
      <c r="M292" s="286"/>
      <c r="N292" s="286"/>
    </row>
    <row r="293" spans="2:14" s="23" customFormat="1" ht="21.75" customHeight="1" x14ac:dyDescent="0.65">
      <c r="B293" s="19"/>
      <c r="C293" s="19"/>
      <c r="M293" s="286"/>
      <c r="N293" s="286"/>
    </row>
    <row r="294" spans="2:14" s="23" customFormat="1" ht="21.75" customHeight="1" x14ac:dyDescent="0.65">
      <c r="B294" s="19"/>
      <c r="C294" s="19"/>
      <c r="M294" s="286"/>
      <c r="N294" s="286"/>
    </row>
    <row r="295" spans="2:14" s="23" customFormat="1" ht="21.75" customHeight="1" x14ac:dyDescent="0.65">
      <c r="B295" s="19"/>
      <c r="C295" s="19"/>
      <c r="M295" s="286"/>
      <c r="N295" s="286"/>
    </row>
    <row r="296" spans="2:14" s="23" customFormat="1" ht="21.75" customHeight="1" x14ac:dyDescent="0.65">
      <c r="B296" s="19"/>
      <c r="C296" s="19"/>
      <c r="M296" s="286"/>
      <c r="N296" s="286"/>
    </row>
    <row r="297" spans="2:14" s="23" customFormat="1" ht="21.75" customHeight="1" x14ac:dyDescent="0.65">
      <c r="B297" s="19"/>
      <c r="C297" s="19"/>
      <c r="M297" s="286"/>
      <c r="N297" s="286"/>
    </row>
    <row r="298" spans="2:14" s="23" customFormat="1" ht="21.75" customHeight="1" x14ac:dyDescent="0.65">
      <c r="B298" s="19"/>
      <c r="C298" s="19"/>
      <c r="M298" s="286"/>
      <c r="N298" s="286"/>
    </row>
    <row r="299" spans="2:14" s="23" customFormat="1" ht="21.75" customHeight="1" x14ac:dyDescent="0.65">
      <c r="B299" s="19"/>
      <c r="C299" s="19"/>
      <c r="M299" s="286"/>
      <c r="N299" s="286"/>
    </row>
    <row r="300" spans="2:14" s="23" customFormat="1" ht="21.75" customHeight="1" x14ac:dyDescent="0.65">
      <c r="B300" s="19"/>
      <c r="C300" s="19"/>
      <c r="M300" s="286"/>
      <c r="N300" s="286"/>
    </row>
    <row r="301" spans="2:14" s="23" customFormat="1" ht="21.75" customHeight="1" x14ac:dyDescent="0.65">
      <c r="B301" s="19"/>
      <c r="C301" s="19"/>
      <c r="M301" s="286"/>
      <c r="N301" s="286"/>
    </row>
    <row r="302" spans="2:14" s="23" customFormat="1" ht="21.75" customHeight="1" x14ac:dyDescent="0.65">
      <c r="B302" s="19"/>
      <c r="C302" s="19"/>
      <c r="M302" s="286"/>
      <c r="N302" s="286"/>
    </row>
    <row r="303" spans="2:14" s="23" customFormat="1" ht="21.75" customHeight="1" x14ac:dyDescent="0.65">
      <c r="B303" s="19"/>
      <c r="C303" s="19"/>
      <c r="M303" s="286"/>
      <c r="N303" s="286"/>
    </row>
    <row r="304" spans="2:14" s="23" customFormat="1" ht="21.75" customHeight="1" x14ac:dyDescent="0.65">
      <c r="B304" s="19"/>
      <c r="C304" s="19"/>
      <c r="M304" s="286"/>
      <c r="N304" s="286"/>
    </row>
    <row r="305" spans="2:14" s="23" customFormat="1" ht="21.75" customHeight="1" x14ac:dyDescent="0.65">
      <c r="B305" s="19"/>
      <c r="C305" s="19"/>
      <c r="M305" s="286"/>
      <c r="N305" s="286"/>
    </row>
    <row r="306" spans="2:14" s="23" customFormat="1" ht="21.75" customHeight="1" x14ac:dyDescent="0.65">
      <c r="B306" s="19"/>
      <c r="C306" s="19"/>
      <c r="M306" s="286"/>
      <c r="N306" s="286"/>
    </row>
    <row r="307" spans="2:14" s="23" customFormat="1" ht="21.75" customHeight="1" x14ac:dyDescent="0.65">
      <c r="B307" s="19"/>
      <c r="C307" s="19"/>
      <c r="M307" s="286"/>
      <c r="N307" s="286"/>
    </row>
    <row r="308" spans="2:14" s="23" customFormat="1" ht="21.75" customHeight="1" x14ac:dyDescent="0.65">
      <c r="B308" s="19"/>
      <c r="C308" s="19"/>
      <c r="M308" s="286"/>
      <c r="N308" s="286"/>
    </row>
    <row r="309" spans="2:14" s="23" customFormat="1" ht="21.75" customHeight="1" x14ac:dyDescent="0.65">
      <c r="B309" s="19"/>
      <c r="C309" s="19"/>
      <c r="M309" s="286"/>
      <c r="N309" s="286"/>
    </row>
    <row r="310" spans="2:14" s="23" customFormat="1" ht="21.75" customHeight="1" x14ac:dyDescent="0.65">
      <c r="B310" s="19"/>
      <c r="C310" s="19"/>
      <c r="M310" s="286"/>
      <c r="N310" s="286"/>
    </row>
    <row r="311" spans="2:14" s="23" customFormat="1" ht="21.75" customHeight="1" x14ac:dyDescent="0.65">
      <c r="B311" s="19"/>
      <c r="C311" s="19"/>
      <c r="M311" s="286"/>
      <c r="N311" s="286"/>
    </row>
    <row r="312" spans="2:14" s="23" customFormat="1" ht="21.75" customHeight="1" x14ac:dyDescent="0.65">
      <c r="B312" s="19"/>
      <c r="C312" s="19"/>
      <c r="M312" s="286"/>
      <c r="N312" s="286"/>
    </row>
    <row r="313" spans="2:14" s="23" customFormat="1" ht="21.75" customHeight="1" x14ac:dyDescent="0.65">
      <c r="B313" s="19"/>
      <c r="C313" s="19"/>
      <c r="M313" s="286"/>
      <c r="N313" s="286"/>
    </row>
    <row r="314" spans="2:14" s="23" customFormat="1" ht="21.75" customHeight="1" x14ac:dyDescent="0.65">
      <c r="B314" s="19"/>
      <c r="C314" s="19"/>
      <c r="M314" s="286"/>
      <c r="N314" s="286"/>
    </row>
    <row r="315" spans="2:14" s="23" customFormat="1" ht="21.75" customHeight="1" x14ac:dyDescent="0.65">
      <c r="B315" s="19"/>
      <c r="C315" s="19"/>
      <c r="M315" s="286"/>
      <c r="N315" s="286"/>
    </row>
    <row r="316" spans="2:14" s="23" customFormat="1" ht="21.75" customHeight="1" x14ac:dyDescent="0.65">
      <c r="B316" s="19"/>
      <c r="C316" s="19"/>
      <c r="M316" s="286"/>
      <c r="N316" s="286"/>
    </row>
    <row r="317" spans="2:14" s="23" customFormat="1" ht="21.75" customHeight="1" x14ac:dyDescent="0.65">
      <c r="B317" s="19"/>
      <c r="C317" s="19"/>
      <c r="M317" s="286"/>
      <c r="N317" s="286"/>
    </row>
    <row r="318" spans="2:14" s="23" customFormat="1" ht="21.75" customHeight="1" x14ac:dyDescent="0.65">
      <c r="B318" s="19"/>
      <c r="C318" s="19"/>
      <c r="M318" s="286"/>
      <c r="N318" s="286"/>
    </row>
    <row r="319" spans="2:14" s="23" customFormat="1" ht="21.75" customHeight="1" x14ac:dyDescent="0.65">
      <c r="B319" s="19"/>
      <c r="C319" s="19"/>
      <c r="M319" s="286"/>
      <c r="N319" s="286"/>
    </row>
    <row r="320" spans="2:14" s="23" customFormat="1" ht="21.75" customHeight="1" x14ac:dyDescent="0.65">
      <c r="B320" s="19"/>
      <c r="C320" s="19"/>
      <c r="M320" s="286"/>
      <c r="N320" s="286"/>
    </row>
    <row r="321" spans="2:14" s="23" customFormat="1" ht="21.75" customHeight="1" x14ac:dyDescent="0.65">
      <c r="B321" s="19"/>
      <c r="C321" s="19"/>
      <c r="M321" s="286"/>
      <c r="N321" s="286"/>
    </row>
    <row r="322" spans="2:14" s="23" customFormat="1" ht="21.75" customHeight="1" x14ac:dyDescent="0.65">
      <c r="B322" s="19"/>
      <c r="C322" s="19"/>
      <c r="M322" s="286"/>
      <c r="N322" s="286"/>
    </row>
    <row r="323" spans="2:14" s="23" customFormat="1" ht="21.75" customHeight="1" x14ac:dyDescent="0.65">
      <c r="B323" s="19"/>
      <c r="C323" s="19"/>
      <c r="M323" s="286"/>
      <c r="N323" s="286"/>
    </row>
    <row r="324" spans="2:14" s="23" customFormat="1" ht="21.75" customHeight="1" x14ac:dyDescent="0.65">
      <c r="B324" s="19"/>
      <c r="C324" s="19"/>
      <c r="M324" s="286"/>
      <c r="N324" s="286"/>
    </row>
    <row r="325" spans="2:14" s="23" customFormat="1" ht="21.75" customHeight="1" x14ac:dyDescent="0.65">
      <c r="B325" s="19"/>
      <c r="C325" s="19"/>
      <c r="M325" s="286"/>
      <c r="N325" s="286"/>
    </row>
    <row r="326" spans="2:14" s="23" customFormat="1" ht="21.75" customHeight="1" x14ac:dyDescent="0.65">
      <c r="B326" s="19"/>
      <c r="C326" s="19"/>
      <c r="M326" s="286"/>
      <c r="N326" s="286"/>
    </row>
    <row r="327" spans="2:14" s="23" customFormat="1" ht="21.75" customHeight="1" x14ac:dyDescent="0.65">
      <c r="B327" s="19"/>
      <c r="C327" s="19"/>
      <c r="M327" s="286"/>
      <c r="N327" s="286"/>
    </row>
    <row r="328" spans="2:14" s="23" customFormat="1" ht="21.75" customHeight="1" x14ac:dyDescent="0.65">
      <c r="B328" s="19"/>
      <c r="C328" s="19"/>
      <c r="M328" s="286"/>
      <c r="N328" s="286"/>
    </row>
    <row r="329" spans="2:14" s="23" customFormat="1" ht="21.75" customHeight="1" x14ac:dyDescent="0.65">
      <c r="B329" s="19"/>
      <c r="C329" s="19"/>
      <c r="M329" s="286"/>
      <c r="N329" s="286"/>
    </row>
    <row r="330" spans="2:14" s="23" customFormat="1" ht="21.75" customHeight="1" x14ac:dyDescent="0.65">
      <c r="B330" s="19"/>
      <c r="C330" s="19"/>
      <c r="M330" s="286"/>
      <c r="N330" s="286"/>
    </row>
    <row r="331" spans="2:14" s="23" customFormat="1" ht="21.75" customHeight="1" x14ac:dyDescent="0.65">
      <c r="B331" s="19"/>
      <c r="C331" s="19"/>
      <c r="M331" s="286"/>
      <c r="N331" s="286"/>
    </row>
    <row r="332" spans="2:14" s="23" customFormat="1" ht="21.75" customHeight="1" x14ac:dyDescent="0.65">
      <c r="B332" s="19"/>
      <c r="C332" s="19"/>
      <c r="M332" s="286"/>
      <c r="N332" s="286"/>
    </row>
    <row r="333" spans="2:14" s="23" customFormat="1" ht="21.75" customHeight="1" x14ac:dyDescent="0.65">
      <c r="B333" s="19"/>
      <c r="C333" s="19"/>
      <c r="M333" s="286"/>
      <c r="N333" s="286"/>
    </row>
    <row r="334" spans="2:14" s="23" customFormat="1" ht="21.75" customHeight="1" x14ac:dyDescent="0.65">
      <c r="B334" s="19"/>
      <c r="C334" s="19"/>
      <c r="M334" s="286"/>
      <c r="N334" s="286"/>
    </row>
    <row r="335" spans="2:14" s="23" customFormat="1" ht="21.75" customHeight="1" x14ac:dyDescent="0.65">
      <c r="B335" s="19"/>
      <c r="C335" s="19"/>
      <c r="M335" s="286"/>
      <c r="N335" s="286"/>
    </row>
    <row r="336" spans="2:14" s="23" customFormat="1" ht="21.75" customHeight="1" x14ac:dyDescent="0.65">
      <c r="B336" s="19"/>
      <c r="C336" s="19"/>
      <c r="M336" s="286"/>
      <c r="N336" s="286"/>
    </row>
    <row r="337" spans="2:14" s="23" customFormat="1" ht="21.75" customHeight="1" x14ac:dyDescent="0.65">
      <c r="B337" s="19"/>
      <c r="C337" s="19"/>
      <c r="M337" s="286"/>
      <c r="N337" s="286"/>
    </row>
    <row r="338" spans="2:14" s="23" customFormat="1" ht="21.75" customHeight="1" x14ac:dyDescent="0.65">
      <c r="B338" s="19"/>
      <c r="C338" s="19"/>
      <c r="M338" s="286"/>
      <c r="N338" s="286"/>
    </row>
    <row r="339" spans="2:14" s="23" customFormat="1" ht="21.75" customHeight="1" x14ac:dyDescent="0.65">
      <c r="B339" s="19"/>
      <c r="C339" s="19"/>
      <c r="M339" s="286"/>
      <c r="N339" s="286"/>
    </row>
    <row r="340" spans="2:14" s="23" customFormat="1" ht="21.75" customHeight="1" x14ac:dyDescent="0.65">
      <c r="B340" s="19"/>
      <c r="C340" s="19"/>
      <c r="M340" s="286"/>
      <c r="N340" s="286"/>
    </row>
    <row r="341" spans="2:14" s="23" customFormat="1" ht="21.75" customHeight="1" x14ac:dyDescent="0.65">
      <c r="B341" s="19"/>
      <c r="C341" s="19"/>
      <c r="M341" s="286"/>
      <c r="N341" s="286"/>
    </row>
    <row r="342" spans="2:14" s="23" customFormat="1" ht="21.75" customHeight="1" x14ac:dyDescent="0.65">
      <c r="B342" s="19"/>
      <c r="C342" s="19"/>
      <c r="M342" s="286"/>
      <c r="N342" s="286"/>
    </row>
    <row r="343" spans="2:14" s="23" customFormat="1" ht="21.75" customHeight="1" x14ac:dyDescent="0.65">
      <c r="B343" s="19"/>
      <c r="C343" s="19"/>
      <c r="M343" s="286"/>
      <c r="N343" s="286"/>
    </row>
    <row r="344" spans="2:14" s="23" customFormat="1" ht="21.75" customHeight="1" x14ac:dyDescent="0.65">
      <c r="B344" s="19"/>
      <c r="C344" s="19"/>
      <c r="M344" s="286"/>
      <c r="N344" s="286"/>
    </row>
    <row r="345" spans="2:14" s="23" customFormat="1" ht="21.75" customHeight="1" x14ac:dyDescent="0.65">
      <c r="B345" s="19"/>
      <c r="C345" s="19"/>
      <c r="M345" s="286"/>
      <c r="N345" s="286"/>
    </row>
    <row r="346" spans="2:14" s="23" customFormat="1" ht="21.75" customHeight="1" x14ac:dyDescent="0.65">
      <c r="B346" s="19"/>
      <c r="C346" s="19"/>
      <c r="M346" s="286"/>
      <c r="N346" s="286"/>
    </row>
    <row r="347" spans="2:14" s="23" customFormat="1" ht="21.75" customHeight="1" x14ac:dyDescent="0.65">
      <c r="B347" s="19"/>
      <c r="C347" s="19"/>
      <c r="M347" s="286"/>
      <c r="N347" s="286"/>
    </row>
    <row r="348" spans="2:14" s="23" customFormat="1" ht="21.75" customHeight="1" x14ac:dyDescent="0.65">
      <c r="B348" s="19"/>
      <c r="C348" s="19"/>
      <c r="M348" s="286"/>
      <c r="N348" s="286"/>
    </row>
    <row r="349" spans="2:14" s="23" customFormat="1" ht="21.75" customHeight="1" x14ac:dyDescent="0.65">
      <c r="B349" s="19"/>
      <c r="C349" s="19"/>
      <c r="M349" s="286"/>
      <c r="N349" s="286"/>
    </row>
    <row r="350" spans="2:14" s="23" customFormat="1" ht="21.75" customHeight="1" x14ac:dyDescent="0.65">
      <c r="B350" s="19"/>
      <c r="C350" s="19"/>
      <c r="M350" s="286"/>
      <c r="N350" s="286"/>
    </row>
    <row r="351" spans="2:14" s="23" customFormat="1" ht="21.75" customHeight="1" x14ac:dyDescent="0.65">
      <c r="B351" s="19"/>
      <c r="C351" s="19"/>
      <c r="M351" s="286"/>
      <c r="N351" s="286"/>
    </row>
    <row r="352" spans="2:14" s="23" customFormat="1" ht="21.75" customHeight="1" x14ac:dyDescent="0.65">
      <c r="B352" s="19"/>
      <c r="C352" s="19"/>
      <c r="M352" s="286"/>
      <c r="N352" s="286"/>
    </row>
    <row r="353" spans="2:14" s="23" customFormat="1" ht="21.75" customHeight="1" x14ac:dyDescent="0.65">
      <c r="B353" s="19"/>
      <c r="C353" s="19"/>
      <c r="M353" s="286"/>
      <c r="N353" s="286"/>
    </row>
    <row r="354" spans="2:14" s="23" customFormat="1" ht="21.75" customHeight="1" x14ac:dyDescent="0.65">
      <c r="B354" s="19"/>
      <c r="C354" s="19"/>
      <c r="M354" s="286"/>
      <c r="N354" s="286"/>
    </row>
    <row r="355" spans="2:14" s="23" customFormat="1" ht="21.75" customHeight="1" x14ac:dyDescent="0.65">
      <c r="B355" s="19"/>
      <c r="C355" s="19"/>
      <c r="M355" s="286"/>
      <c r="N355" s="286"/>
    </row>
    <row r="356" spans="2:14" s="23" customFormat="1" ht="21.75" customHeight="1" x14ac:dyDescent="0.65">
      <c r="B356" s="19"/>
      <c r="C356" s="19"/>
      <c r="M356" s="286"/>
      <c r="N356" s="286"/>
    </row>
    <row r="357" spans="2:14" s="23" customFormat="1" ht="21.75" customHeight="1" x14ac:dyDescent="0.65">
      <c r="B357" s="19"/>
      <c r="C357" s="19"/>
      <c r="M357" s="286"/>
      <c r="N357" s="286"/>
    </row>
    <row r="358" spans="2:14" s="23" customFormat="1" ht="21.75" customHeight="1" x14ac:dyDescent="0.65">
      <c r="B358" s="19"/>
      <c r="C358" s="19"/>
      <c r="M358" s="286"/>
      <c r="N358" s="286"/>
    </row>
    <row r="359" spans="2:14" s="23" customFormat="1" ht="21.75" customHeight="1" x14ac:dyDescent="0.65">
      <c r="B359" s="19"/>
      <c r="C359" s="19"/>
      <c r="M359" s="286"/>
      <c r="N359" s="286"/>
    </row>
    <row r="360" spans="2:14" s="23" customFormat="1" ht="21.75" customHeight="1" x14ac:dyDescent="0.65">
      <c r="B360" s="19"/>
      <c r="C360" s="19"/>
      <c r="M360" s="286"/>
      <c r="N360" s="286"/>
    </row>
    <row r="361" spans="2:14" s="23" customFormat="1" ht="21.75" customHeight="1" x14ac:dyDescent="0.65">
      <c r="B361" s="19"/>
      <c r="C361" s="19"/>
      <c r="M361" s="286"/>
      <c r="N361" s="286"/>
    </row>
    <row r="362" spans="2:14" s="23" customFormat="1" ht="21.75" customHeight="1" x14ac:dyDescent="0.65">
      <c r="B362" s="19"/>
      <c r="C362" s="19"/>
      <c r="M362" s="286"/>
      <c r="N362" s="286"/>
    </row>
    <row r="363" spans="2:14" s="23" customFormat="1" ht="21.75" customHeight="1" x14ac:dyDescent="0.65">
      <c r="B363" s="19"/>
      <c r="C363" s="19"/>
      <c r="M363" s="286"/>
      <c r="N363" s="286"/>
    </row>
    <row r="364" spans="2:14" s="23" customFormat="1" ht="21.75" customHeight="1" x14ac:dyDescent="0.65">
      <c r="B364" s="19"/>
      <c r="C364" s="19"/>
      <c r="M364" s="286"/>
      <c r="N364" s="286"/>
    </row>
    <row r="365" spans="2:14" s="23" customFormat="1" ht="21.75" customHeight="1" x14ac:dyDescent="0.65">
      <c r="B365" s="19"/>
      <c r="C365" s="19"/>
      <c r="M365" s="286"/>
      <c r="N365" s="286"/>
    </row>
    <row r="366" spans="2:14" s="23" customFormat="1" ht="21.75" customHeight="1" x14ac:dyDescent="0.65">
      <c r="B366" s="19"/>
      <c r="C366" s="19"/>
      <c r="M366" s="286"/>
      <c r="N366" s="286"/>
    </row>
    <row r="367" spans="2:14" s="23" customFormat="1" ht="21.75" customHeight="1" x14ac:dyDescent="0.65">
      <c r="B367" s="19"/>
      <c r="C367" s="19"/>
      <c r="M367" s="286"/>
      <c r="N367" s="286"/>
    </row>
    <row r="368" spans="2:14" s="23" customFormat="1" ht="21.75" customHeight="1" x14ac:dyDescent="0.65">
      <c r="B368" s="19"/>
      <c r="C368" s="19"/>
      <c r="M368" s="286"/>
      <c r="N368" s="286"/>
    </row>
    <row r="369" spans="2:14" s="23" customFormat="1" ht="21.75" customHeight="1" x14ac:dyDescent="0.65">
      <c r="B369" s="19"/>
      <c r="C369" s="19"/>
      <c r="M369" s="286"/>
      <c r="N369" s="286"/>
    </row>
    <row r="370" spans="2:14" s="23" customFormat="1" ht="21.75" customHeight="1" x14ac:dyDescent="0.65">
      <c r="B370" s="19"/>
      <c r="C370" s="19"/>
      <c r="M370" s="286"/>
      <c r="N370" s="286"/>
    </row>
    <row r="371" spans="2:14" s="23" customFormat="1" ht="21.75" customHeight="1" x14ac:dyDescent="0.65">
      <c r="B371" s="19"/>
      <c r="C371" s="19"/>
      <c r="M371" s="286"/>
      <c r="N371" s="286"/>
    </row>
    <row r="372" spans="2:14" s="23" customFormat="1" ht="21.75" customHeight="1" x14ac:dyDescent="0.65">
      <c r="B372" s="19"/>
      <c r="C372" s="19"/>
      <c r="M372" s="286"/>
      <c r="N372" s="286"/>
    </row>
    <row r="373" spans="2:14" s="23" customFormat="1" ht="21.75" customHeight="1" x14ac:dyDescent="0.65">
      <c r="B373" s="19"/>
      <c r="C373" s="19"/>
      <c r="M373" s="286"/>
      <c r="N373" s="286"/>
    </row>
    <row r="374" spans="2:14" s="23" customFormat="1" ht="21.75" customHeight="1" x14ac:dyDescent="0.65">
      <c r="B374" s="19"/>
      <c r="C374" s="19"/>
      <c r="M374" s="286"/>
      <c r="N374" s="286"/>
    </row>
    <row r="375" spans="2:14" s="23" customFormat="1" ht="21.75" customHeight="1" x14ac:dyDescent="0.65">
      <c r="B375" s="19"/>
      <c r="C375" s="19"/>
      <c r="M375" s="286"/>
      <c r="N375" s="286"/>
    </row>
    <row r="376" spans="2:14" s="23" customFormat="1" ht="21.75" customHeight="1" x14ac:dyDescent="0.65">
      <c r="B376" s="19"/>
      <c r="C376" s="19"/>
      <c r="M376" s="286"/>
      <c r="N376" s="286"/>
    </row>
    <row r="377" spans="2:14" s="23" customFormat="1" ht="21.75" customHeight="1" x14ac:dyDescent="0.65">
      <c r="B377" s="19"/>
      <c r="C377" s="19"/>
      <c r="M377" s="286"/>
      <c r="N377" s="286"/>
    </row>
    <row r="378" spans="2:14" s="23" customFormat="1" ht="21.75" customHeight="1" x14ac:dyDescent="0.65">
      <c r="B378" s="19"/>
      <c r="C378" s="19"/>
      <c r="M378" s="286"/>
      <c r="N378" s="286"/>
    </row>
    <row r="379" spans="2:14" s="23" customFormat="1" ht="21.75" customHeight="1" x14ac:dyDescent="0.65">
      <c r="B379" s="19"/>
      <c r="C379" s="19"/>
      <c r="M379" s="286"/>
      <c r="N379" s="286"/>
    </row>
    <row r="380" spans="2:14" s="23" customFormat="1" ht="21.75" customHeight="1" x14ac:dyDescent="0.65">
      <c r="B380" s="19"/>
      <c r="C380" s="19"/>
      <c r="M380" s="286"/>
      <c r="N380" s="286"/>
    </row>
    <row r="381" spans="2:14" s="23" customFormat="1" ht="21.75" customHeight="1" x14ac:dyDescent="0.65">
      <c r="B381" s="19"/>
      <c r="C381" s="19"/>
      <c r="M381" s="286"/>
      <c r="N381" s="286"/>
    </row>
    <row r="382" spans="2:14" s="23" customFormat="1" ht="21.75" customHeight="1" x14ac:dyDescent="0.65">
      <c r="B382" s="19"/>
      <c r="C382" s="19"/>
      <c r="M382" s="286"/>
      <c r="N382" s="286"/>
    </row>
    <row r="383" spans="2:14" s="23" customFormat="1" ht="21.75" customHeight="1" x14ac:dyDescent="0.65">
      <c r="B383" s="19"/>
      <c r="C383" s="19"/>
      <c r="M383" s="286"/>
      <c r="N383" s="286"/>
    </row>
    <row r="384" spans="2:14" s="23" customFormat="1" ht="21.75" customHeight="1" x14ac:dyDescent="0.65">
      <c r="B384" s="19"/>
      <c r="C384" s="19"/>
      <c r="M384" s="286"/>
      <c r="N384" s="286"/>
    </row>
    <row r="385" spans="2:14" s="23" customFormat="1" ht="21.75" customHeight="1" x14ac:dyDescent="0.65">
      <c r="B385" s="19"/>
      <c r="C385" s="19"/>
      <c r="M385" s="286"/>
      <c r="N385" s="286"/>
    </row>
    <row r="386" spans="2:14" s="23" customFormat="1" ht="21.75" customHeight="1" x14ac:dyDescent="0.65">
      <c r="B386" s="19"/>
      <c r="C386" s="19"/>
      <c r="M386" s="286"/>
      <c r="N386" s="286"/>
    </row>
    <row r="387" spans="2:14" s="23" customFormat="1" ht="21.75" customHeight="1" x14ac:dyDescent="0.65">
      <c r="B387" s="19"/>
      <c r="C387" s="19"/>
      <c r="M387" s="286"/>
      <c r="N387" s="286"/>
    </row>
    <row r="388" spans="2:14" s="23" customFormat="1" ht="21.75" customHeight="1" x14ac:dyDescent="0.65">
      <c r="B388" s="19"/>
      <c r="C388" s="19"/>
      <c r="M388" s="286"/>
      <c r="N388" s="286"/>
    </row>
    <row r="389" spans="2:14" s="23" customFormat="1" ht="21.75" customHeight="1" x14ac:dyDescent="0.65">
      <c r="B389" s="19"/>
      <c r="C389" s="19"/>
      <c r="M389" s="286"/>
      <c r="N389" s="286"/>
    </row>
    <row r="390" spans="2:14" s="23" customFormat="1" ht="21.75" customHeight="1" x14ac:dyDescent="0.65">
      <c r="B390" s="19"/>
      <c r="C390" s="19"/>
      <c r="M390" s="286"/>
      <c r="N390" s="286"/>
    </row>
    <row r="391" spans="2:14" s="23" customFormat="1" ht="21.75" customHeight="1" x14ac:dyDescent="0.65">
      <c r="B391" s="19"/>
      <c r="C391" s="19"/>
      <c r="M391" s="286"/>
      <c r="N391" s="286"/>
    </row>
    <row r="392" spans="2:14" s="23" customFormat="1" ht="21.75" customHeight="1" x14ac:dyDescent="0.65">
      <c r="B392" s="19"/>
      <c r="C392" s="19"/>
      <c r="M392" s="286"/>
      <c r="N392" s="286"/>
    </row>
    <row r="393" spans="2:14" s="23" customFormat="1" ht="21.75" customHeight="1" x14ac:dyDescent="0.65">
      <c r="B393" s="19"/>
      <c r="C393" s="19"/>
      <c r="M393" s="286"/>
      <c r="N393" s="286"/>
    </row>
    <row r="394" spans="2:14" s="23" customFormat="1" ht="21.75" customHeight="1" x14ac:dyDescent="0.65">
      <c r="B394" s="19"/>
      <c r="C394" s="19"/>
      <c r="M394" s="286"/>
      <c r="N394" s="286"/>
    </row>
    <row r="395" spans="2:14" s="23" customFormat="1" ht="21.75" customHeight="1" x14ac:dyDescent="0.65">
      <c r="B395" s="19"/>
      <c r="C395" s="19"/>
      <c r="M395" s="286"/>
      <c r="N395" s="286"/>
    </row>
    <row r="396" spans="2:14" s="23" customFormat="1" ht="21.75" customHeight="1" x14ac:dyDescent="0.65">
      <c r="B396" s="19"/>
      <c r="C396" s="19"/>
      <c r="M396" s="286"/>
      <c r="N396" s="286"/>
    </row>
    <row r="397" spans="2:14" s="23" customFormat="1" ht="21.75" customHeight="1" x14ac:dyDescent="0.65">
      <c r="B397" s="19"/>
      <c r="C397" s="19"/>
      <c r="M397" s="286"/>
      <c r="N397" s="286"/>
    </row>
    <row r="398" spans="2:14" s="23" customFormat="1" ht="21.75" customHeight="1" x14ac:dyDescent="0.65">
      <c r="B398" s="19"/>
      <c r="C398" s="19"/>
      <c r="M398" s="286"/>
      <c r="N398" s="286"/>
    </row>
    <row r="399" spans="2:14" s="23" customFormat="1" ht="21.75" customHeight="1" x14ac:dyDescent="0.65">
      <c r="B399" s="19"/>
      <c r="C399" s="19"/>
      <c r="M399" s="286"/>
      <c r="N399" s="286"/>
    </row>
    <row r="400" spans="2:14" s="23" customFormat="1" ht="21.75" customHeight="1" x14ac:dyDescent="0.65">
      <c r="B400" s="19"/>
      <c r="C400" s="19"/>
      <c r="M400" s="286"/>
      <c r="N400" s="286"/>
    </row>
    <row r="401" spans="2:14" s="23" customFormat="1" ht="21.75" customHeight="1" x14ac:dyDescent="0.65">
      <c r="B401" s="19"/>
      <c r="C401" s="19"/>
      <c r="M401" s="286"/>
      <c r="N401" s="286"/>
    </row>
    <row r="402" spans="2:14" s="23" customFormat="1" ht="21.75" customHeight="1" x14ac:dyDescent="0.65">
      <c r="B402" s="19"/>
      <c r="C402" s="19"/>
      <c r="M402" s="286"/>
      <c r="N402" s="286"/>
    </row>
    <row r="403" spans="2:14" s="23" customFormat="1" ht="21.75" customHeight="1" x14ac:dyDescent="0.65">
      <c r="B403" s="19"/>
      <c r="C403" s="19"/>
      <c r="M403" s="286"/>
      <c r="N403" s="286"/>
    </row>
    <row r="404" spans="2:14" s="23" customFormat="1" ht="21.75" customHeight="1" x14ac:dyDescent="0.65">
      <c r="B404" s="19"/>
      <c r="C404" s="19"/>
      <c r="M404" s="286"/>
      <c r="N404" s="286"/>
    </row>
    <row r="405" spans="2:14" s="23" customFormat="1" ht="21.75" customHeight="1" x14ac:dyDescent="0.65">
      <c r="B405" s="19"/>
      <c r="C405" s="19"/>
      <c r="M405" s="286"/>
      <c r="N405" s="286"/>
    </row>
    <row r="406" spans="2:14" s="23" customFormat="1" ht="21.75" customHeight="1" x14ac:dyDescent="0.65">
      <c r="B406" s="19"/>
      <c r="C406" s="19"/>
      <c r="M406" s="286"/>
      <c r="N406" s="286"/>
    </row>
    <row r="407" spans="2:14" s="23" customFormat="1" ht="21.75" customHeight="1" x14ac:dyDescent="0.65">
      <c r="B407" s="19"/>
      <c r="C407" s="19"/>
      <c r="M407" s="286"/>
      <c r="N407" s="286"/>
    </row>
    <row r="408" spans="2:14" s="23" customFormat="1" ht="21.75" customHeight="1" x14ac:dyDescent="0.65">
      <c r="B408" s="19"/>
      <c r="C408" s="19"/>
      <c r="M408" s="286"/>
      <c r="N408" s="286"/>
    </row>
    <row r="409" spans="2:14" s="23" customFormat="1" ht="21.75" customHeight="1" x14ac:dyDescent="0.65">
      <c r="B409" s="19"/>
      <c r="C409" s="19"/>
      <c r="M409" s="286"/>
      <c r="N409" s="286"/>
    </row>
    <row r="410" spans="2:14" s="23" customFormat="1" ht="21.75" customHeight="1" x14ac:dyDescent="0.65">
      <c r="B410" s="19"/>
      <c r="C410" s="19"/>
      <c r="M410" s="286"/>
      <c r="N410" s="286"/>
    </row>
    <row r="411" spans="2:14" s="23" customFormat="1" ht="21.75" customHeight="1" x14ac:dyDescent="0.65">
      <c r="B411" s="19"/>
      <c r="C411" s="19"/>
      <c r="M411" s="286"/>
      <c r="N411" s="286"/>
    </row>
    <row r="412" spans="2:14" s="23" customFormat="1" ht="21.75" customHeight="1" x14ac:dyDescent="0.65">
      <c r="B412" s="19"/>
      <c r="C412" s="19"/>
      <c r="M412" s="286"/>
      <c r="N412" s="286"/>
    </row>
    <row r="413" spans="2:14" s="23" customFormat="1" ht="21.75" customHeight="1" x14ac:dyDescent="0.65">
      <c r="B413" s="19"/>
      <c r="C413" s="19"/>
      <c r="M413" s="286"/>
      <c r="N413" s="286"/>
    </row>
    <row r="414" spans="2:14" s="23" customFormat="1" ht="21.75" customHeight="1" x14ac:dyDescent="0.65">
      <c r="B414" s="19"/>
      <c r="C414" s="19"/>
      <c r="M414" s="286"/>
      <c r="N414" s="286"/>
    </row>
    <row r="415" spans="2:14" s="23" customFormat="1" ht="21.75" customHeight="1" x14ac:dyDescent="0.65">
      <c r="B415" s="19"/>
      <c r="C415" s="19"/>
      <c r="M415" s="286"/>
      <c r="N415" s="286"/>
    </row>
    <row r="416" spans="2:14" s="23" customFormat="1" ht="21.75" customHeight="1" x14ac:dyDescent="0.65">
      <c r="B416" s="19"/>
      <c r="C416" s="19"/>
      <c r="M416" s="286"/>
      <c r="N416" s="286"/>
    </row>
    <row r="417" spans="2:14" s="23" customFormat="1" ht="21.75" customHeight="1" x14ac:dyDescent="0.65">
      <c r="B417" s="19"/>
      <c r="C417" s="19"/>
      <c r="M417" s="286"/>
      <c r="N417" s="286"/>
    </row>
    <row r="418" spans="2:14" s="23" customFormat="1" ht="21.75" customHeight="1" x14ac:dyDescent="0.65">
      <c r="B418" s="19"/>
      <c r="C418" s="19"/>
      <c r="M418" s="286"/>
      <c r="N418" s="286"/>
    </row>
    <row r="419" spans="2:14" s="23" customFormat="1" ht="21.75" customHeight="1" x14ac:dyDescent="0.65">
      <c r="B419" s="19"/>
      <c r="C419" s="19"/>
      <c r="M419" s="286"/>
      <c r="N419" s="286"/>
    </row>
    <row r="420" spans="2:14" s="23" customFormat="1" ht="21.75" customHeight="1" x14ac:dyDescent="0.65">
      <c r="B420" s="19"/>
      <c r="C420" s="19"/>
      <c r="M420" s="286"/>
      <c r="N420" s="286"/>
    </row>
    <row r="421" spans="2:14" s="23" customFormat="1" ht="21.75" customHeight="1" x14ac:dyDescent="0.65">
      <c r="B421" s="19"/>
      <c r="C421" s="19"/>
      <c r="M421" s="286"/>
      <c r="N421" s="286"/>
    </row>
    <row r="422" spans="2:14" s="23" customFormat="1" ht="21.75" customHeight="1" x14ac:dyDescent="0.65">
      <c r="B422" s="19"/>
      <c r="C422" s="19"/>
      <c r="M422" s="286"/>
      <c r="N422" s="286"/>
    </row>
    <row r="423" spans="2:14" s="23" customFormat="1" ht="21.75" customHeight="1" x14ac:dyDescent="0.65">
      <c r="B423" s="19"/>
      <c r="C423" s="19"/>
      <c r="M423" s="286"/>
      <c r="N423" s="286"/>
    </row>
    <row r="424" spans="2:14" s="23" customFormat="1" ht="21.75" customHeight="1" x14ac:dyDescent="0.65">
      <c r="B424" s="19"/>
      <c r="C424" s="19"/>
      <c r="M424" s="286"/>
      <c r="N424" s="286"/>
    </row>
    <row r="425" spans="2:14" s="23" customFormat="1" ht="21.75" customHeight="1" x14ac:dyDescent="0.65">
      <c r="B425" s="19"/>
      <c r="C425" s="19"/>
      <c r="M425" s="286"/>
      <c r="N425" s="286"/>
    </row>
    <row r="426" spans="2:14" s="23" customFormat="1" ht="21.75" customHeight="1" x14ac:dyDescent="0.65">
      <c r="B426" s="19"/>
      <c r="C426" s="19"/>
      <c r="M426" s="286"/>
      <c r="N426" s="286"/>
    </row>
    <row r="427" spans="2:14" s="23" customFormat="1" ht="21.75" customHeight="1" x14ac:dyDescent="0.65">
      <c r="B427" s="19"/>
      <c r="C427" s="19"/>
      <c r="M427" s="286"/>
      <c r="N427" s="286"/>
    </row>
    <row r="428" spans="2:14" s="23" customFormat="1" ht="21.75" customHeight="1" x14ac:dyDescent="0.65">
      <c r="B428" s="19"/>
      <c r="C428" s="19"/>
      <c r="M428" s="286"/>
      <c r="N428" s="286"/>
    </row>
    <row r="429" spans="2:14" s="23" customFormat="1" ht="21.75" customHeight="1" x14ac:dyDescent="0.65">
      <c r="B429" s="19"/>
      <c r="C429" s="19"/>
      <c r="M429" s="286"/>
      <c r="N429" s="286"/>
    </row>
    <row r="430" spans="2:14" s="23" customFormat="1" ht="21.75" customHeight="1" x14ac:dyDescent="0.65">
      <c r="B430" s="19"/>
      <c r="C430" s="19"/>
      <c r="M430" s="286"/>
      <c r="N430" s="286"/>
    </row>
    <row r="431" spans="2:14" s="23" customFormat="1" ht="21.75" customHeight="1" x14ac:dyDescent="0.65">
      <c r="B431" s="19"/>
      <c r="C431" s="19"/>
      <c r="M431" s="286"/>
      <c r="N431" s="286"/>
    </row>
    <row r="432" spans="2:14" s="23" customFormat="1" ht="21.75" customHeight="1" x14ac:dyDescent="0.65">
      <c r="B432" s="19"/>
      <c r="C432" s="19"/>
      <c r="M432" s="286"/>
      <c r="N432" s="286"/>
    </row>
    <row r="433" spans="2:14" s="23" customFormat="1" ht="21.75" customHeight="1" x14ac:dyDescent="0.65">
      <c r="B433" s="19"/>
      <c r="C433" s="19"/>
      <c r="M433" s="286"/>
      <c r="N433" s="286"/>
    </row>
    <row r="434" spans="2:14" s="23" customFormat="1" ht="21.75" customHeight="1" x14ac:dyDescent="0.65">
      <c r="B434" s="19"/>
      <c r="C434" s="19"/>
      <c r="M434" s="286"/>
      <c r="N434" s="286"/>
    </row>
    <row r="435" spans="2:14" s="23" customFormat="1" ht="21.75" customHeight="1" x14ac:dyDescent="0.65">
      <c r="B435" s="19"/>
      <c r="C435" s="19"/>
      <c r="M435" s="286"/>
      <c r="N435" s="286"/>
    </row>
    <row r="436" spans="2:14" s="23" customFormat="1" ht="21.75" customHeight="1" x14ac:dyDescent="0.65">
      <c r="B436" s="19"/>
      <c r="C436" s="19"/>
      <c r="M436" s="286"/>
      <c r="N436" s="286"/>
    </row>
    <row r="437" spans="2:14" s="23" customFormat="1" ht="21.75" customHeight="1" x14ac:dyDescent="0.65">
      <c r="B437" s="19"/>
      <c r="C437" s="19"/>
      <c r="M437" s="286"/>
      <c r="N437" s="286"/>
    </row>
    <row r="438" spans="2:14" s="23" customFormat="1" ht="21.75" customHeight="1" x14ac:dyDescent="0.65">
      <c r="B438" s="19"/>
      <c r="C438" s="19"/>
      <c r="M438" s="286"/>
      <c r="N438" s="286"/>
    </row>
    <row r="439" spans="2:14" s="23" customFormat="1" ht="21.75" customHeight="1" x14ac:dyDescent="0.65">
      <c r="B439" s="19"/>
      <c r="C439" s="19"/>
      <c r="M439" s="286"/>
      <c r="N439" s="286"/>
    </row>
  </sheetData>
  <mergeCells count="8">
    <mergeCell ref="D56:J56"/>
    <mergeCell ref="D54:F54"/>
    <mergeCell ref="H54:J54"/>
    <mergeCell ref="H53:J53"/>
    <mergeCell ref="H5:J5"/>
    <mergeCell ref="D8:J8"/>
    <mergeCell ref="D6:F6"/>
    <mergeCell ref="H6:J6"/>
  </mergeCells>
  <phoneticPr fontId="3" type="noConversion"/>
  <pageMargins left="0.7" right="0.7" top="0.48" bottom="0.5" header="0.5" footer="0.5"/>
  <pageSetup paperSize="9" scale="83" firstPageNumber="15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 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SH11</vt:lpstr>
      <vt:lpstr>SH12</vt:lpstr>
      <vt:lpstr>SH13</vt:lpstr>
      <vt:lpstr>SH14 </vt:lpstr>
      <vt:lpstr>CF-15-16</vt:lpstr>
      <vt:lpstr>'CF-15-16'!Print_Area</vt:lpstr>
      <vt:lpstr>'PL-9-10'!Print_Area</vt:lpstr>
      <vt:lpstr>'SFP-6-8'!Print_Area</vt:lpstr>
      <vt:lpstr>'SH11'!Print_Area</vt:lpstr>
      <vt:lpstr>'SH12'!Print_Area</vt:lpstr>
      <vt:lpstr>'SH13'!Print_Area</vt:lpstr>
      <vt:lpstr>'SH14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Thanaporn, Darasil</cp:lastModifiedBy>
  <cp:lastPrinted>2021-02-15T15:59:07Z</cp:lastPrinted>
  <dcterms:created xsi:type="dcterms:W3CDTF">2005-02-01T04:26:42Z</dcterms:created>
  <dcterms:modified xsi:type="dcterms:W3CDTF">2021-02-23T10:02:55Z</dcterms:modified>
</cp:coreProperties>
</file>