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9045" activeTab="3"/>
  </bookViews>
  <sheets>
    <sheet name="BS1" sheetId="1" r:id="rId1"/>
    <sheet name="BS2" sheetId="2" r:id="rId2"/>
    <sheet name="BS3" sheetId="3" r:id="rId3"/>
    <sheet name="BS4" sheetId="4" r:id="rId4"/>
  </sheets>
  <definedNames>
    <definedName name="_xlnm.Print_Area" localSheetId="0">'BS1'!$A$1:$F$87</definedName>
    <definedName name="_xlnm.Print_Area" localSheetId="1">'BS2'!$A$1:$F$45</definedName>
    <definedName name="_xlnm.Print_Area" localSheetId="2">'BS3'!$A$1:$V$29</definedName>
    <definedName name="_xlnm.Print_Area" localSheetId="3">'BS4'!$A$1:$F$82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4" l="1"/>
  <c r="D64" i="4"/>
  <c r="F57" i="4"/>
  <c r="D57" i="4"/>
  <c r="F25" i="4"/>
  <c r="F34" i="4" s="1"/>
  <c r="F39" i="4" s="1"/>
  <c r="D25" i="4"/>
  <c r="D34" i="4" s="1"/>
  <c r="D39" i="4" s="1"/>
  <c r="F4" i="4"/>
  <c r="A3" i="4"/>
  <c r="D27" i="3"/>
  <c r="A25" i="3"/>
  <c r="V24" i="3"/>
  <c r="V23" i="3"/>
  <c r="R27" i="3"/>
  <c r="J27" i="3"/>
  <c r="D78" i="1" s="1"/>
  <c r="F27" i="3"/>
  <c r="D75" i="1" s="1"/>
  <c r="V21" i="3"/>
  <c r="L16" i="3"/>
  <c r="J16" i="3"/>
  <c r="H16" i="3"/>
  <c r="F16" i="3"/>
  <c r="D16" i="3"/>
  <c r="R16" i="3"/>
  <c r="V14" i="3"/>
  <c r="V13" i="3"/>
  <c r="V12" i="3"/>
  <c r="A3" i="3"/>
  <c r="F22" i="2"/>
  <c r="F9" i="2"/>
  <c r="F12" i="2" s="1"/>
  <c r="D5" i="2"/>
  <c r="D5" i="4" s="1"/>
  <c r="F81" i="1"/>
  <c r="F84" i="1" s="1"/>
  <c r="D74" i="1"/>
  <c r="F66" i="1"/>
  <c r="A62" i="1"/>
  <c r="A61" i="1"/>
  <c r="A59" i="1"/>
  <c r="F56" i="1"/>
  <c r="F51" i="1"/>
  <c r="B48" i="1"/>
  <c r="D42" i="1"/>
  <c r="F41" i="1"/>
  <c r="D41" i="1"/>
  <c r="D40" i="1"/>
  <c r="D65" i="1" s="1"/>
  <c r="A38" i="1"/>
  <c r="A63" i="1" s="1"/>
  <c r="A36" i="1"/>
  <c r="F29" i="1"/>
  <c r="F18" i="1"/>
  <c r="F5" i="1"/>
  <c r="F5" i="2" s="1"/>
  <c r="F5" i="4" s="1"/>
  <c r="F57" i="1" l="1"/>
  <c r="F85" i="1" s="1"/>
  <c r="F30" i="1"/>
  <c r="F24" i="2"/>
  <c r="F26" i="2" s="1"/>
  <c r="F28" i="2" s="1"/>
  <c r="D67" i="4"/>
  <c r="N16" i="3"/>
  <c r="F67" i="4"/>
  <c r="F69" i="4" s="1"/>
  <c r="V22" i="3"/>
  <c r="D29" i="1"/>
  <c r="D18" i="1"/>
  <c r="D22" i="2"/>
  <c r="V18" i="3"/>
  <c r="D66" i="1"/>
  <c r="F40" i="1"/>
  <c r="F65" i="1" s="1"/>
  <c r="D51" i="1"/>
  <c r="F37" i="2"/>
  <c r="H27" i="3"/>
  <c r="F42" i="2" l="1"/>
  <c r="F39" i="2"/>
  <c r="V25" i="3"/>
  <c r="D67" i="1"/>
  <c r="D30" i="1"/>
  <c r="D37" i="2"/>
  <c r="P16" i="3"/>
  <c r="D56" i="1"/>
  <c r="L27" i="3"/>
  <c r="D79" i="1" s="1"/>
  <c r="D69" i="4"/>
  <c r="D9" i="2"/>
  <c r="D12" i="2" s="1"/>
  <c r="D24" i="2" s="1"/>
  <c r="D26" i="2" s="1"/>
  <c r="D28" i="2" s="1"/>
  <c r="D42" i="2" l="1"/>
  <c r="D39" i="2"/>
  <c r="N27" i="3"/>
  <c r="D80" i="1" s="1"/>
  <c r="P27" i="3"/>
  <c r="D57" i="1"/>
  <c r="T16" i="3"/>
  <c r="V15" i="3"/>
  <c r="V16" i="3" s="1"/>
  <c r="D81" i="1" l="1"/>
  <c r="V26" i="3"/>
  <c r="T27" i="3"/>
  <c r="V27" i="3" l="1"/>
  <c r="D83" i="1"/>
  <c r="D84" i="1" l="1"/>
  <c r="D85" i="1" l="1"/>
</calcChain>
</file>

<file path=xl/sharedStrings.xml><?xml version="1.0" encoding="utf-8"?>
<sst xmlns="http://schemas.openxmlformats.org/spreadsheetml/2006/main" count="236" uniqueCount="196">
  <si>
    <t>บริษัท ไทยไวร์โพรดัคท์ จำกัด (มหาชน)</t>
  </si>
  <si>
    <t>งบแสดงฐานะการเงิน</t>
  </si>
  <si>
    <t>ณ วันที่ 31 ธันวาคม พ.ศ. 2563</t>
  </si>
  <si>
    <t>หน่วย : บาท</t>
  </si>
  <si>
    <t>หมายเหตุ</t>
  </si>
  <si>
    <t>(สอบทานแล้ว/</t>
  </si>
  <si>
    <t>(ตรวจสอบแล้ว)</t>
  </si>
  <si>
    <t>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</si>
  <si>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</si>
  <si>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</si>
  <si>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</si>
  <si>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</si>
  <si>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</si>
  <si>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</si>
  <si>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</si>
  <si>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</si>
  <si>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  ภาษีมูลค่าเพิ่มรอเรียกคืน</t>
  </si>
  <si>
    <t xml:space="preserve">     อื่นๆ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</si>
  <si>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</si>
  <si>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</si>
  <si>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</si>
  <si>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</si>
  <si>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</si>
  <si>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</si>
  <si>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</si>
  <si>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อาคารและอุปกรณ์</t>
  </si>
  <si>
    <t>สิทธิการใช้สินทรัพย์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</si>
  <si>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</si>
  <si>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</si>
  <si>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</si>
  <si>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</si>
  <si>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</si>
  <si>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</si>
  <si>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</si>
  <si>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</si>
  <si>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</si>
  <si>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</si>
  <si>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หนี้สินตามสัญญาเช่า - ส่วนที่ถึงกำหนดชำระในหนึ่งปี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</si>
  <si>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</si>
  <si>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</si>
  <si>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</si>
  <si>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</si>
  <si>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</si>
  <si>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 - สุทธิจากส่วนที่ถึงกำหนดชำระในหนึ่งปี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</si>
  <si>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</si>
  <si>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</si>
  <si>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</si>
  <si>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</si>
  <si>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</si>
  <si>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</si>
  <si>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</si>
  <si>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</si>
  <si>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</si>
  <si>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</si>
  <si>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</si>
  <si>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</si>
  <si>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</si>
  <si>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</si>
  <si>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</si>
  <si>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</si>
  <si>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</si>
  <si>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</si>
  <si>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</si>
  <si>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</si>
  <si>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</si>
  <si>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</si>
  <si>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2563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</si>
  <si>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</si>
  <si>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</si>
  <si>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</si>
  <si>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</si>
  <si>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</si>
  <si>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</si>
  <si>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</si>
  <si>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</si>
  <si>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โอนกลับค่าเผื่อมูลค่าสินค้าคงเหลือลดลงและเคลื่อนไหวช้า</t>
  </si>
  <si>
    <t>โอนกลับบัญชีค่าเผื่อหนี้สงสัยจะสูญ</t>
  </si>
  <si>
    <t xml:space="preserve">โอนกลับการด้อยค่าของอสังหาริมทรัพย์เพื่อการลงทุน </t>
  </si>
  <si>
    <t>ต้นทุนบริการในอดีตจากการแก้ไข</t>
  </si>
  <si>
    <t xml:space="preserve">     โครงการผลประโยชน์หลังออกจากงาน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</si>
  <si>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</si>
  <si>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</si>
  <si>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</si>
  <si>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</si>
  <si>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</si>
  <si>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สุทธิสำหรับปี</t>
  </si>
  <si>
    <t>กำไรขาดทุนเบ็ดเสร็จอื่น</t>
  </si>
  <si>
    <t>รายการที่ไม่อาจถูกจัดประเภทใหม่ไว้ในกำไรหรือขาดทุนในภายหลัง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</si>
  <si>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</si>
  <si>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   ยุติธรรมผ่านกำไรขาดทุนเบ็ดเสร็จอื่น - สุทธิจากภาษี</t>
  </si>
  <si>
    <t>ผลกำไร (ขาดทุน) จากการวัดมูลค่าใหม่ของผลประโยชน์</t>
  </si>
  <si>
    <t xml:space="preserve">      พนักงานที่กำหนดไว้</t>
  </si>
  <si>
    <t>ผลกระทบภาษีเงินได้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</si>
  <si>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</si>
  <si>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</si>
  <si>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ต่อหุ้นขั้นพื้นฐาน</t>
  </si>
  <si>
    <t>กำไร (ขาดทุน) สุทธิต่อหุ้น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</si>
  <si>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</si>
  <si>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</si>
  <si>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ผลกำไร (ขาดทุน)</t>
  </si>
  <si>
    <t xml:space="preserve">ผลกำไร (ขาดทุน) </t>
  </si>
  <si>
    <t>จากเงินลงทุนใน</t>
  </si>
  <si>
    <t>จากการ</t>
  </si>
  <si>
    <t>ตราสารทุนที่กำหนด</t>
  </si>
  <si>
    <t>วัดมูลค่าใหม่</t>
  </si>
  <si>
    <t>รวม</t>
  </si>
  <si>
    <t xml:space="preserve"> </t>
  </si>
  <si>
    <t>จัดสรรแล้ว</t>
  </si>
  <si>
    <t>ให้วัดมูลค่ายุติธรรม</t>
  </si>
  <si>
    <t>ของผลประโยชน์</t>
  </si>
  <si>
    <t>องค์ประกอบอื่น</t>
  </si>
  <si>
    <t>ที่ออกและ</t>
  </si>
  <si>
    <t>ส่วนเกิน</t>
  </si>
  <si>
    <t>ทุนสำรองตาม</t>
  </si>
  <si>
    <t>สำรองหุ้นทุน</t>
  </si>
  <si>
    <t>ผ่านกำไรขาดทุน</t>
  </si>
  <si>
    <t>พนักงาน</t>
  </si>
  <si>
    <t>ของส่วนของ</t>
  </si>
  <si>
    <t>รวมส่วนของ</t>
  </si>
  <si>
    <t>ชำระแล้ว</t>
  </si>
  <si>
    <t xml:space="preserve">    </t>
  </si>
  <si>
    <t>มูลค่าหุ้น</t>
  </si>
  <si>
    <t>กฎหมาย</t>
  </si>
  <si>
    <t>ซื้อคืน</t>
  </si>
  <si>
    <t xml:space="preserve">      </t>
  </si>
  <si>
    <t>ยังไม่ได้จัดสรร</t>
  </si>
  <si>
    <t>เบ็ดเสร็จอื่น</t>
  </si>
  <si>
    <t>ที่กำหนดไว้</t>
  </si>
  <si>
    <t>ผู้ถือหุ้น</t>
  </si>
  <si>
    <t>ยอดคงเหลือ ณ วันที่ 1 มกราคม 2562</t>
  </si>
  <si>
    <t>สำรองตามกฎหมาย</t>
  </si>
  <si>
    <t>22 , 26</t>
  </si>
  <si>
    <t>เงินปันผลจ่าย</t>
  </si>
  <si>
    <t>ยอดคงเหลือ ณ วันที่ 31 ธันวาคม 2562</t>
  </si>
  <si>
    <t>ยอดคงเหลือ ณ วันที่ 1 มกราคม 2563</t>
  </si>
  <si>
    <t>ผลสะสมจากการแก้ไขข้อผิดพลาด</t>
  </si>
  <si>
    <t>ผลสะสมจากการเปลี่ยนแปลงนโยบายการบัญชี</t>
  </si>
  <si>
    <t>ยอดคงเหลือ ณ วันที่ 1 มกราคม 2563-หลังปรับปรุง</t>
  </si>
  <si>
    <t>19, 20</t>
  </si>
  <si>
    <t>ยอดคงเหลือ ณ วันที่ 31 ธันวาคม 2563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</si>
  <si>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</si>
  <si>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</si>
  <si>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</si>
  <si>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รายการปรับกระทบยอด :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</si>
  <si>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</si>
  <si>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</si>
  <si>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ขาดทุนจากการปรับมูลค่ายุติธรรมหนี้สินทางการเงินหมุนเวียนอื่น</t>
  </si>
  <si>
    <t>ค่าเผื่อผลขาดทุนด้านเครดิตที่คาดว่าจะเกิดขึ้น</t>
  </si>
  <si>
    <t>โอนกลับการด้อยค่าของสินทรัพย์ทางการเงินไม่หมุนเวียนอื่น</t>
  </si>
  <si>
    <t>โอนกลับการด้อยค่าของอสังหาริมทรัพย์เพื่อการลงทุน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</si>
  <si>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</si>
  <si>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ต้นทุนบริการปัจจุบัน</t>
  </si>
  <si>
    <t>ภาระผูกพันผลประโยชน์พนักงาน - ต้นทุนบริการในอดีต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</si>
  <si>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</si>
  <si>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</si>
  <si>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ขาดทุนจากการขายสิทธิเรียกร้องในเงินให้กู้ยืมกับบริษัทที่เกี่ยวข้องกัน</t>
  </si>
  <si>
    <t>ดอกเบี้ยรับ</t>
  </si>
  <si>
    <t>เงินปันผลรับ</t>
  </si>
  <si>
    <t>ค่าใช้จ่ายดอกเบี้ย</t>
  </si>
  <si>
    <t>สินทรัพย์ดำเนินงาน (เพิ่มขึ้น) ลดลง</t>
  </si>
  <si>
    <t>หนี้สินดำเนินงาน เพิ่มขึ้น (ลดลง)</t>
  </si>
  <si>
    <t>เจ้าหนี้การค้าและเจ้าหนี้อื่น</t>
  </si>
  <si>
    <t>เงินสดรับจาก (ใช้ไป) ในกิจกรรมดำเนินงาน</t>
  </si>
  <si>
    <t>จ่ายผลประโยชน์พนักงาน</t>
  </si>
  <si>
    <t>รับคืนภาษีเงินได้</t>
  </si>
  <si>
    <t>จ่ายดอกเบี้ย</t>
  </si>
  <si>
    <t>จ่ายภาษีเงินได้</t>
  </si>
  <si>
    <t>เงินสดสุทธิได้มาจาก (ใช้ไป) 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</si>
  <si>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</si>
  <si>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</si>
  <si>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</si>
  <si>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เงินฝากสถาบันการเงินที่มีข้อจำกัดในการใช้ลดลง</t>
  </si>
  <si>
    <t>เงินสดรับจากการจำหน่ายสิทธิเรียกร้องใน</t>
  </si>
  <si>
    <t xml:space="preserve">    มูลหนี้เงินให้กู้ยืมกับบริษัทที่เกี่ยวข้องกัน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</si>
  <si>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</si>
  <si>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</si>
  <si>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สินทรัพย์สิทธิการใช้ (เพิ่มขึ้น)</t>
  </si>
  <si>
    <t>รับเงินปันผล</t>
  </si>
  <si>
    <t>เงินสดสุทธิได้มาจาก (ใช้ไป) จากกิจกรรมลงทุน</t>
  </si>
  <si>
    <t>กระแสเงินสดจากกิจกรรมจัดหาเงิน</t>
  </si>
  <si>
    <t>จ่ายเงินปันผล</t>
  </si>
  <si>
    <t>ชำระหุ้นทุนซื้อคืน</t>
  </si>
  <si>
    <t>เงินสดจ่ายชำระคืนหนี้สินตามสัญญาเช่า</t>
  </si>
  <si>
    <t>เงินสดสุทธิได้มาจาก (ใช้ไป) ในกิจกรรมจัดหาเงิน</t>
  </si>
  <si>
    <t>ผลกระทบจากการเปลี่ยนแปลงของอัตราแลกเปลี่ยนที่มีต่อเงินสด</t>
  </si>
  <si>
    <t>เงินสดและรายการเทียบเท่าเงินสดเพิ่มขึ้น (ลดลง) - 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</si>
  <si>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</si>
  <si>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</si>
  <si>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</si>
  <si>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รายการที่มิใช่เงินสด</t>
  </si>
  <si>
    <t>ผลกำไร (ขาดทุน) จากเงินลงทุนในตราสารทุนที่กำหนดให้</t>
  </si>
  <si>
    <t xml:space="preserve">      วัดมูลค่ายุติธรรมผ่านกำไรขาดทุนเบ็ดเสร็จอื่น</t>
  </si>
  <si>
    <t>หนี้สินภาษีเงินได้รอตัดบัญชีเพิ่มขึ้น (ลดลง)</t>
  </si>
  <si>
    <t>ซื้อสินทรัพย์ถาวรโดยการก่อหนี้</t>
  </si>
  <si>
    <t>หนี้สินตามสัญญาเช่า</t>
  </si>
  <si>
    <t>23 , 24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</si>
</sst>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General_)"/>
    <numFmt numFmtId="188" formatCode="_(* #,##0.00_);_(* \(#,##0.00\);_(* &quot;-&quot;??_);_(@_)"/>
    <numFmt numFmtId="189" formatCode="#,##0_-;\(#,##0\);&quot;-   &quot;"/>
    <numFmt numFmtId="190" formatCode="_-* #,##0_-;\-* #,##0_-;_-* &quot;-&quot;??_-;_-@_-"/>
    <numFmt numFmtId="191" formatCode="#,##0.00_-;\(#,##0.00\);&quot;-    &quot;"/>
    <numFmt numFmtId="192" formatCode="_(* #,##0_);_(* \(#,##0\);_(* &quot;-&quot;??_);_(@_)"/>
    <numFmt numFmtId="193" formatCode="#,##0.00;[Red]\(#,##0.00\)"/>
    <numFmt numFmtId="194" formatCode="#,##0_-;\(#,##0\);&quot;_  &quot;"/>
    <numFmt numFmtId="195" formatCode="#,##0.00_-;\(#,##0.00\);&quot;-   &quot;"/>
    <numFmt numFmtId="196" formatCode="#,##0.00;\ \(#,##0\)"/>
    <numFmt numFmtId="197" formatCode="#,##0;\ \(#,##0\)"/>
    <numFmt numFmtId="198" formatCode="#,##0.00\);\(#,##0.00\)"/>
    <numFmt numFmtId="199" formatCode="#,##0_-;[Red]\(#,##0\);&quot;-   &quot;"/>
    <numFmt numFmtId="200" formatCode="_(&quot;$&quot;* #,##0_);_(&quot;$&quot;* \(#,##0\);_(&quot;$&quot;* &quot;-&quot;_);_(@_)"/>
  </numFmts>
  <fonts count="22"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u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7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6"/>
      <name val="Angsana New"/>
      <family val="1"/>
    </font>
    <font>
      <b/>
      <sz val="20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5"/>
      <color rgb="FFFF0000"/>
      <name val="AngsanaUPC"/>
      <family val="1"/>
    </font>
    <font>
      <sz val="15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187" fontId="0" fillId="0" borderId="0"/>
    <xf numFmtId="18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4" fillId="0" borderId="0"/>
    <xf numFmtId="0" fontId="4" fillId="0" borderId="0"/>
    <xf numFmtId="39" fontId="12" fillId="0" borderId="0"/>
    <xf numFmtId="43" fontId="7" fillId="0" borderId="0" applyFont="0" applyFill="0" applyBorder="0" applyAlignment="0" applyProtection="0"/>
    <xf numFmtId="187" fontId="2" fillId="0" borderId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0" fontId="11" fillId="0" borderId="0" applyFont="0" applyFill="0" applyBorder="0" applyAlignment="0" applyProtection="0"/>
  </cellStyleXfs>
  <cellXfs count="225">
    <xf numFmtId="187" fontId="0" fillId="0" borderId="0" xfId="0"/>
    <xf numFmtId="187" fontId="4" fillId="0" borderId="0" xfId="0" applyFont="1" applyFill="1" applyAlignment="1">
      <alignment vertical="top"/>
    </xf>
    <xf numFmtId="187" fontId="3" fillId="0" borderId="0" xfId="0" applyFont="1" applyFill="1" applyAlignment="1">
      <alignment horizontal="left" vertical="center"/>
    </xf>
    <xf numFmtId="187" fontId="3" fillId="0" borderId="0" xfId="0" applyFont="1" applyFill="1" applyBorder="1" applyAlignment="1">
      <alignment horizontal="left" vertical="center"/>
    </xf>
    <xf numFmtId="187" fontId="4" fillId="0" borderId="0" xfId="0" applyFont="1" applyFill="1" applyBorder="1" applyAlignment="1">
      <alignment horizontal="right" vertical="center"/>
    </xf>
    <xf numFmtId="187" fontId="4" fillId="0" borderId="1" xfId="0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center" vertical="center"/>
    </xf>
    <xf numFmtId="187" fontId="4" fillId="0" borderId="0" xfId="0" applyFont="1" applyFill="1" applyAlignment="1">
      <alignment horizontal="center" vertical="center"/>
    </xf>
    <xf numFmtId="187" fontId="4" fillId="0" borderId="0" xfId="0" applyFont="1" applyFill="1" applyAlignment="1">
      <alignment horizontal="center" vertical="top"/>
    </xf>
    <xf numFmtId="187" fontId="4" fillId="0" borderId="0" xfId="0" applyFont="1" applyFill="1" applyBorder="1" applyAlignment="1">
      <alignment horizontal="left" vertical="top"/>
    </xf>
    <xf numFmtId="187" fontId="3" fillId="0" borderId="0" xfId="0" applyFont="1" applyFill="1" applyAlignment="1">
      <alignment vertical="top"/>
    </xf>
    <xf numFmtId="187" fontId="3" fillId="0" borderId="0" xfId="0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right" vertical="top"/>
    </xf>
    <xf numFmtId="187" fontId="3" fillId="0" borderId="0" xfId="0" applyFont="1" applyFill="1" applyAlignment="1">
      <alignment horizontal="center" vertical="top"/>
    </xf>
    <xf numFmtId="15" fontId="3" fillId="0" borderId="0" xfId="0" applyNumberFormat="1" applyFont="1" applyFill="1" applyBorder="1" applyAlignment="1">
      <alignment horizontal="right" vertical="top"/>
    </xf>
    <xf numFmtId="187" fontId="3" fillId="0" borderId="0" xfId="0" applyFont="1" applyFill="1" applyBorder="1" applyAlignment="1">
      <alignment horizontal="right" vertical="center"/>
    </xf>
    <xf numFmtId="187" fontId="6" fillId="0" borderId="0" xfId="0" applyFont="1" applyFill="1" applyAlignment="1">
      <alignment horizontal="center" vertical="center"/>
    </xf>
    <xf numFmtId="187" fontId="4" fillId="0" borderId="0" xfId="0" applyFont="1" applyFill="1" applyAlignment="1">
      <alignment horizontal="left" vertical="top"/>
    </xf>
    <xf numFmtId="189" fontId="4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vertical="center"/>
    </xf>
    <xf numFmtId="188" fontId="4" fillId="0" borderId="0" xfId="1" applyFont="1" applyFill="1" applyAlignment="1">
      <alignment vertical="center"/>
    </xf>
    <xf numFmtId="43" fontId="4" fillId="0" borderId="0" xfId="2" applyFont="1" applyFill="1" applyAlignment="1">
      <alignment vertical="center"/>
    </xf>
    <xf numFmtId="37" fontId="9" fillId="0" borderId="0" xfId="3" applyNumberFormat="1" applyFont="1" applyFill="1" applyAlignment="1">
      <alignment horizontal="left" vertical="center"/>
    </xf>
    <xf numFmtId="187" fontId="4" fillId="0" borderId="0" xfId="0" quotePrefix="1" applyFont="1" applyFill="1" applyAlignment="1">
      <alignment horizontal="center" vertical="center"/>
    </xf>
    <xf numFmtId="187" fontId="3" fillId="0" borderId="0" xfId="0" applyFont="1" applyFill="1" applyAlignment="1">
      <alignment horizontal="center" vertical="center"/>
    </xf>
    <xf numFmtId="190" fontId="3" fillId="0" borderId="2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87" fontId="3" fillId="0" borderId="0" xfId="0" applyFont="1" applyFill="1" applyAlignment="1">
      <alignment horizontal="left" vertical="top"/>
    </xf>
    <xf numFmtId="189" fontId="3" fillId="0" borderId="0" xfId="2" applyNumberFormat="1" applyFont="1" applyFill="1" applyBorder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horizontal="center" vertical="top"/>
    </xf>
    <xf numFmtId="189" fontId="3" fillId="0" borderId="2" xfId="2" applyNumberFormat="1" applyFont="1" applyFill="1" applyBorder="1" applyAlignment="1">
      <alignment vertical="center"/>
    </xf>
    <xf numFmtId="190" fontId="3" fillId="0" borderId="3" xfId="2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top"/>
    </xf>
    <xf numFmtId="187" fontId="4" fillId="0" borderId="1" xfId="0" applyFont="1" applyFill="1" applyBorder="1" applyAlignment="1">
      <alignment horizontal="center" vertical="center"/>
    </xf>
    <xf numFmtId="187" fontId="3" fillId="0" borderId="0" xfId="0" applyFont="1" applyFill="1" applyAlignment="1">
      <alignment vertical="center"/>
    </xf>
    <xf numFmtId="187" fontId="3" fillId="0" borderId="0" xfId="0" applyFont="1" applyFill="1" applyBorder="1" applyAlignment="1">
      <alignment vertical="justify"/>
    </xf>
    <xf numFmtId="15" fontId="3" fillId="0" borderId="4" xfId="0" applyNumberFormat="1" applyFont="1" applyFill="1" applyBorder="1" applyAlignment="1">
      <alignment horizontal="right" vertical="top"/>
    </xf>
    <xf numFmtId="187" fontId="4" fillId="0" borderId="0" xfId="0" applyFont="1" applyFill="1" applyAlignment="1">
      <alignment horizontal="center" vertical="justify"/>
    </xf>
    <xf numFmtId="187" fontId="4" fillId="0" borderId="0" xfId="0" applyFont="1" applyFill="1" applyAlignment="1">
      <alignment vertical="justify"/>
    </xf>
    <xf numFmtId="191" fontId="4" fillId="0" borderId="0" xfId="0" applyNumberFormat="1" applyFont="1" applyFill="1" applyAlignment="1">
      <alignment vertical="justify"/>
    </xf>
    <xf numFmtId="187" fontId="4" fillId="0" borderId="0" xfId="0" applyFont="1" applyFill="1" applyAlignment="1">
      <alignment vertical="center"/>
    </xf>
    <xf numFmtId="189" fontId="4" fillId="0" borderId="0" xfId="2" applyNumberFormat="1" applyFont="1" applyFill="1" applyAlignment="1">
      <alignment horizontal="center" vertical="justify"/>
    </xf>
    <xf numFmtId="43" fontId="4" fillId="0" borderId="0" xfId="2" applyFont="1" applyFill="1" applyAlignment="1">
      <alignment vertical="justify"/>
    </xf>
    <xf numFmtId="191" fontId="4" fillId="0" borderId="0" xfId="2" applyNumberFormat="1" applyFont="1" applyFill="1" applyAlignment="1">
      <alignment vertical="justify"/>
    </xf>
    <xf numFmtId="190" fontId="4" fillId="0" borderId="0" xfId="2" applyNumberFormat="1" applyFont="1" applyFill="1" applyAlignment="1">
      <alignment vertical="justify"/>
    </xf>
    <xf numFmtId="190" fontId="3" fillId="0" borderId="0" xfId="2" applyNumberFormat="1" applyFont="1" applyFill="1" applyAlignment="1">
      <alignment vertical="justify"/>
    </xf>
    <xf numFmtId="190" fontId="3" fillId="0" borderId="0" xfId="2" applyNumberFormat="1" applyFont="1" applyFill="1" applyBorder="1" applyAlignment="1">
      <alignment vertical="justify"/>
    </xf>
    <xf numFmtId="190" fontId="4" fillId="0" borderId="0" xfId="2" applyNumberFormat="1" applyFont="1" applyFill="1" applyBorder="1" applyAlignment="1">
      <alignment vertical="justify"/>
    </xf>
    <xf numFmtId="187" fontId="3" fillId="0" borderId="0" xfId="0" applyFont="1" applyFill="1" applyAlignment="1">
      <alignment vertical="justify"/>
    </xf>
    <xf numFmtId="187" fontId="4" fillId="0" borderId="0" xfId="0" applyFont="1" applyFill="1" applyAlignment="1">
      <alignment horizontal="left" vertical="justify"/>
    </xf>
    <xf numFmtId="187" fontId="4" fillId="0" borderId="0" xfId="0" applyFont="1" applyFill="1" applyAlignment="1">
      <alignment horizontal="left" vertical="justify" indent="1"/>
    </xf>
    <xf numFmtId="190" fontId="4" fillId="0" borderId="5" xfId="2" applyNumberFormat="1" applyFont="1" applyFill="1" applyBorder="1" applyAlignment="1">
      <alignment vertical="justify"/>
    </xf>
    <xf numFmtId="189" fontId="4" fillId="0" borderId="0" xfId="4" applyNumberFormat="1" applyFont="1" applyFill="1" applyAlignment="1">
      <alignment horizontal="center" vertical="justify"/>
    </xf>
    <xf numFmtId="189" fontId="4" fillId="0" borderId="1" xfId="2" applyNumberFormat="1" applyFont="1" applyFill="1" applyBorder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187" fontId="4" fillId="0" borderId="0" xfId="0" applyFont="1" applyFill="1"/>
    <xf numFmtId="49" fontId="4" fillId="0" borderId="0" xfId="0" applyNumberFormat="1" applyFont="1" applyFill="1" applyAlignment="1"/>
    <xf numFmtId="187" fontId="3" fillId="0" borderId="0" xfId="0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right" vertical="top"/>
    </xf>
    <xf numFmtId="187" fontId="3" fillId="0" borderId="0" xfId="0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87" fontId="4" fillId="0" borderId="0" xfId="0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92" fontId="3" fillId="0" borderId="0" xfId="1" applyNumberFormat="1" applyFont="1" applyFill="1" applyAlignment="1">
      <alignment vertical="center"/>
    </xf>
    <xf numFmtId="43" fontId="4" fillId="0" borderId="1" xfId="2" applyFont="1" applyFill="1" applyBorder="1" applyAlignment="1">
      <alignment vertical="center"/>
    </xf>
    <xf numFmtId="189" fontId="3" fillId="0" borderId="5" xfId="0" applyNumberFormat="1" applyFont="1" applyFill="1" applyBorder="1" applyAlignment="1">
      <alignment vertical="center"/>
    </xf>
    <xf numFmtId="190" fontId="3" fillId="0" borderId="5" xfId="2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43" fontId="4" fillId="0" borderId="0" xfId="4" applyFont="1" applyFill="1" applyAlignment="1">
      <alignment vertical="center"/>
    </xf>
    <xf numFmtId="187" fontId="4" fillId="0" borderId="0" xfId="0" applyFont="1" applyFill="1" applyAlignment="1">
      <alignment horizontal="left" vertical="center"/>
    </xf>
    <xf numFmtId="192" fontId="4" fillId="0" borderId="0" xfId="2" applyNumberFormat="1" applyFont="1" applyFill="1" applyBorder="1" applyAlignment="1">
      <alignment vertical="center"/>
    </xf>
    <xf numFmtId="187" fontId="10" fillId="0" borderId="0" xfId="0" applyFont="1" applyFill="1" applyAlignment="1">
      <alignment horizontal="center" vertical="center"/>
    </xf>
    <xf numFmtId="192" fontId="3" fillId="0" borderId="2" xfId="2" applyNumberFormat="1" applyFont="1" applyFill="1" applyBorder="1" applyAlignment="1">
      <alignment vertical="center"/>
    </xf>
    <xf numFmtId="192" fontId="3" fillId="0" borderId="5" xfId="2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188" fontId="3" fillId="0" borderId="5" xfId="2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vertical="center"/>
    </xf>
    <xf numFmtId="191" fontId="4" fillId="2" borderId="5" xfId="0" applyNumberFormat="1" applyFont="1" applyFill="1" applyBorder="1" applyAlignment="1">
      <alignment vertical="center"/>
    </xf>
    <xf numFmtId="191" fontId="4" fillId="0" borderId="5" xfId="0" applyNumberFormat="1" applyFont="1" applyFill="1" applyBorder="1" applyAlignment="1">
      <alignment vertical="center"/>
    </xf>
    <xf numFmtId="189" fontId="4" fillId="2" borderId="5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190" fontId="4" fillId="0" borderId="0" xfId="4" applyNumberFormat="1" applyFont="1" applyFill="1" applyBorder="1" applyAlignment="1">
      <alignment vertical="center"/>
    </xf>
    <xf numFmtId="192" fontId="4" fillId="0" borderId="0" xfId="1" applyNumberFormat="1" applyFont="1" applyFill="1"/>
    <xf numFmtId="187" fontId="4" fillId="0" borderId="0" xfId="0" applyFont="1" applyFill="1" applyAlignment="1"/>
    <xf numFmtId="187" fontId="4" fillId="0" borderId="0" xfId="0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left" vertical="center"/>
    </xf>
    <xf numFmtId="187" fontId="4" fillId="0" borderId="0" xfId="0" applyFont="1" applyFill="1" applyBorder="1" applyAlignment="1">
      <alignment horizontal="center"/>
    </xf>
    <xf numFmtId="192" fontId="4" fillId="0" borderId="0" xfId="1" applyNumberFormat="1" applyFont="1" applyFill="1" applyAlignment="1">
      <alignment horizontal="center" vertical="center"/>
    </xf>
    <xf numFmtId="187" fontId="4" fillId="0" borderId="0" xfId="0" applyFont="1" applyFill="1" applyBorder="1" applyAlignment="1">
      <alignment horizontal="center" vertical="center" wrapText="1"/>
    </xf>
    <xf numFmtId="193" fontId="4" fillId="0" borderId="0" xfId="0" applyNumberFormat="1" applyFont="1" applyFill="1" applyBorder="1" applyAlignment="1">
      <alignment horizontal="center" vertical="top"/>
    </xf>
    <xf numFmtId="0" fontId="4" fillId="0" borderId="0" xfId="6" applyFont="1" applyFill="1" applyAlignment="1">
      <alignment horizontal="center"/>
    </xf>
    <xf numFmtId="0" fontId="4" fillId="0" borderId="0" xfId="7" applyFont="1" applyFill="1" applyAlignment="1">
      <alignment horizontal="center"/>
    </xf>
    <xf numFmtId="187" fontId="4" fillId="0" borderId="1" xfId="0" applyFont="1" applyFill="1" applyBorder="1" applyAlignment="1">
      <alignment horizontal="center" vertical="center" wrapText="1"/>
    </xf>
    <xf numFmtId="187" fontId="4" fillId="0" borderId="1" xfId="0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center" vertical="top"/>
    </xf>
    <xf numFmtId="187" fontId="3" fillId="0" borderId="0" xfId="0" applyFont="1" applyFill="1" applyBorder="1" applyAlignment="1">
      <alignment vertical="top"/>
    </xf>
    <xf numFmtId="187" fontId="4" fillId="0" borderId="0" xfId="0" applyFont="1" applyFill="1" applyBorder="1" applyAlignment="1">
      <alignment vertical="top"/>
    </xf>
    <xf numFmtId="190" fontId="3" fillId="0" borderId="4" xfId="2" applyNumberFormat="1" applyFont="1" applyFill="1" applyBorder="1" applyAlignment="1">
      <alignment vertical="top"/>
    </xf>
    <xf numFmtId="190" fontId="3" fillId="0" borderId="0" xfId="2" applyNumberFormat="1" applyFont="1" applyFill="1" applyBorder="1" applyAlignment="1">
      <alignment vertical="top"/>
    </xf>
    <xf numFmtId="190" fontId="3" fillId="0" borderId="0" xfId="2" applyNumberFormat="1" applyFont="1" applyFill="1" applyAlignment="1">
      <alignment vertical="top"/>
    </xf>
    <xf numFmtId="0" fontId="3" fillId="0" borderId="0" xfId="8" applyFont="1" applyFill="1" applyAlignment="1">
      <alignment horizontal="center"/>
    </xf>
    <xf numFmtId="189" fontId="4" fillId="0" borderId="0" xfId="0" applyNumberFormat="1" applyFont="1" applyFill="1" applyAlignment="1">
      <alignment horizontal="center" vertical="center"/>
    </xf>
    <xf numFmtId="190" fontId="4" fillId="0" borderId="0" xfId="2" applyNumberFormat="1" applyFont="1" applyFill="1" applyBorder="1" applyAlignment="1">
      <alignment vertical="top"/>
    </xf>
    <xf numFmtId="190" fontId="4" fillId="0" borderId="0" xfId="4" applyNumberFormat="1" applyFont="1" applyFill="1" applyBorder="1" applyAlignment="1">
      <alignment vertical="top"/>
    </xf>
    <xf numFmtId="192" fontId="4" fillId="0" borderId="0" xfId="2" applyNumberFormat="1" applyFont="1" applyFill="1" applyBorder="1" applyAlignment="1">
      <alignment vertical="top"/>
    </xf>
    <xf numFmtId="190" fontId="4" fillId="0" borderId="0" xfId="2" applyNumberFormat="1" applyFont="1" applyFill="1" applyAlignment="1">
      <alignment vertical="top"/>
    </xf>
    <xf numFmtId="43" fontId="4" fillId="0" borderId="0" xfId="2" applyFont="1" applyFill="1" applyBorder="1" applyAlignment="1">
      <alignment vertical="top"/>
    </xf>
    <xf numFmtId="190" fontId="3" fillId="0" borderId="3" xfId="2" applyNumberFormat="1" applyFont="1" applyFill="1" applyBorder="1" applyAlignment="1">
      <alignment vertical="top"/>
    </xf>
    <xf numFmtId="187" fontId="3" fillId="3" borderId="0" xfId="0" applyFont="1" applyFill="1" applyBorder="1" applyAlignment="1">
      <alignment horizontal="center" vertical="top"/>
    </xf>
    <xf numFmtId="190" fontId="4" fillId="0" borderId="1" xfId="2" applyNumberFormat="1" applyFont="1" applyFill="1" applyBorder="1" applyAlignment="1">
      <alignment vertical="top"/>
    </xf>
    <xf numFmtId="192" fontId="4" fillId="0" borderId="1" xfId="2" applyNumberFormat="1" applyFont="1" applyFill="1" applyBorder="1" applyAlignment="1">
      <alignment vertical="top"/>
    </xf>
    <xf numFmtId="43" fontId="3" fillId="0" borderId="0" xfId="2" applyFont="1" applyFill="1" applyAlignment="1">
      <alignment vertical="top"/>
    </xf>
    <xf numFmtId="188" fontId="3" fillId="0" borderId="0" xfId="1" applyNumberFormat="1" applyFont="1" applyFill="1" applyAlignment="1">
      <alignment vertical="center"/>
    </xf>
    <xf numFmtId="192" fontId="3" fillId="0" borderId="3" xfId="2" applyNumberFormat="1" applyFont="1" applyFill="1" applyBorder="1" applyAlignment="1">
      <alignment vertical="top"/>
    </xf>
    <xf numFmtId="190" fontId="3" fillId="0" borderId="0" xfId="4" applyNumberFormat="1" applyFont="1" applyFill="1" applyBorder="1" applyAlignment="1">
      <alignment vertical="top"/>
    </xf>
    <xf numFmtId="187" fontId="4" fillId="0" borderId="0" xfId="0" applyFont="1" applyFill="1" applyBorder="1" applyAlignment="1"/>
    <xf numFmtId="192" fontId="4" fillId="0" borderId="0" xfId="1" applyNumberFormat="1" applyFont="1" applyFill="1" applyAlignment="1"/>
    <xf numFmtId="188" fontId="4" fillId="0" borderId="0" xfId="1" applyFont="1" applyFill="1" applyAlignment="1"/>
    <xf numFmtId="39" fontId="13" fillId="0" borderId="0" xfId="9" applyFont="1" applyFill="1" applyAlignment="1" applyProtection="1">
      <alignment horizontal="left"/>
    </xf>
    <xf numFmtId="188" fontId="4" fillId="0" borderId="0" xfId="1" applyFont="1" applyFill="1" applyBorder="1" applyAlignment="1">
      <alignment horizontal="center" vertical="top"/>
    </xf>
    <xf numFmtId="188" fontId="4" fillId="0" borderId="0" xfId="1" applyFont="1" applyFill="1" applyBorder="1" applyAlignment="1"/>
    <xf numFmtId="188" fontId="4" fillId="0" borderId="0" xfId="1" applyFont="1" applyFill="1" applyBorder="1" applyAlignment="1">
      <alignment vertical="top"/>
    </xf>
    <xf numFmtId="188" fontId="4" fillId="2" borderId="0" xfId="1" applyFont="1" applyFill="1" applyAlignment="1"/>
    <xf numFmtId="188" fontId="4" fillId="2" borderId="0" xfId="1" applyFont="1" applyFill="1" applyBorder="1" applyAlignment="1">
      <alignment vertical="top"/>
    </xf>
    <xf numFmtId="188" fontId="14" fillId="0" borderId="0" xfId="1" applyFont="1" applyFill="1" applyAlignment="1">
      <alignment vertical="center"/>
    </xf>
    <xf numFmtId="187" fontId="16" fillId="0" borderId="0" xfId="11" applyFont="1" applyAlignment="1">
      <alignment vertical="center"/>
    </xf>
    <xf numFmtId="0" fontId="1" fillId="0" borderId="0" xfId="12"/>
    <xf numFmtId="49" fontId="16" fillId="0" borderId="0" xfId="11" applyNumberFormat="1" applyFont="1"/>
    <xf numFmtId="49" fontId="16" fillId="0" borderId="0" xfId="11" applyNumberFormat="1" applyFont="1" applyAlignment="1">
      <alignment horizontal="center"/>
    </xf>
    <xf numFmtId="49" fontId="17" fillId="0" borderId="0" xfId="11" applyNumberFormat="1" applyFont="1"/>
    <xf numFmtId="0" fontId="17" fillId="0" borderId="0" xfId="11" quotePrefix="1" applyNumberFormat="1" applyFont="1" applyBorder="1" applyAlignment="1">
      <alignment horizontal="right" vertical="top"/>
    </xf>
    <xf numFmtId="187" fontId="4" fillId="0" borderId="1" xfId="11" applyFont="1" applyBorder="1" applyAlignment="1">
      <alignment horizontal="center" vertical="center"/>
    </xf>
    <xf numFmtId="0" fontId="17" fillId="0" borderId="1" xfId="11" quotePrefix="1" applyNumberFormat="1" applyFont="1" applyBorder="1" applyAlignment="1">
      <alignment horizontal="center" vertical="top"/>
    </xf>
    <xf numFmtId="187" fontId="17" fillId="0" borderId="0" xfId="11" applyFont="1" applyAlignment="1">
      <alignment horizontal="center" vertical="top"/>
    </xf>
    <xf numFmtId="187" fontId="15" fillId="0" borderId="0" xfId="11" applyFont="1" applyAlignment="1">
      <alignment vertical="center"/>
    </xf>
    <xf numFmtId="187" fontId="4" fillId="0" borderId="0" xfId="11" applyFont="1" applyAlignment="1">
      <alignment horizontal="center" vertical="top"/>
    </xf>
    <xf numFmtId="41" fontId="17" fillId="0" borderId="0" xfId="11" applyNumberFormat="1" applyFont="1" applyAlignment="1">
      <alignment vertical="center"/>
    </xf>
    <xf numFmtId="187" fontId="17" fillId="0" borderId="0" xfId="11" applyFont="1" applyAlignment="1">
      <alignment vertical="center"/>
    </xf>
    <xf numFmtId="15" fontId="18" fillId="0" borderId="0" xfId="11" quotePrefix="1" applyNumberFormat="1" applyFont="1" applyAlignment="1">
      <alignment horizontal="right" vertical="top"/>
    </xf>
    <xf numFmtId="187" fontId="16" fillId="0" borderId="0" xfId="11" applyFont="1" applyAlignment="1">
      <alignment horizontal="center" vertical="center"/>
    </xf>
    <xf numFmtId="189" fontId="18" fillId="0" borderId="0" xfId="11" applyNumberFormat="1" applyFont="1" applyAlignment="1">
      <alignment vertical="center"/>
    </xf>
    <xf numFmtId="190" fontId="18" fillId="0" borderId="0" xfId="10" applyNumberFormat="1" applyFont="1" applyFill="1" applyAlignment="1">
      <alignment vertical="center"/>
    </xf>
    <xf numFmtId="195" fontId="17" fillId="0" borderId="0" xfId="11" applyNumberFormat="1" applyFont="1" applyAlignment="1">
      <alignment vertical="center"/>
    </xf>
    <xf numFmtId="190" fontId="17" fillId="0" borderId="0" xfId="10" applyNumberFormat="1" applyFont="1" applyFill="1" applyAlignment="1">
      <alignment vertical="center"/>
    </xf>
    <xf numFmtId="187" fontId="16" fillId="0" borderId="0" xfId="11" applyFont="1" applyAlignment="1">
      <alignment horizontal="left" vertical="center" indent="1"/>
    </xf>
    <xf numFmtId="189" fontId="17" fillId="0" borderId="0" xfId="11" applyNumberFormat="1" applyFont="1" applyFill="1" applyAlignment="1">
      <alignment vertical="center"/>
    </xf>
    <xf numFmtId="189" fontId="17" fillId="0" borderId="0" xfId="11" applyNumberFormat="1" applyFont="1" applyAlignment="1">
      <alignment vertical="center"/>
    </xf>
    <xf numFmtId="43" fontId="17" fillId="0" borderId="0" xfId="14" applyFont="1" applyFill="1" applyAlignment="1">
      <alignment vertical="center"/>
    </xf>
    <xf numFmtId="190" fontId="17" fillId="0" borderId="0" xfId="10" applyNumberFormat="1" applyFont="1" applyFill="1" applyBorder="1" applyAlignment="1">
      <alignment vertical="center"/>
    </xf>
    <xf numFmtId="187" fontId="16" fillId="0" borderId="0" xfId="11" applyFont="1" applyAlignment="1">
      <alignment vertical="justify"/>
    </xf>
    <xf numFmtId="187" fontId="16" fillId="0" borderId="0" xfId="11" applyFont="1" applyAlignment="1">
      <alignment horizontal="center" vertical="justify"/>
    </xf>
    <xf numFmtId="187" fontId="16" fillId="0" borderId="0" xfId="11" applyFont="1" applyAlignment="1">
      <alignment horizontal="left" vertical="justify" indent="1"/>
    </xf>
    <xf numFmtId="192" fontId="17" fillId="0" borderId="0" xfId="14" applyNumberFormat="1" applyFont="1" applyFill="1" applyAlignment="1">
      <alignment vertical="center"/>
    </xf>
    <xf numFmtId="192" fontId="17" fillId="0" borderId="1" xfId="14" applyNumberFormat="1" applyFont="1" applyFill="1" applyBorder="1" applyAlignment="1">
      <alignment vertical="center"/>
    </xf>
    <xf numFmtId="189" fontId="17" fillId="0" borderId="1" xfId="11" applyNumberFormat="1" applyFont="1" applyBorder="1" applyAlignment="1">
      <alignment vertical="center"/>
    </xf>
    <xf numFmtId="187" fontId="15" fillId="0" borderId="0" xfId="11" applyFont="1" applyAlignment="1">
      <alignment horizontal="left" vertical="center"/>
    </xf>
    <xf numFmtId="187" fontId="15" fillId="0" borderId="0" xfId="11" applyFont="1" applyAlignment="1">
      <alignment horizontal="center" vertical="center"/>
    </xf>
    <xf numFmtId="187" fontId="15" fillId="0" borderId="0" xfId="11" applyFont="1" applyAlignment="1">
      <alignment horizontal="left" vertical="justify"/>
    </xf>
    <xf numFmtId="187" fontId="16" fillId="0" borderId="0" xfId="11" applyFont="1" applyAlignment="1">
      <alignment horizontal="left" vertical="justify"/>
    </xf>
    <xf numFmtId="189" fontId="17" fillId="0" borderId="0" xfId="10" applyNumberFormat="1" applyFont="1" applyFill="1" applyAlignment="1">
      <alignment vertical="center"/>
    </xf>
    <xf numFmtId="196" fontId="17" fillId="0" borderId="0" xfId="10" applyNumberFormat="1" applyFont="1" applyFill="1" applyAlignment="1">
      <alignment vertical="center"/>
    </xf>
    <xf numFmtId="189" fontId="18" fillId="0" borderId="4" xfId="10" applyNumberFormat="1" applyFont="1" applyFill="1" applyBorder="1" applyAlignment="1">
      <alignment vertical="center"/>
    </xf>
    <xf numFmtId="189" fontId="17" fillId="0" borderId="0" xfId="10" applyNumberFormat="1" applyFont="1" applyFill="1" applyBorder="1" applyAlignment="1">
      <alignment vertical="center"/>
    </xf>
    <xf numFmtId="189" fontId="18" fillId="0" borderId="2" xfId="10" applyNumberFormat="1" applyFont="1" applyFill="1" applyBorder="1" applyAlignment="1">
      <alignment vertical="center"/>
    </xf>
    <xf numFmtId="49" fontId="15" fillId="0" borderId="0" xfId="11" applyNumberFormat="1" applyFont="1"/>
    <xf numFmtId="49" fontId="15" fillId="0" borderId="0" xfId="11" applyNumberFormat="1" applyFont="1" applyAlignment="1">
      <alignment horizontal="center"/>
    </xf>
    <xf numFmtId="194" fontId="17" fillId="0" borderId="0" xfId="11" applyNumberFormat="1" applyFont="1" applyAlignment="1">
      <alignment horizontal="right" vertical="center"/>
    </xf>
    <xf numFmtId="0" fontId="17" fillId="0" borderId="0" xfId="11" applyNumberFormat="1" applyFont="1" applyAlignment="1">
      <alignment horizontal="center" vertical="top"/>
    </xf>
    <xf numFmtId="0" fontId="17" fillId="0" borderId="0" xfId="11" applyNumberFormat="1" applyFont="1" applyAlignment="1">
      <alignment vertical="center"/>
    </xf>
    <xf numFmtId="0" fontId="18" fillId="0" borderId="0" xfId="11" quotePrefix="1" applyNumberFormat="1" applyFont="1" applyAlignment="1">
      <alignment horizontal="right" vertical="top"/>
    </xf>
    <xf numFmtId="189" fontId="17" fillId="0" borderId="0" xfId="14" applyNumberFormat="1" applyFont="1" applyFill="1" applyAlignment="1">
      <alignment vertical="center"/>
    </xf>
    <xf numFmtId="187" fontId="19" fillId="0" borderId="0" xfId="0" applyFont="1"/>
    <xf numFmtId="43" fontId="17" fillId="0" borderId="0" xfId="10" applyFont="1" applyFill="1" applyAlignment="1">
      <alignment vertical="center"/>
    </xf>
    <xf numFmtId="196" fontId="17" fillId="0" borderId="0" xfId="10" applyNumberFormat="1" applyFont="1" applyFill="1" applyBorder="1" applyAlignment="1">
      <alignment vertical="center"/>
    </xf>
    <xf numFmtId="187" fontId="20" fillId="0" borderId="0" xfId="11" applyFont="1" applyAlignment="1">
      <alignment vertical="center"/>
    </xf>
    <xf numFmtId="187" fontId="20" fillId="0" borderId="0" xfId="11" applyFont="1" applyAlignment="1">
      <alignment horizontal="center" vertical="center"/>
    </xf>
    <xf numFmtId="187" fontId="20" fillId="0" borderId="0" xfId="11" applyFont="1" applyAlignment="1">
      <alignment horizontal="left" vertical="center" indent="1"/>
    </xf>
    <xf numFmtId="189" fontId="18" fillId="0" borderId="0" xfId="10" applyNumberFormat="1" applyFont="1" applyFill="1" applyBorder="1" applyAlignment="1">
      <alignment vertical="center"/>
    </xf>
    <xf numFmtId="197" fontId="17" fillId="0" borderId="0" xfId="10" applyNumberFormat="1" applyFont="1" applyFill="1" applyBorder="1" applyAlignment="1">
      <alignment vertical="center"/>
    </xf>
    <xf numFmtId="187" fontId="18" fillId="0" borderId="0" xfId="11" applyFont="1" applyAlignment="1">
      <alignment vertical="center"/>
    </xf>
    <xf numFmtId="187" fontId="15" fillId="0" borderId="0" xfId="11" applyFont="1" applyAlignment="1">
      <alignment horizontal="left" vertical="center" indent="3"/>
    </xf>
    <xf numFmtId="189" fontId="17" fillId="0" borderId="1" xfId="10" applyNumberFormat="1" applyFont="1" applyFill="1" applyBorder="1" applyAlignment="1">
      <alignment vertical="center"/>
    </xf>
    <xf numFmtId="189" fontId="18" fillId="0" borderId="3" xfId="10" applyNumberFormat="1" applyFont="1" applyFill="1" applyBorder="1" applyAlignment="1">
      <alignment vertical="center"/>
    </xf>
    <xf numFmtId="198" fontId="17" fillId="0" borderId="0" xfId="11" applyNumberFormat="1" applyFont="1" applyAlignment="1">
      <alignment vertical="center"/>
    </xf>
    <xf numFmtId="199" fontId="18" fillId="0" borderId="0" xfId="10" applyNumberFormat="1" applyFont="1" applyFill="1" applyBorder="1" applyAlignment="1">
      <alignment vertical="center"/>
    </xf>
    <xf numFmtId="195" fontId="18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187" fontId="21" fillId="0" borderId="0" xfId="11" quotePrefix="1" applyFont="1" applyAlignment="1">
      <alignment vertical="center"/>
    </xf>
    <xf numFmtId="187" fontId="16" fillId="0" borderId="0" xfId="11" quotePrefix="1" applyFont="1" applyAlignment="1">
      <alignment horizontal="center" vertical="center"/>
    </xf>
    <xf numFmtId="187" fontId="16" fillId="0" borderId="0" xfId="11" quotePrefix="1" applyFont="1" applyAlignment="1">
      <alignment horizontal="left" vertical="center" indent="1"/>
    </xf>
    <xf numFmtId="187" fontId="16" fillId="0" borderId="0" xfId="11" applyFont="1" applyAlignment="1">
      <alignment horizontal="left" vertical="center" indent="2"/>
    </xf>
    <xf numFmtId="192" fontId="17" fillId="0" borderId="0" xfId="14" applyNumberFormat="1" applyFont="1" applyFill="1" applyBorder="1" applyAlignment="1">
      <alignment vertical="center"/>
    </xf>
    <xf numFmtId="0" fontId="16" fillId="0" borderId="0" xfId="11" quotePrefix="1" applyNumberFormat="1" applyFont="1" applyAlignment="1">
      <alignment horizontal="center" vertical="center"/>
    </xf>
    <xf numFmtId="187" fontId="16" fillId="0" borderId="0" xfId="11" quotePrefix="1" applyFont="1" applyAlignment="1">
      <alignment horizontal="left" vertical="center" indent="2"/>
    </xf>
    <xf numFmtId="187" fontId="21" fillId="0" borderId="0" xfId="11" applyFont="1" applyAlignment="1">
      <alignment vertical="center"/>
    </xf>
    <xf numFmtId="187" fontId="3" fillId="0" borderId="0" xfId="0" applyFont="1" applyFill="1" applyAlignment="1">
      <alignment horizontal="center" vertical="top"/>
    </xf>
    <xf numFmtId="187" fontId="3" fillId="0" borderId="0" xfId="0" applyFont="1" applyFill="1" applyAlignment="1">
      <alignment horizontal="center" vertical="center"/>
    </xf>
    <xf numFmtId="187" fontId="4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/>
    </xf>
    <xf numFmtId="187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87" fontId="4" fillId="0" borderId="1" xfId="0" applyFont="1" applyFill="1" applyBorder="1" applyAlignment="1">
      <alignment horizontal="center" wrapText="1"/>
    </xf>
    <xf numFmtId="187" fontId="4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/>
    </xf>
    <xf numFmtId="49" fontId="15" fillId="0" borderId="0" xfId="11" applyNumberFormat="1" applyFont="1" applyAlignment="1">
      <alignment horizontal="center"/>
    </xf>
    <xf numFmtId="187" fontId="16" fillId="0" borderId="0" xfId="11" applyFont="1" applyAlignment="1">
      <alignment horizontal="left" vertical="top"/>
    </xf>
    <xf numFmtId="194" fontId="15" fillId="0" borderId="0" xfId="10" applyNumberFormat="1" applyFont="1" applyFill="1" applyAlignment="1">
      <alignment horizontal="center" vertical="center"/>
    </xf>
    <xf numFmtId="0" fontId="15" fillId="0" borderId="0" xfId="11" applyNumberFormat="1" applyFont="1" applyAlignment="1">
      <alignment horizontal="center"/>
    </xf>
  </cellXfs>
  <cellStyles count="21">
    <cellStyle name="Comma" xfId="1" builtinId="3"/>
    <cellStyle name="Comma 10 13" xfId="16"/>
    <cellStyle name="Comma 11" xfId="18"/>
    <cellStyle name="Comma 2" xfId="2"/>
    <cellStyle name="Comma 2 2" xfId="4"/>
    <cellStyle name="Comma 2 2 3 2" xfId="10"/>
    <cellStyle name="Comma 3" xfId="17"/>
    <cellStyle name="Comma 3 2" xfId="20"/>
    <cellStyle name="Comma 57" xfId="13"/>
    <cellStyle name="Normal" xfId="0" builtinId="0"/>
    <cellStyle name="Normal 2" xfId="5"/>
    <cellStyle name="Normal 2 10" xfId="6"/>
    <cellStyle name="Normal 33" xfId="19"/>
    <cellStyle name="Normal 38" xfId="12"/>
    <cellStyle name="Normal 4 4" xfId="7"/>
    <cellStyle name="Normal 4 5" xfId="8"/>
    <cellStyle name="Normal 5" xfId="3"/>
    <cellStyle name="จุลภาค 2 2" xfId="14"/>
    <cellStyle name="จุลภาค 6" xfId="15"/>
    <cellStyle name="ปกติ 6" xfId="11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87"/>
  <sheetViews>
    <sheetView view="pageBreakPreview" topLeftCell="A74" zoomScale="130" zoomScaleNormal="145" zoomScaleSheetLayoutView="130" workbookViewId="0">
      <selection activeCell="G1" sqref="G1:K1048576"/>
    </sheetView>
  </sheetViews>
  <sheetFormatPr defaultColWidth="7.25" defaultRowHeight="21.75"/>
  <cols>
    <col min="1" max="1" width="43" style="1" customWidth="1"/>
    <col min="2" max="2" width="8.75" style="10" customWidth="1"/>
    <col min="3" max="3" width="1.75" style="1" customWidth="1"/>
    <col min="4" max="4" width="12.625" style="1" customWidth="1"/>
    <col min="5" max="5" width="2" style="1" customWidth="1"/>
    <col min="6" max="6" width="12.625" style="1" customWidth="1"/>
    <col min="7" max="7" width="4.75" style="1" customWidth="1"/>
    <col min="8" max="16384" width="7.25" style="1"/>
  </cols>
  <sheetData>
    <row r="1" spans="1:7" ht="23.1" customHeight="1">
      <c r="A1" s="212" t="s">
        <v>0</v>
      </c>
      <c r="B1" s="212"/>
      <c r="C1" s="212"/>
      <c r="D1" s="212"/>
      <c r="E1" s="212"/>
      <c r="F1" s="212"/>
    </row>
    <row r="2" spans="1:7" ht="23.1" customHeight="1">
      <c r="A2" s="212" t="s">
        <v>1</v>
      </c>
      <c r="B2" s="212"/>
      <c r="C2" s="212"/>
      <c r="D2" s="212"/>
      <c r="E2" s="212"/>
      <c r="F2" s="212"/>
    </row>
    <row r="3" spans="1:7" ht="23.1" customHeight="1">
      <c r="A3" s="213" t="s">
        <v>2</v>
      </c>
      <c r="B3" s="213"/>
      <c r="C3" s="213"/>
      <c r="D3" s="213"/>
      <c r="E3" s="213"/>
      <c r="F3" s="213"/>
    </row>
    <row r="4" spans="1:7" ht="23.1" customHeight="1">
      <c r="A4" s="2"/>
      <c r="B4" s="2"/>
      <c r="C4" s="2"/>
      <c r="D4" s="3"/>
      <c r="E4" s="2"/>
      <c r="F4" s="4" t="s">
        <v>3</v>
      </c>
    </row>
    <row r="5" spans="1:7" ht="23.1" customHeight="1">
      <c r="A5" s="2"/>
      <c r="B5" s="5" t="s">
        <v>4</v>
      </c>
      <c r="C5" s="2"/>
      <c r="D5" s="6">
        <v>2563</v>
      </c>
      <c r="E5" s="7"/>
      <c r="F5" s="6">
        <f>+D5-1</f>
        <v>2562</v>
      </c>
    </row>
    <row r="6" spans="1:7" ht="23.1" hidden="1" customHeight="1">
      <c r="A6" s="2"/>
      <c r="B6" s="2"/>
      <c r="C6" s="2"/>
      <c r="D6" s="8" t="s">
        <v>5</v>
      </c>
      <c r="E6" s="9"/>
      <c r="F6" s="8" t="s">
        <v>6</v>
      </c>
    </row>
    <row r="7" spans="1:7" ht="23.1" hidden="1" customHeight="1">
      <c r="C7" s="11"/>
      <c r="D7" s="5" t="s">
        <v>7</v>
      </c>
      <c r="E7" s="10"/>
      <c r="F7" s="5"/>
    </row>
    <row r="8" spans="1:7">
      <c r="A8" s="12" t="s">
        <v>8</v>
      </c>
      <c r="C8" s="13"/>
      <c r="D8" s="14"/>
      <c r="E8" s="15"/>
      <c r="F8" s="16"/>
    </row>
    <row r="9" spans="1:7" ht="23.1" customHeight="1">
      <c r="A9" s="12" t="s">
        <v>9</v>
      </c>
      <c r="D9" s="17"/>
      <c r="E9" s="18"/>
      <c r="F9" s="17"/>
    </row>
    <row r="10" spans="1:7" ht="23.1" customHeight="1">
      <c r="A10" s="19" t="s">
        <v>10</v>
      </c>
      <c r="B10" s="20">
        <v>7</v>
      </c>
      <c r="D10" s="21">
        <v>93114791</v>
      </c>
      <c r="E10" s="21"/>
      <c r="F10" s="21">
        <v>39624050</v>
      </c>
    </row>
    <row r="11" spans="1:7" ht="23.1" hidden="1" customHeight="1">
      <c r="A11" s="19" t="s">
        <v>11</v>
      </c>
      <c r="B11" s="20">
        <v>8</v>
      </c>
      <c r="D11" s="23">
        <v>0</v>
      </c>
      <c r="E11" s="21"/>
      <c r="F11" s="23">
        <v>0</v>
      </c>
    </row>
    <row r="12" spans="1:7" ht="23.1" customHeight="1">
      <c r="A12" s="19" t="s">
        <v>12</v>
      </c>
      <c r="B12" s="20">
        <v>8</v>
      </c>
      <c r="D12" s="21">
        <v>318167383</v>
      </c>
      <c r="E12" s="21"/>
      <c r="F12" s="21">
        <v>351500288</v>
      </c>
    </row>
    <row r="13" spans="1:7" ht="23.1" customHeight="1">
      <c r="A13" s="19" t="s">
        <v>13</v>
      </c>
      <c r="B13" s="20">
        <v>9</v>
      </c>
      <c r="D13" s="21">
        <v>478891526</v>
      </c>
      <c r="E13" s="21"/>
      <c r="F13" s="21">
        <v>625959205</v>
      </c>
    </row>
    <row r="14" spans="1:7" ht="23.1" hidden="1" customHeight="1">
      <c r="A14" s="19" t="s">
        <v>14</v>
      </c>
      <c r="B14" s="20">
        <v>8</v>
      </c>
      <c r="D14" s="21">
        <v>0</v>
      </c>
      <c r="E14" s="21"/>
      <c r="F14" s="21">
        <v>0</v>
      </c>
      <c r="G14" s="24"/>
    </row>
    <row r="15" spans="1:7" s="12" customFormat="1" ht="23.1" customHeight="1">
      <c r="A15" s="19" t="s">
        <v>15</v>
      </c>
      <c r="B15" s="25"/>
      <c r="D15" s="21"/>
      <c r="E15" s="21"/>
      <c r="F15" s="21"/>
    </row>
    <row r="16" spans="1:7" s="12" customFormat="1" ht="23.1" customHeight="1">
      <c r="A16" s="1" t="s">
        <v>16</v>
      </c>
      <c r="B16" s="25"/>
      <c r="D16" s="21">
        <v>46567233</v>
      </c>
      <c r="E16" s="21"/>
      <c r="F16" s="21">
        <v>48674118</v>
      </c>
    </row>
    <row r="17" spans="1:6" s="12" customFormat="1" ht="23.1" customHeight="1">
      <c r="A17" s="1" t="s">
        <v>17</v>
      </c>
      <c r="B17" s="25"/>
      <c r="D17" s="21">
        <v>109242</v>
      </c>
      <c r="E17" s="21"/>
      <c r="F17" s="21">
        <v>192602</v>
      </c>
    </row>
    <row r="18" spans="1:6" ht="23.1" customHeight="1">
      <c r="A18" s="12" t="s">
        <v>18</v>
      </c>
      <c r="B18" s="26"/>
      <c r="D18" s="27">
        <f>SUM(D10:D17)</f>
        <v>936850175</v>
      </c>
      <c r="E18" s="28"/>
      <c r="F18" s="27">
        <f>SUM(F10:F17)</f>
        <v>1065950263</v>
      </c>
    </row>
    <row r="19" spans="1:6" ht="12.6" customHeight="1">
      <c r="A19" s="12"/>
      <c r="B19" s="26"/>
      <c r="D19" s="29"/>
      <c r="E19" s="28"/>
      <c r="F19" s="29"/>
    </row>
    <row r="20" spans="1:6" ht="23.1" customHeight="1">
      <c r="A20" s="30" t="s">
        <v>19</v>
      </c>
      <c r="B20" s="26"/>
      <c r="D20" s="21"/>
      <c r="E20" s="28"/>
      <c r="F20" s="31"/>
    </row>
    <row r="21" spans="1:6" ht="23.1" customHeight="1">
      <c r="A21" s="19" t="s">
        <v>20</v>
      </c>
      <c r="B21" s="20">
        <v>10</v>
      </c>
      <c r="D21" s="21">
        <v>379600000</v>
      </c>
      <c r="E21" s="28"/>
      <c r="F21" s="32">
        <v>379600000</v>
      </c>
    </row>
    <row r="22" spans="1:6" ht="23.1" hidden="1" customHeight="1">
      <c r="A22" s="1" t="s">
        <v>21</v>
      </c>
      <c r="B22" s="20"/>
      <c r="D22" s="21">
        <v>0</v>
      </c>
      <c r="E22" s="21"/>
      <c r="F22" s="32">
        <v>0</v>
      </c>
    </row>
    <row r="23" spans="1:6" ht="23.1" customHeight="1">
      <c r="A23" s="1" t="s">
        <v>22</v>
      </c>
      <c r="B23" s="20">
        <v>11</v>
      </c>
      <c r="D23" s="21">
        <v>25180834</v>
      </c>
      <c r="E23" s="21"/>
      <c r="F23" s="32">
        <v>25393053</v>
      </c>
    </row>
    <row r="24" spans="1:6" ht="23.1" customHeight="1">
      <c r="A24" s="1" t="s">
        <v>23</v>
      </c>
      <c r="B24" s="20">
        <v>12</v>
      </c>
      <c r="D24" s="21">
        <v>0</v>
      </c>
      <c r="E24" s="21"/>
      <c r="F24" s="32">
        <v>0</v>
      </c>
    </row>
    <row r="25" spans="1:6" ht="23.1" customHeight="1">
      <c r="A25" s="19" t="s">
        <v>24</v>
      </c>
      <c r="B25" s="20">
        <v>13</v>
      </c>
      <c r="D25" s="21">
        <v>72722246</v>
      </c>
      <c r="E25" s="33"/>
      <c r="F25" s="34">
        <v>73643021</v>
      </c>
    </row>
    <row r="26" spans="1:6" ht="23.1" customHeight="1">
      <c r="A26" s="19" t="s">
        <v>25</v>
      </c>
      <c r="B26" s="20">
        <v>14</v>
      </c>
      <c r="D26" s="21">
        <v>225533086</v>
      </c>
      <c r="E26" s="21"/>
      <c r="F26" s="21">
        <v>231769420</v>
      </c>
    </row>
    <row r="27" spans="1:6" ht="23.1" customHeight="1">
      <c r="A27" s="19" t="s">
        <v>26</v>
      </c>
      <c r="B27" s="20">
        <v>15</v>
      </c>
      <c r="D27" s="21">
        <v>285293879</v>
      </c>
      <c r="E27" s="21"/>
      <c r="F27" s="21">
        <v>435110</v>
      </c>
    </row>
    <row r="28" spans="1:6" ht="23.1" customHeight="1">
      <c r="A28" s="19" t="s">
        <v>27</v>
      </c>
      <c r="D28" s="21">
        <v>6241862</v>
      </c>
      <c r="E28" s="21"/>
      <c r="F28" s="21">
        <v>20099236</v>
      </c>
    </row>
    <row r="29" spans="1:6" ht="23.1" customHeight="1">
      <c r="A29" s="30" t="s">
        <v>28</v>
      </c>
      <c r="B29" s="35"/>
      <c r="D29" s="36">
        <f>SUM(D21:D28)</f>
        <v>994571907</v>
      </c>
      <c r="E29" s="28"/>
      <c r="F29" s="36">
        <f>SUM(F21:F28)</f>
        <v>730939840</v>
      </c>
    </row>
    <row r="30" spans="1:6" ht="23.1" customHeight="1" thickBot="1">
      <c r="A30" s="30" t="s">
        <v>29</v>
      </c>
      <c r="B30" s="35"/>
      <c r="D30" s="37">
        <f>+D29+D18</f>
        <v>1931422082</v>
      </c>
      <c r="E30" s="28"/>
      <c r="F30" s="37">
        <f>+F29+F18</f>
        <v>1796890103</v>
      </c>
    </row>
    <row r="31" spans="1:6" ht="23.1" customHeight="1" thickTop="1">
      <c r="A31" s="30"/>
      <c r="B31" s="35"/>
      <c r="D31" s="31"/>
      <c r="E31" s="28"/>
      <c r="F31" s="31"/>
    </row>
    <row r="32" spans="1:6" ht="23.1" customHeight="1">
      <c r="A32" s="214" t="s">
        <v>30</v>
      </c>
      <c r="B32" s="214"/>
      <c r="C32" s="214"/>
      <c r="D32" s="214"/>
      <c r="E32" s="214"/>
      <c r="F32" s="214"/>
    </row>
    <row r="33" spans="1:6" s="12" customFormat="1" ht="22.5" customHeight="1"/>
    <row r="34" spans="1:6" ht="23.1" customHeight="1"/>
    <row r="35" spans="1:6" ht="23.1" customHeight="1">
      <c r="D35" s="38"/>
      <c r="F35" s="38"/>
    </row>
    <row r="36" spans="1:6" ht="22.9" customHeight="1">
      <c r="A36" s="212" t="str">
        <f>+A1</f>
        <v>บริษัท ไทยไวร์โพรดัคท์ จำกัด (มหาชน)</v>
      </c>
      <c r="B36" s="212"/>
      <c r="C36" s="212"/>
      <c r="D36" s="212"/>
      <c r="E36" s="212"/>
      <c r="F36" s="212"/>
    </row>
    <row r="37" spans="1:6" ht="22.9" customHeight="1">
      <c r="A37" s="212" t="s">
        <v>31</v>
      </c>
      <c r="B37" s="212"/>
      <c r="C37" s="212"/>
      <c r="D37" s="212"/>
      <c r="E37" s="212"/>
      <c r="F37" s="212"/>
    </row>
    <row r="38" spans="1:6" ht="22.9" customHeight="1">
      <c r="A38" s="213" t="str">
        <f>+A3</f>
        <v>ณ วันที่ 31 ธันวาคม พ.ศ. 2563</v>
      </c>
      <c r="B38" s="213"/>
      <c r="C38" s="213"/>
      <c r="D38" s="213"/>
      <c r="E38" s="213"/>
      <c r="F38" s="213"/>
    </row>
    <row r="39" spans="1:6" ht="22.9" customHeight="1">
      <c r="A39" s="2"/>
      <c r="B39" s="2"/>
      <c r="C39" s="2"/>
      <c r="D39" s="3"/>
      <c r="E39" s="2"/>
      <c r="F39" s="4" t="s">
        <v>3</v>
      </c>
    </row>
    <row r="40" spans="1:6" ht="22.9" customHeight="1">
      <c r="A40" s="2"/>
      <c r="B40" s="5" t="s">
        <v>4</v>
      </c>
      <c r="C40" s="2"/>
      <c r="D40" s="39">
        <f>+D5</f>
        <v>2563</v>
      </c>
      <c r="E40" s="2"/>
      <c r="F40" s="39">
        <f>+F5</f>
        <v>2562</v>
      </c>
    </row>
    <row r="41" spans="1:6" ht="22.9" hidden="1" customHeight="1">
      <c r="A41" s="2"/>
      <c r="B41" s="2"/>
      <c r="C41" s="2"/>
      <c r="D41" s="8" t="str">
        <f>+D6</f>
        <v>(สอบทานแล้ว/</v>
      </c>
      <c r="E41" s="2"/>
      <c r="F41" s="8" t="str">
        <f>+F6</f>
        <v>(ตรวจสอบแล้ว)</v>
      </c>
    </row>
    <row r="42" spans="1:6" ht="22.9" hidden="1" customHeight="1">
      <c r="C42" s="11"/>
      <c r="D42" s="39" t="str">
        <f>+D7</f>
        <v>ยังไม่ได้ตรวจสอบ)</v>
      </c>
      <c r="E42" s="2"/>
      <c r="F42" s="8"/>
    </row>
    <row r="43" spans="1:6" s="41" customFormat="1" ht="22.9" customHeight="1">
      <c r="A43" s="40" t="s">
        <v>32</v>
      </c>
      <c r="D43" s="14"/>
      <c r="E43" s="15"/>
      <c r="F43" s="42"/>
    </row>
    <row r="44" spans="1:6" s="44" customFormat="1" ht="22.9" customHeight="1">
      <c r="A44" s="40" t="s">
        <v>33</v>
      </c>
      <c r="B44" s="43"/>
      <c r="D44" s="45"/>
      <c r="E44" s="45"/>
      <c r="F44" s="45"/>
    </row>
    <row r="45" spans="1:6" s="44" customFormat="1" ht="22.9" customHeight="1">
      <c r="A45" s="46" t="s">
        <v>34</v>
      </c>
      <c r="B45" s="47">
        <v>16</v>
      </c>
      <c r="D45" s="21">
        <v>0</v>
      </c>
      <c r="E45" s="48"/>
      <c r="F45" s="32">
        <v>119964821</v>
      </c>
    </row>
    <row r="46" spans="1:6" s="44" customFormat="1" ht="22.9" customHeight="1">
      <c r="A46" s="46" t="s">
        <v>35</v>
      </c>
      <c r="B46" s="47">
        <v>17</v>
      </c>
      <c r="D46" s="21">
        <v>68743442</v>
      </c>
      <c r="E46" s="49"/>
      <c r="F46" s="21">
        <v>52402904</v>
      </c>
    </row>
    <row r="47" spans="1:6" s="44" customFormat="1" ht="22.9" hidden="1" customHeight="1">
      <c r="A47" s="46" t="s">
        <v>36</v>
      </c>
      <c r="B47" s="47"/>
      <c r="D47" s="21">
        <v>0</v>
      </c>
      <c r="E47" s="49"/>
      <c r="F47" s="23">
        <v>0</v>
      </c>
    </row>
    <row r="48" spans="1:6" s="44" customFormat="1" ht="22.9" customHeight="1">
      <c r="A48" s="19" t="s">
        <v>37</v>
      </c>
      <c r="B48" s="47">
        <f>+B54</f>
        <v>20</v>
      </c>
      <c r="D48" s="21">
        <v>11959307</v>
      </c>
      <c r="E48" s="49"/>
      <c r="F48" s="23">
        <v>0</v>
      </c>
    </row>
    <row r="49" spans="1:6" s="44" customFormat="1" ht="22.9" customHeight="1">
      <c r="A49" s="19" t="s">
        <v>38</v>
      </c>
      <c r="B49" s="47">
        <v>18</v>
      </c>
      <c r="D49" s="21">
        <v>564395</v>
      </c>
      <c r="E49" s="49"/>
      <c r="F49" s="23">
        <v>0</v>
      </c>
    </row>
    <row r="50" spans="1:6" s="44" customFormat="1" ht="22.9" customHeight="1">
      <c r="A50" s="46" t="s">
        <v>39</v>
      </c>
      <c r="B50" s="47"/>
      <c r="D50" s="21">
        <v>2046538</v>
      </c>
      <c r="E50" s="49"/>
      <c r="F50" s="50">
        <v>2634480</v>
      </c>
    </row>
    <row r="51" spans="1:6" s="44" customFormat="1" ht="22.9" customHeight="1">
      <c r="A51" s="40" t="s">
        <v>40</v>
      </c>
      <c r="B51" s="47"/>
      <c r="D51" s="36">
        <f>SUM(D45:D50)</f>
        <v>83313682</v>
      </c>
      <c r="E51" s="51"/>
      <c r="F51" s="36">
        <f>SUM(F45:F50)</f>
        <v>175002205</v>
      </c>
    </row>
    <row r="52" spans="1:6" s="44" customFormat="1" ht="22.9" customHeight="1">
      <c r="A52" s="40" t="s">
        <v>41</v>
      </c>
      <c r="B52" s="47"/>
      <c r="D52" s="52"/>
      <c r="E52" s="51"/>
      <c r="F52" s="52"/>
    </row>
    <row r="53" spans="1:6" s="44" customFormat="1" ht="22.9" customHeight="1">
      <c r="A53" s="46" t="s">
        <v>42</v>
      </c>
      <c r="B53" s="47">
        <v>19</v>
      </c>
      <c r="D53" s="21">
        <v>93251376</v>
      </c>
      <c r="E53" s="49"/>
      <c r="F53" s="53">
        <v>85725933</v>
      </c>
    </row>
    <row r="54" spans="1:6" s="44" customFormat="1" ht="22.9" customHeight="1">
      <c r="A54" s="46" t="s">
        <v>43</v>
      </c>
      <c r="B54" s="47">
        <v>20</v>
      </c>
      <c r="D54" s="21">
        <v>268948326</v>
      </c>
      <c r="E54" s="49"/>
      <c r="F54" s="53">
        <v>0</v>
      </c>
    </row>
    <row r="55" spans="1:6" s="44" customFormat="1" ht="22.9" customHeight="1">
      <c r="A55" s="46" t="s">
        <v>44</v>
      </c>
      <c r="B55" s="47">
        <v>21</v>
      </c>
      <c r="D55" s="21">
        <v>1598323</v>
      </c>
      <c r="E55" s="49"/>
      <c r="F55" s="53">
        <v>1642963</v>
      </c>
    </row>
    <row r="56" spans="1:6" s="54" customFormat="1" ht="22.9" customHeight="1">
      <c r="A56" s="40" t="s">
        <v>45</v>
      </c>
      <c r="B56" s="47"/>
      <c r="D56" s="27">
        <f>SUM(D53:D55)</f>
        <v>363798025</v>
      </c>
      <c r="E56" s="51"/>
      <c r="F56" s="27">
        <f>SUM(F53:F55)</f>
        <v>87368896</v>
      </c>
    </row>
    <row r="57" spans="1:6" s="54" customFormat="1" ht="22.9" customHeight="1">
      <c r="A57" s="40" t="s">
        <v>46</v>
      </c>
      <c r="B57" s="47"/>
      <c r="D57" s="27">
        <f>+D56+D51</f>
        <v>447111707</v>
      </c>
      <c r="E57" s="51"/>
      <c r="F57" s="27">
        <f>+F56+F51</f>
        <v>262371101</v>
      </c>
    </row>
    <row r="58" spans="1:6" s="54" customFormat="1">
      <c r="B58" s="47"/>
      <c r="D58" s="29"/>
      <c r="E58" s="51"/>
      <c r="F58" s="31"/>
    </row>
    <row r="59" spans="1:6" s="54" customFormat="1">
      <c r="A59" s="44" t="str">
        <f>+A32</f>
        <v>หมายเหตุประกอบงบการเงินเป็นส่วนหนึ่งของงบการเงินนี้</v>
      </c>
      <c r="B59" s="47"/>
      <c r="D59" s="29"/>
      <c r="E59" s="51"/>
      <c r="F59" s="31"/>
    </row>
    <row r="60" spans="1:6" s="54" customFormat="1">
      <c r="B60" s="47"/>
      <c r="D60" s="29"/>
      <c r="E60" s="51"/>
      <c r="F60" s="31"/>
    </row>
    <row r="61" spans="1:6" ht="22.9" customHeight="1">
      <c r="A61" s="212" t="str">
        <f>+A1</f>
        <v>บริษัท ไทยไวร์โพรดัคท์ จำกัด (มหาชน)</v>
      </c>
      <c r="B61" s="212"/>
      <c r="C61" s="212"/>
      <c r="D61" s="212"/>
      <c r="E61" s="212"/>
      <c r="F61" s="212"/>
    </row>
    <row r="62" spans="1:6" ht="22.9" customHeight="1">
      <c r="A62" s="212" t="str">
        <f>+A37</f>
        <v>งบแสดงฐานะการเงิน (ต่อ)</v>
      </c>
      <c r="B62" s="212"/>
      <c r="C62" s="212"/>
      <c r="D62" s="212"/>
      <c r="E62" s="212"/>
      <c r="F62" s="212"/>
    </row>
    <row r="63" spans="1:6" ht="22.9" customHeight="1">
      <c r="A63" s="213" t="str">
        <f>+A38</f>
        <v>ณ วันที่ 31 ธันวาคม พ.ศ. 2563</v>
      </c>
      <c r="B63" s="213"/>
      <c r="C63" s="213"/>
      <c r="D63" s="213"/>
      <c r="E63" s="213"/>
      <c r="F63" s="213"/>
    </row>
    <row r="64" spans="1:6" ht="22.9" customHeight="1">
      <c r="A64" s="2"/>
      <c r="B64" s="2"/>
      <c r="C64" s="2"/>
      <c r="D64" s="3"/>
      <c r="E64" s="2"/>
      <c r="F64" s="4" t="s">
        <v>3</v>
      </c>
    </row>
    <row r="65" spans="1:6" ht="22.9" customHeight="1">
      <c r="A65" s="2"/>
      <c r="B65" s="5" t="s">
        <v>4</v>
      </c>
      <c r="C65" s="2"/>
      <c r="D65" s="39">
        <f>+D40</f>
        <v>2563</v>
      </c>
      <c r="E65" s="2"/>
      <c r="F65" s="39">
        <f>+F40</f>
        <v>2562</v>
      </c>
    </row>
    <row r="66" spans="1:6" ht="22.9" hidden="1" customHeight="1">
      <c r="A66" s="2"/>
      <c r="B66" s="2"/>
      <c r="C66" s="2"/>
      <c r="D66" s="8">
        <f>+D28</f>
        <v>6241862</v>
      </c>
      <c r="E66" s="2"/>
      <c r="F66" s="8">
        <f>+F28</f>
        <v>20099236</v>
      </c>
    </row>
    <row r="67" spans="1:6" ht="22.9" hidden="1" customHeight="1">
      <c r="C67" s="11"/>
      <c r="D67" s="39">
        <f>+D29</f>
        <v>994571907</v>
      </c>
      <c r="E67" s="2"/>
      <c r="F67" s="8"/>
    </row>
    <row r="68" spans="1:6" s="41" customFormat="1" ht="22.9" customHeight="1">
      <c r="A68" s="40" t="s">
        <v>47</v>
      </c>
      <c r="D68" s="14"/>
      <c r="E68" s="15"/>
      <c r="F68" s="42"/>
    </row>
    <row r="69" spans="1:6" s="44" customFormat="1" ht="22.9" customHeight="1">
      <c r="A69" s="54" t="s">
        <v>48</v>
      </c>
      <c r="B69" s="47"/>
      <c r="D69" s="50"/>
      <c r="E69" s="50"/>
      <c r="F69" s="50"/>
    </row>
    <row r="70" spans="1:6" s="44" customFormat="1" ht="22.9" customHeight="1">
      <c r="A70" s="44" t="s">
        <v>49</v>
      </c>
      <c r="B70" s="47"/>
      <c r="D70" s="50"/>
      <c r="E70" s="50"/>
      <c r="F70" s="50"/>
    </row>
    <row r="71" spans="1:6" s="44" customFormat="1" ht="22.9" customHeight="1">
      <c r="A71" s="55" t="s">
        <v>50</v>
      </c>
      <c r="B71" s="47"/>
      <c r="D71" s="50"/>
      <c r="E71" s="50"/>
      <c r="F71" s="50"/>
    </row>
    <row r="72" spans="1:6" s="44" customFormat="1" ht="22.9" customHeight="1" thickBot="1">
      <c r="A72" s="56" t="s">
        <v>51</v>
      </c>
      <c r="B72" s="47"/>
      <c r="D72" s="57">
        <v>500000000</v>
      </c>
      <c r="E72" s="50"/>
      <c r="F72" s="57">
        <v>500000000</v>
      </c>
    </row>
    <row r="73" spans="1:6" s="44" customFormat="1" ht="22.9" customHeight="1" thickTop="1">
      <c r="A73" s="55" t="s">
        <v>52</v>
      </c>
      <c r="B73" s="47"/>
      <c r="D73" s="50"/>
      <c r="E73" s="50"/>
      <c r="F73" s="50"/>
    </row>
    <row r="74" spans="1:6" s="44" customFormat="1" ht="22.9" customHeight="1">
      <c r="A74" s="56" t="s">
        <v>53</v>
      </c>
      <c r="B74" s="47"/>
      <c r="D74" s="21">
        <f>+'BS3'!D27</f>
        <v>270000000</v>
      </c>
      <c r="E74" s="21"/>
      <c r="F74" s="21">
        <v>270000000</v>
      </c>
    </row>
    <row r="75" spans="1:6" s="44" customFormat="1" ht="22.9" customHeight="1">
      <c r="A75" s="55" t="s">
        <v>54</v>
      </c>
      <c r="B75" s="47"/>
      <c r="D75" s="21">
        <f>+'BS3'!F27</f>
        <v>339642600</v>
      </c>
      <c r="E75" s="21"/>
      <c r="F75" s="21">
        <v>339642600</v>
      </c>
    </row>
    <row r="76" spans="1:6" s="44" customFormat="1" ht="22.9" customHeight="1">
      <c r="A76" s="55" t="s">
        <v>55</v>
      </c>
      <c r="B76" s="47"/>
      <c r="D76" s="50"/>
      <c r="E76" s="50"/>
      <c r="F76" s="50"/>
    </row>
    <row r="77" spans="1:6" s="44" customFormat="1" ht="22.9" customHeight="1">
      <c r="A77" s="55" t="s">
        <v>56</v>
      </c>
      <c r="B77" s="47"/>
      <c r="D77" s="50"/>
      <c r="E77" s="50"/>
      <c r="F77" s="50"/>
    </row>
    <row r="78" spans="1:6" s="44" customFormat="1" ht="22.9" customHeight="1">
      <c r="A78" s="55" t="s">
        <v>57</v>
      </c>
      <c r="B78" s="58">
        <v>22</v>
      </c>
      <c r="D78" s="33">
        <f>+'BS3'!J27</f>
        <v>50000000</v>
      </c>
      <c r="E78" s="52"/>
      <c r="F78" s="33">
        <v>50000000</v>
      </c>
    </row>
    <row r="79" spans="1:6" s="44" customFormat="1" ht="22.9" customHeight="1">
      <c r="A79" s="55" t="s">
        <v>58</v>
      </c>
      <c r="B79" s="47">
        <v>23</v>
      </c>
      <c r="D79" s="33">
        <f>+'BS3'!L27</f>
        <v>17201307</v>
      </c>
      <c r="E79" s="52"/>
      <c r="F79" s="33">
        <v>0</v>
      </c>
    </row>
    <row r="80" spans="1:6" s="44" customFormat="1" ht="22.9" customHeight="1">
      <c r="A80" s="55" t="s">
        <v>59</v>
      </c>
      <c r="B80" s="47"/>
      <c r="D80" s="59">
        <f>+'BS3'!N27</f>
        <v>797441823</v>
      </c>
      <c r="E80" s="52"/>
      <c r="F80" s="59">
        <v>847471890</v>
      </c>
    </row>
    <row r="81" spans="1:6" s="44" customFormat="1" ht="22.9" customHeight="1">
      <c r="A81" s="44" t="s">
        <v>61</v>
      </c>
      <c r="B81" s="47"/>
      <c r="D81" s="33">
        <f>SUM(D78:D80)</f>
        <v>864643130</v>
      </c>
      <c r="E81" s="50"/>
      <c r="F81" s="33">
        <f>SUM(F78:F80)</f>
        <v>897471890</v>
      </c>
    </row>
    <row r="82" spans="1:6" s="44" customFormat="1" ht="22.9" customHeight="1">
      <c r="A82" s="55" t="s">
        <v>60</v>
      </c>
      <c r="B82" s="47">
        <v>24</v>
      </c>
      <c r="D82" s="21">
        <v>-17201307</v>
      </c>
      <c r="E82" s="52"/>
      <c r="F82" s="33">
        <v>0</v>
      </c>
    </row>
    <row r="83" spans="1:6" s="44" customFormat="1" ht="22.9" customHeight="1">
      <c r="A83" s="55" t="s">
        <v>62</v>
      </c>
      <c r="B83" s="47"/>
      <c r="D83" s="21">
        <f>+'BS3'!T27</f>
        <v>27225952</v>
      </c>
      <c r="E83" s="50"/>
      <c r="F83" s="21">
        <v>27404512</v>
      </c>
    </row>
    <row r="84" spans="1:6" s="54" customFormat="1" ht="22.9" customHeight="1">
      <c r="A84" s="54" t="s">
        <v>63</v>
      </c>
      <c r="B84" s="47"/>
      <c r="D84" s="36">
        <f>+D74+D75+D83+D81+D82</f>
        <v>1484310375</v>
      </c>
      <c r="E84" s="51"/>
      <c r="F84" s="36">
        <f>+F74+F75+F83+F81</f>
        <v>1534519002</v>
      </c>
    </row>
    <row r="85" spans="1:6" s="54" customFormat="1" ht="22.9" customHeight="1" thickBot="1">
      <c r="A85" s="54" t="s">
        <v>64</v>
      </c>
      <c r="B85" s="47"/>
      <c r="D85" s="60">
        <f>+D84+D57</f>
        <v>1931422082</v>
      </c>
      <c r="E85" s="51"/>
      <c r="F85" s="60">
        <f>+F84+F57</f>
        <v>1796890103</v>
      </c>
    </row>
    <row r="86" spans="1:6" s="54" customFormat="1" ht="22.5" thickTop="1">
      <c r="B86" s="47"/>
      <c r="D86" s="52"/>
      <c r="E86" s="51"/>
      <c r="F86" s="52"/>
    </row>
    <row r="87" spans="1:6" s="44" customFormat="1" ht="24.6" customHeight="1">
      <c r="A87" s="214" t="s">
        <v>30</v>
      </c>
      <c r="B87" s="214"/>
      <c r="C87" s="214"/>
      <c r="D87" s="214"/>
      <c r="E87" s="214"/>
      <c r="F87" s="214"/>
    </row>
  </sheetData>
  <mergeCells count="11">
    <mergeCell ref="A38:F38"/>
    <mergeCell ref="A61:F61"/>
    <mergeCell ref="A62:F62"/>
    <mergeCell ref="A63:F63"/>
    <mergeCell ref="A87:F87"/>
    <mergeCell ref="A37:F37"/>
    <mergeCell ref="A1:F1"/>
    <mergeCell ref="A2:F2"/>
    <mergeCell ref="A3:F3"/>
    <mergeCell ref="A32:F32"/>
    <mergeCell ref="A36:F36"/>
  </mergeCells>
  <pageMargins left="0.86614173228346458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  <rowBreaks count="2" manualBreakCount="2">
    <brk id="35" max="16383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6"/>
  <sheetViews>
    <sheetView view="pageBreakPreview" topLeftCell="A31" zoomScale="115" zoomScaleNormal="130" zoomScaleSheetLayoutView="115" workbookViewId="0">
      <selection activeCell="A20" sqref="A20"/>
    </sheetView>
  </sheetViews>
  <sheetFormatPr defaultColWidth="7.25" defaultRowHeight="21.75"/>
  <cols>
    <col min="1" max="1" width="47.25" style="46" customWidth="1"/>
    <col min="2" max="2" width="7.75" style="46" customWidth="1"/>
    <col min="3" max="3" width="1.75" style="46" customWidth="1"/>
    <col min="4" max="4" width="12.25" style="23" customWidth="1"/>
    <col min="5" max="5" width="1.25" style="23" customWidth="1"/>
    <col min="6" max="6" width="12.25" style="23" customWidth="1"/>
    <col min="7" max="16384" width="7.25" style="46"/>
  </cols>
  <sheetData>
    <row r="1" spans="1:6" s="40" customFormat="1" ht="24.6" customHeight="1">
      <c r="A1" s="212" t="s">
        <v>0</v>
      </c>
      <c r="B1" s="212"/>
      <c r="C1" s="212"/>
      <c r="D1" s="212"/>
      <c r="E1" s="212"/>
      <c r="F1" s="212"/>
    </row>
    <row r="2" spans="1:6" s="61" customFormat="1" ht="24.6" customHeight="1">
      <c r="A2" s="215" t="s">
        <v>65</v>
      </c>
      <c r="B2" s="215"/>
      <c r="C2" s="215"/>
      <c r="D2" s="215"/>
      <c r="E2" s="215"/>
      <c r="F2" s="215"/>
    </row>
    <row r="3" spans="1:6" s="61" customFormat="1" ht="24.6" customHeight="1">
      <c r="A3" s="215" t="s">
        <v>66</v>
      </c>
      <c r="B3" s="215"/>
      <c r="C3" s="215"/>
      <c r="D3" s="215"/>
      <c r="E3" s="215"/>
      <c r="F3" s="215"/>
    </row>
    <row r="4" spans="1:6" s="61" customFormat="1" ht="23.1" customHeight="1">
      <c r="A4" s="62"/>
      <c r="B4" s="62"/>
      <c r="C4" s="62"/>
      <c r="D4" s="62"/>
      <c r="E4" s="62"/>
      <c r="F4" s="4" t="s">
        <v>3</v>
      </c>
    </row>
    <row r="5" spans="1:6" s="8" customFormat="1" ht="23.1" customHeight="1">
      <c r="B5" s="5" t="s">
        <v>4</v>
      </c>
      <c r="D5" s="6">
        <f>+'BS1'!D5</f>
        <v>2563</v>
      </c>
      <c r="E5" s="10"/>
      <c r="F5" s="6">
        <f>+'BS1'!F5</f>
        <v>2562</v>
      </c>
    </row>
    <row r="6" spans="1:6" s="66" customFormat="1" ht="4.5" customHeight="1">
      <c r="A6" s="3"/>
      <c r="B6" s="63"/>
      <c r="C6" s="64"/>
      <c r="D6" s="65"/>
      <c r="E6" s="12"/>
      <c r="F6" s="65"/>
    </row>
    <row r="7" spans="1:6" s="40" customFormat="1" ht="23.1" customHeight="1">
      <c r="A7" s="46" t="s">
        <v>67</v>
      </c>
      <c r="D7" s="67">
        <v>1643004923</v>
      </c>
      <c r="E7" s="23"/>
      <c r="F7" s="67">
        <v>2025851241</v>
      </c>
    </row>
    <row r="8" spans="1:6" ht="23.1" customHeight="1">
      <c r="A8" s="46" t="s">
        <v>68</v>
      </c>
      <c r="D8" s="68">
        <v>-1554597578</v>
      </c>
      <c r="E8" s="69"/>
      <c r="F8" s="68">
        <v>-1934525646</v>
      </c>
    </row>
    <row r="9" spans="1:6" s="40" customFormat="1" ht="23.1" customHeight="1">
      <c r="A9" s="12" t="s">
        <v>69</v>
      </c>
      <c r="D9" s="70">
        <f>SUM(D7:D8)</f>
        <v>88407345</v>
      </c>
      <c r="E9" s="23"/>
      <c r="F9" s="70">
        <f>SUM(F7:F8)</f>
        <v>91325595</v>
      </c>
    </row>
    <row r="10" spans="1:6" s="40" customFormat="1" ht="23.1" customHeight="1">
      <c r="A10" s="46" t="s">
        <v>70</v>
      </c>
      <c r="D10" s="68">
        <v>20981202</v>
      </c>
      <c r="E10" s="23"/>
      <c r="F10" s="68">
        <v>72833233</v>
      </c>
    </row>
    <row r="11" spans="1:6" s="40" customFormat="1" ht="5.0999999999999996" customHeight="1">
      <c r="A11" s="46"/>
      <c r="D11" s="67"/>
      <c r="E11" s="23"/>
      <c r="F11" s="67"/>
    </row>
    <row r="12" spans="1:6" s="40" customFormat="1" ht="23.1" customHeight="1">
      <c r="A12" s="40" t="s">
        <v>71</v>
      </c>
      <c r="D12" s="71">
        <f>+D9+D10</f>
        <v>109388547</v>
      </c>
      <c r="E12" s="23"/>
      <c r="F12" s="71">
        <f>+F9+F10</f>
        <v>164158828</v>
      </c>
    </row>
    <row r="13" spans="1:6" s="40" customFormat="1" ht="6" customHeight="1">
      <c r="D13" s="70"/>
      <c r="E13" s="23"/>
      <c r="F13" s="70"/>
    </row>
    <row r="14" spans="1:6" s="40" customFormat="1" ht="23.1" customHeight="1">
      <c r="A14" s="40" t="s">
        <v>72</v>
      </c>
      <c r="D14" s="70"/>
      <c r="E14" s="23"/>
      <c r="F14" s="70"/>
    </row>
    <row r="15" spans="1:6" ht="23.1" customHeight="1">
      <c r="A15" s="46" t="s">
        <v>73</v>
      </c>
      <c r="B15" s="40"/>
      <c r="C15" s="40"/>
      <c r="D15" s="72">
        <v>-69739388</v>
      </c>
      <c r="E15" s="73"/>
      <c r="F15" s="72">
        <v>-72247910</v>
      </c>
    </row>
    <row r="16" spans="1:6" ht="23.1" customHeight="1">
      <c r="A16" s="46" t="s">
        <v>74</v>
      </c>
      <c r="B16" s="34"/>
      <c r="C16" s="40"/>
      <c r="D16" s="72">
        <v>-64312118</v>
      </c>
      <c r="E16" s="73"/>
      <c r="F16" s="72">
        <v>-67785868</v>
      </c>
    </row>
    <row r="17" spans="1:6" ht="23.1" customHeight="1">
      <c r="A17" s="46" t="s">
        <v>75</v>
      </c>
      <c r="B17" s="47">
        <v>9</v>
      </c>
      <c r="C17" s="40"/>
      <c r="D17" s="72">
        <v>13703086</v>
      </c>
      <c r="E17" s="74"/>
      <c r="F17" s="69">
        <v>0</v>
      </c>
    </row>
    <row r="18" spans="1:6" ht="23.1" hidden="1" customHeight="1">
      <c r="A18" s="46" t="s">
        <v>76</v>
      </c>
      <c r="B18" s="47"/>
      <c r="C18" s="40"/>
      <c r="D18" s="72">
        <v>0</v>
      </c>
      <c r="E18" s="74"/>
      <c r="F18" s="72">
        <v>0</v>
      </c>
    </row>
    <row r="19" spans="1:6" ht="23.1" customHeight="1">
      <c r="A19" s="46" t="s">
        <v>77</v>
      </c>
      <c r="B19" s="9">
        <v>13</v>
      </c>
      <c r="C19" s="40"/>
      <c r="D19" s="72">
        <v>53755</v>
      </c>
      <c r="E19" s="74"/>
      <c r="F19" s="72">
        <v>10517755</v>
      </c>
    </row>
    <row r="20" spans="1:6" ht="23.1" customHeight="1">
      <c r="A20" s="46" t="s">
        <v>78</v>
      </c>
      <c r="B20" s="47"/>
      <c r="C20" s="40"/>
      <c r="D20" s="72"/>
      <c r="E20" s="74"/>
      <c r="F20" s="72"/>
    </row>
    <row r="21" spans="1:6" ht="23.1" customHeight="1">
      <c r="A21" s="46" t="s">
        <v>79</v>
      </c>
      <c r="B21" s="47">
        <v>19</v>
      </c>
      <c r="C21" s="40"/>
      <c r="D21" s="72">
        <v>0</v>
      </c>
      <c r="E21" s="73"/>
      <c r="F21" s="72">
        <v>-11255643</v>
      </c>
    </row>
    <row r="22" spans="1:6" s="40" customFormat="1" ht="23.1" customHeight="1">
      <c r="A22" s="40" t="s">
        <v>80</v>
      </c>
      <c r="D22" s="76">
        <f>SUM(D15:D21)</f>
        <v>-120294665</v>
      </c>
      <c r="E22" s="73"/>
      <c r="F22" s="76">
        <f>SUM(F15:F21)</f>
        <v>-140771666</v>
      </c>
    </row>
    <row r="23" spans="1:6" ht="5.0999999999999996" customHeight="1">
      <c r="D23" s="34"/>
      <c r="F23" s="72"/>
    </row>
    <row r="24" spans="1:6" ht="23.1" customHeight="1">
      <c r="A24" s="40" t="s">
        <v>81</v>
      </c>
      <c r="B24" s="40"/>
      <c r="C24" s="40"/>
      <c r="D24" s="77">
        <f>+D12+D22</f>
        <v>-10906118</v>
      </c>
      <c r="E24" s="73"/>
      <c r="F24" s="77">
        <f>+F12+F22</f>
        <v>23387162</v>
      </c>
    </row>
    <row r="25" spans="1:6" s="40" customFormat="1" ht="23.1" customHeight="1">
      <c r="A25" s="46" t="s">
        <v>82</v>
      </c>
      <c r="B25" s="46"/>
      <c r="C25" s="46"/>
      <c r="D25" s="68">
        <v>-1952706</v>
      </c>
      <c r="E25" s="23"/>
      <c r="F25" s="68">
        <v>-4966352</v>
      </c>
    </row>
    <row r="26" spans="1:6" s="40" customFormat="1" ht="23.1" customHeight="1">
      <c r="A26" s="40" t="s">
        <v>83</v>
      </c>
      <c r="B26" s="46"/>
      <c r="C26" s="46"/>
      <c r="D26" s="70">
        <f>SUM(D24:D25)</f>
        <v>-12858824</v>
      </c>
      <c r="E26" s="73"/>
      <c r="F26" s="70">
        <f>SUM(F24:F25)</f>
        <v>18420810</v>
      </c>
    </row>
    <row r="27" spans="1:6" s="40" customFormat="1" ht="23.1" customHeight="1">
      <c r="A27" s="46" t="s">
        <v>84</v>
      </c>
      <c r="B27" s="9">
        <v>21</v>
      </c>
      <c r="C27" s="46"/>
      <c r="D27" s="71">
        <v>0</v>
      </c>
      <c r="E27" s="23"/>
      <c r="F27" s="79">
        <v>0</v>
      </c>
    </row>
    <row r="28" spans="1:6" s="40" customFormat="1" ht="23.1" customHeight="1" thickBot="1">
      <c r="A28" s="40" t="s">
        <v>85</v>
      </c>
      <c r="B28" s="46"/>
      <c r="C28" s="46"/>
      <c r="D28" s="80">
        <f>+D26+D27</f>
        <v>-12858824</v>
      </c>
      <c r="E28" s="23"/>
      <c r="F28" s="80">
        <f>+F26+F27</f>
        <v>18420810</v>
      </c>
    </row>
    <row r="29" spans="1:6" s="40" customFormat="1" ht="5.0999999999999996" customHeight="1" thickTop="1">
      <c r="B29" s="46"/>
      <c r="C29" s="46"/>
      <c r="D29" s="29"/>
      <c r="E29" s="23"/>
      <c r="F29" s="70"/>
    </row>
    <row r="30" spans="1:6" ht="23.1" customHeight="1">
      <c r="A30" s="40" t="s">
        <v>86</v>
      </c>
    </row>
    <row r="31" spans="1:6" ht="23.1" customHeight="1">
      <c r="A31" s="82" t="s">
        <v>87</v>
      </c>
      <c r="D31" s="83"/>
      <c r="E31" s="83"/>
      <c r="F31" s="83"/>
    </row>
    <row r="32" spans="1:6" ht="23.1" customHeight="1">
      <c r="A32" s="84" t="s">
        <v>88</v>
      </c>
      <c r="D32" s="46"/>
      <c r="E32" s="46"/>
      <c r="F32" s="85"/>
    </row>
    <row r="33" spans="1:6" ht="23.1" customHeight="1">
      <c r="A33" s="46" t="s">
        <v>89</v>
      </c>
      <c r="B33" s="86"/>
      <c r="D33" s="85">
        <v>-178560</v>
      </c>
      <c r="E33" s="69"/>
      <c r="F33" s="85">
        <v>-8021840</v>
      </c>
    </row>
    <row r="34" spans="1:6" ht="23.1" customHeight="1">
      <c r="A34" s="84" t="s">
        <v>90</v>
      </c>
      <c r="B34" s="86"/>
      <c r="D34" s="34"/>
      <c r="E34" s="69"/>
      <c r="F34" s="34"/>
    </row>
    <row r="35" spans="1:6" ht="23.1" customHeight="1">
      <c r="A35" s="46" t="s">
        <v>91</v>
      </c>
      <c r="B35" s="86"/>
      <c r="D35" s="72">
        <v>0</v>
      </c>
      <c r="E35" s="69"/>
      <c r="F35" s="72">
        <v>6830272</v>
      </c>
    </row>
    <row r="36" spans="1:6" ht="23.1" hidden="1" customHeight="1">
      <c r="A36" s="46" t="s">
        <v>92</v>
      </c>
      <c r="B36" s="86"/>
      <c r="D36" s="85">
        <v>0</v>
      </c>
      <c r="E36" s="69"/>
      <c r="F36" s="85">
        <v>0</v>
      </c>
    </row>
    <row r="37" spans="1:6" ht="23.1" customHeight="1">
      <c r="A37" s="40" t="s">
        <v>93</v>
      </c>
      <c r="D37" s="87">
        <f>SUM(D33:D36)</f>
        <v>-178560</v>
      </c>
      <c r="E37" s="73"/>
      <c r="F37" s="87">
        <f>SUM(F33:F36)</f>
        <v>-1191568</v>
      </c>
    </row>
    <row r="38" spans="1:6" ht="12" customHeight="1">
      <c r="D38" s="34"/>
      <c r="F38" s="34"/>
    </row>
    <row r="39" spans="1:6" ht="23.1" customHeight="1" thickBot="1">
      <c r="A39" s="40" t="s">
        <v>94</v>
      </c>
      <c r="D39" s="88">
        <f>+D28+D37</f>
        <v>-13037384</v>
      </c>
      <c r="F39" s="81">
        <f>+F28+F37</f>
        <v>17229242</v>
      </c>
    </row>
    <row r="40" spans="1:6" ht="12.6" customHeight="1" thickTop="1"/>
    <row r="41" spans="1:6" s="40" customFormat="1" ht="23.1" customHeight="1" thickBot="1">
      <c r="A41" s="66" t="s">
        <v>95</v>
      </c>
      <c r="B41" s="9">
        <v>25</v>
      </c>
      <c r="D41" s="90">
        <v>-4.7628133822255184E-2</v>
      </c>
      <c r="E41" s="91"/>
      <c r="F41" s="90">
        <v>6.8225222222222229E-2</v>
      </c>
    </row>
    <row r="42" spans="1:6" s="40" customFormat="1" ht="23.1" hidden="1" customHeight="1" thickBot="1">
      <c r="A42" s="46" t="s">
        <v>96</v>
      </c>
      <c r="D42" s="92">
        <f>+D28/D43</f>
        <v>-4.7625274074074075E-2</v>
      </c>
      <c r="E42" s="73"/>
      <c r="F42" s="93">
        <f>+F28/F43</f>
        <v>6.8225222222222229E-2</v>
      </c>
    </row>
    <row r="43" spans="1:6" ht="23.1" hidden="1" customHeight="1" thickTop="1" thickBot="1">
      <c r="A43" s="1" t="s">
        <v>97</v>
      </c>
      <c r="B43" s="9"/>
      <c r="C43" s="40"/>
      <c r="D43" s="94">
        <v>270000000</v>
      </c>
      <c r="E43" s="73"/>
      <c r="F43" s="95">
        <v>270000000</v>
      </c>
    </row>
    <row r="44" spans="1:6" ht="23.1" customHeight="1" thickTop="1">
      <c r="A44" s="96"/>
      <c r="B44" s="86"/>
      <c r="D44" s="72"/>
      <c r="E44" s="83"/>
      <c r="F44" s="97"/>
    </row>
    <row r="45" spans="1:6" ht="23.1" customHeight="1">
      <c r="A45" s="19" t="s">
        <v>30</v>
      </c>
      <c r="B45" s="19"/>
      <c r="C45" s="19"/>
      <c r="D45" s="19"/>
      <c r="E45" s="19"/>
      <c r="F45" s="19"/>
    </row>
    <row r="46" spans="1:6" ht="23.1" customHeight="1">
      <c r="D46" s="46"/>
      <c r="E46" s="46"/>
      <c r="F46" s="46"/>
    </row>
  </sheetData>
  <mergeCells count="3">
    <mergeCell ref="A1:F1"/>
    <mergeCell ref="A2:F2"/>
    <mergeCell ref="A3:F3"/>
  </mergeCells>
  <pageMargins left="0.86614173228346458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45"/>
  <sheetViews>
    <sheetView view="pageBreakPreview" topLeftCell="A7" zoomScaleNormal="100" zoomScaleSheetLayoutView="100" workbookViewId="0">
      <selection activeCell="D5" sqref="D5"/>
    </sheetView>
  </sheetViews>
  <sheetFormatPr defaultColWidth="7.25" defaultRowHeight="21.75"/>
  <cols>
    <col min="1" max="1" width="27.25" style="46" customWidth="1"/>
    <col min="2" max="2" width="7" style="46" customWidth="1"/>
    <col min="3" max="3" width="0.75" style="46" customWidth="1"/>
    <col min="4" max="4" width="11" style="46" customWidth="1"/>
    <col min="5" max="5" width="0.625" style="46" customWidth="1"/>
    <col min="6" max="6" width="11" style="46" customWidth="1"/>
    <col min="7" max="7" width="0.625" style="46" customWidth="1"/>
    <col min="8" max="8" width="11" style="46" customWidth="1"/>
    <col min="9" max="9" width="0.75" style="46" customWidth="1"/>
    <col min="10" max="10" width="10.25" style="75" customWidth="1"/>
    <col min="11" max="11" width="0.625" style="75" customWidth="1"/>
    <col min="12" max="12" width="10.25" style="75" customWidth="1"/>
    <col min="13" max="13" width="0.75" style="75" customWidth="1"/>
    <col min="14" max="14" width="11" style="46" customWidth="1"/>
    <col min="15" max="15" width="0.75" style="46" customWidth="1"/>
    <col min="16" max="16" width="13.75" style="46" customWidth="1"/>
    <col min="17" max="17" width="0.75" style="46" customWidth="1"/>
    <col min="18" max="18" width="13.25" style="46" customWidth="1"/>
    <col min="19" max="19" width="1" style="46" customWidth="1"/>
    <col min="20" max="20" width="11.75" style="46" customWidth="1"/>
    <col min="21" max="21" width="0.75" style="46" customWidth="1"/>
    <col min="22" max="22" width="12.75" style="46" customWidth="1"/>
    <col min="23" max="23" width="13.25" style="89" bestFit="1" customWidth="1"/>
    <col min="24" max="16384" width="7.25" style="46"/>
  </cols>
  <sheetData>
    <row r="1" spans="1:23" s="40" customFormat="1" ht="23.1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78"/>
    </row>
    <row r="2" spans="1:23" s="61" customFormat="1" ht="23.1" customHeight="1">
      <c r="A2" s="216" t="s">
        <v>98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98"/>
    </row>
    <row r="3" spans="1:23" s="61" customFormat="1">
      <c r="A3" s="215" t="str">
        <f>+'BS2'!A3:F3</f>
        <v>สำหรับปีสิ้นสุดวันที่ 31 ธันวาคม พ.ศ. 2563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98"/>
    </row>
    <row r="4" spans="1:23" s="61" customFormat="1" ht="23.1" customHeight="1">
      <c r="A4" s="62"/>
      <c r="B4" s="62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O4" s="99"/>
      <c r="P4" s="99"/>
      <c r="Q4" s="99"/>
      <c r="R4" s="99"/>
      <c r="S4" s="99"/>
      <c r="T4" s="99"/>
      <c r="V4" s="100" t="s">
        <v>3</v>
      </c>
      <c r="W4" s="98"/>
    </row>
    <row r="5" spans="1:23" s="9" customFormat="1" ht="23.45" customHeight="1">
      <c r="A5" s="8"/>
      <c r="B5" s="8"/>
      <c r="C5" s="8"/>
      <c r="E5" s="8"/>
      <c r="P5" s="218" t="s">
        <v>62</v>
      </c>
      <c r="Q5" s="218"/>
      <c r="R5" s="218"/>
      <c r="S5" s="218"/>
      <c r="T5" s="218"/>
      <c r="W5" s="101"/>
    </row>
    <row r="6" spans="1:23" s="9" customFormat="1" ht="23.45" customHeight="1">
      <c r="A6" s="8"/>
      <c r="B6" s="8"/>
      <c r="C6" s="8"/>
      <c r="E6" s="8"/>
      <c r="J6" s="8"/>
      <c r="K6" s="8"/>
      <c r="L6" s="8"/>
      <c r="M6" s="8"/>
      <c r="N6" s="8"/>
      <c r="P6" s="102" t="s">
        <v>99</v>
      </c>
      <c r="Q6" s="102"/>
      <c r="R6" s="103" t="s">
        <v>100</v>
      </c>
      <c r="S6" s="103"/>
      <c r="T6" s="102"/>
    </row>
    <row r="7" spans="1:23" s="9" customFormat="1" ht="23.45" customHeight="1">
      <c r="A7" s="8"/>
      <c r="B7" s="8"/>
      <c r="C7" s="8"/>
      <c r="E7" s="8"/>
      <c r="J7" s="8"/>
      <c r="K7" s="8"/>
      <c r="L7" s="8"/>
      <c r="M7" s="8"/>
      <c r="N7" s="8"/>
      <c r="P7" s="102" t="s">
        <v>101</v>
      </c>
      <c r="Q7" s="102"/>
      <c r="R7" s="102" t="s">
        <v>102</v>
      </c>
      <c r="S7" s="102"/>
      <c r="T7" s="102"/>
      <c r="W7" s="101"/>
    </row>
    <row r="8" spans="1:23" s="9" customFormat="1" ht="23.45" customHeight="1">
      <c r="A8" s="8"/>
      <c r="B8" s="8"/>
      <c r="C8" s="8"/>
      <c r="D8" s="104"/>
      <c r="E8" s="8"/>
      <c r="J8" s="219" t="s">
        <v>55</v>
      </c>
      <c r="K8" s="219"/>
      <c r="L8" s="219"/>
      <c r="M8" s="219"/>
      <c r="N8" s="219"/>
      <c r="P8" s="102" t="s">
        <v>103</v>
      </c>
      <c r="Q8" s="102"/>
      <c r="R8" s="102" t="s">
        <v>104</v>
      </c>
      <c r="S8" s="102"/>
      <c r="T8" s="102" t="s">
        <v>105</v>
      </c>
      <c r="W8" s="101"/>
    </row>
    <row r="9" spans="1:23" s="9" customFormat="1" ht="23.45" customHeight="1">
      <c r="A9" s="7"/>
      <c r="B9" s="7"/>
      <c r="C9" s="7"/>
      <c r="D9" s="104" t="s">
        <v>49</v>
      </c>
      <c r="E9" s="7" t="s">
        <v>106</v>
      </c>
      <c r="J9" s="220" t="s">
        <v>107</v>
      </c>
      <c r="K9" s="220"/>
      <c r="L9" s="220"/>
      <c r="M9" s="8"/>
      <c r="O9" s="105"/>
      <c r="P9" s="102" t="s">
        <v>108</v>
      </c>
      <c r="Q9" s="102"/>
      <c r="R9" s="102" t="s">
        <v>109</v>
      </c>
      <c r="S9" s="102"/>
      <c r="T9" s="102" t="s">
        <v>110</v>
      </c>
      <c r="W9" s="101"/>
    </row>
    <row r="10" spans="1:23" s="9" customFormat="1" ht="23.45" customHeight="1">
      <c r="A10" s="7"/>
      <c r="B10" s="7"/>
      <c r="C10" s="7"/>
      <c r="D10" s="104" t="s">
        <v>111</v>
      </c>
      <c r="E10" s="7"/>
      <c r="F10" s="7" t="s">
        <v>112</v>
      </c>
      <c r="G10" s="7"/>
      <c r="H10" s="7"/>
      <c r="J10" s="106" t="s">
        <v>113</v>
      </c>
      <c r="K10" s="107"/>
      <c r="L10" s="106" t="s">
        <v>114</v>
      </c>
      <c r="M10" s="8"/>
      <c r="O10" s="105"/>
      <c r="P10" s="102" t="s">
        <v>115</v>
      </c>
      <c r="Q10" s="102"/>
      <c r="R10" s="102" t="s">
        <v>116</v>
      </c>
      <c r="S10" s="102"/>
      <c r="T10" s="102" t="s">
        <v>117</v>
      </c>
      <c r="V10" s="7" t="s">
        <v>118</v>
      </c>
      <c r="W10" s="101"/>
    </row>
    <row r="11" spans="1:23" s="9" customFormat="1" ht="23.45" customHeight="1">
      <c r="A11" s="7"/>
      <c r="B11" s="39" t="s">
        <v>4</v>
      </c>
      <c r="C11" s="7"/>
      <c r="D11" s="108" t="s">
        <v>119</v>
      </c>
      <c r="E11" s="7" t="s">
        <v>120</v>
      </c>
      <c r="F11" s="39" t="s">
        <v>121</v>
      </c>
      <c r="G11" s="8"/>
      <c r="H11" s="109" t="s">
        <v>60</v>
      </c>
      <c r="J11" s="110" t="s">
        <v>122</v>
      </c>
      <c r="K11" s="107"/>
      <c r="L11" s="110" t="s">
        <v>123</v>
      </c>
      <c r="M11" s="8" t="s">
        <v>124</v>
      </c>
      <c r="N11" s="9" t="s">
        <v>125</v>
      </c>
      <c r="O11" s="111"/>
      <c r="P11" s="109" t="s">
        <v>126</v>
      </c>
      <c r="Q11" s="102"/>
      <c r="R11" s="109" t="s">
        <v>127</v>
      </c>
      <c r="S11" s="102"/>
      <c r="T11" s="109" t="s">
        <v>128</v>
      </c>
      <c r="V11" s="109" t="s">
        <v>128</v>
      </c>
      <c r="W11" s="101"/>
    </row>
    <row r="12" spans="1:23" s="40" customFormat="1">
      <c r="A12" s="112" t="s">
        <v>129</v>
      </c>
      <c r="B12" s="113"/>
      <c r="C12" s="112"/>
      <c r="D12" s="114">
        <v>270000000</v>
      </c>
      <c r="E12" s="115"/>
      <c r="F12" s="114">
        <v>339642600</v>
      </c>
      <c r="G12" s="115"/>
      <c r="H12" s="116">
        <v>0</v>
      </c>
      <c r="I12" s="115"/>
      <c r="J12" s="116">
        <v>48900000</v>
      </c>
      <c r="K12" s="117"/>
      <c r="L12" s="116">
        <v>0</v>
      </c>
      <c r="M12" s="115"/>
      <c r="N12" s="114">
        <v>927032256</v>
      </c>
      <c r="O12" s="115"/>
      <c r="P12" s="115">
        <v>26711850</v>
      </c>
      <c r="Q12" s="115"/>
      <c r="R12" s="116">
        <v>1884230</v>
      </c>
      <c r="S12" s="116"/>
      <c r="T12" s="116">
        <v>28596080</v>
      </c>
      <c r="U12" s="115"/>
      <c r="V12" s="114">
        <f>SUM(D12:N12)+T12</f>
        <v>1614170936</v>
      </c>
      <c r="W12" s="78"/>
    </row>
    <row r="13" spans="1:23" s="40" customFormat="1">
      <c r="A13" s="113" t="s">
        <v>130</v>
      </c>
      <c r="B13" s="118" t="s">
        <v>131</v>
      </c>
      <c r="C13" s="112"/>
      <c r="D13" s="119">
        <v>0</v>
      </c>
      <c r="E13" s="119"/>
      <c r="F13" s="119">
        <v>0</v>
      </c>
      <c r="G13" s="119"/>
      <c r="H13" s="120">
        <v>0</v>
      </c>
      <c r="I13" s="119"/>
      <c r="J13" s="119">
        <v>1100000</v>
      </c>
      <c r="K13" s="119"/>
      <c r="L13" s="119">
        <v>0</v>
      </c>
      <c r="M13" s="115">
        <v>0</v>
      </c>
      <c r="N13" s="121">
        <v>-1100000</v>
      </c>
      <c r="O13" s="115"/>
      <c r="P13" s="120">
        <v>0</v>
      </c>
      <c r="Q13" s="120"/>
      <c r="R13" s="120">
        <v>0</v>
      </c>
      <c r="S13" s="120"/>
      <c r="T13" s="122">
        <v>0</v>
      </c>
      <c r="U13" s="115"/>
      <c r="V13" s="121">
        <f>SUM(D13:N13)+T13</f>
        <v>0</v>
      </c>
      <c r="W13" s="78"/>
    </row>
    <row r="14" spans="1:23" s="40" customFormat="1">
      <c r="A14" s="113" t="s">
        <v>132</v>
      </c>
      <c r="B14" s="118">
        <v>26</v>
      </c>
      <c r="C14" s="112"/>
      <c r="D14" s="119">
        <v>0</v>
      </c>
      <c r="E14" s="119"/>
      <c r="F14" s="119">
        <v>0</v>
      </c>
      <c r="G14" s="119"/>
      <c r="H14" s="120">
        <v>0</v>
      </c>
      <c r="I14" s="119"/>
      <c r="J14" s="119">
        <v>0</v>
      </c>
      <c r="K14" s="119"/>
      <c r="L14" s="119">
        <v>0</v>
      </c>
      <c r="M14" s="115">
        <v>0</v>
      </c>
      <c r="N14" s="121">
        <v>-96881176</v>
      </c>
      <c r="O14" s="115"/>
      <c r="P14" s="120">
        <v>0</v>
      </c>
      <c r="Q14" s="120"/>
      <c r="R14" s="120">
        <v>0</v>
      </c>
      <c r="S14" s="120"/>
      <c r="T14" s="122">
        <v>0</v>
      </c>
      <c r="U14" s="115"/>
      <c r="V14" s="121">
        <f>SUM(D14:N14)+T14</f>
        <v>-96881176</v>
      </c>
      <c r="W14" s="78"/>
    </row>
    <row r="15" spans="1:23">
      <c r="A15" s="113" t="s">
        <v>94</v>
      </c>
      <c r="B15" s="118"/>
      <c r="C15" s="113"/>
      <c r="D15" s="123">
        <v>0</v>
      </c>
      <c r="E15" s="123"/>
      <c r="F15" s="123">
        <v>0</v>
      </c>
      <c r="G15" s="123"/>
      <c r="H15" s="121">
        <v>0</v>
      </c>
      <c r="I15" s="119"/>
      <c r="J15" s="119">
        <v>0</v>
      </c>
      <c r="K15" s="119"/>
      <c r="L15" s="119">
        <v>0</v>
      </c>
      <c r="M15" s="119"/>
      <c r="N15" s="119">
        <v>18420810</v>
      </c>
      <c r="O15" s="115"/>
      <c r="P15" s="121">
        <v>-8021840</v>
      </c>
      <c r="Q15" s="119"/>
      <c r="R15" s="121">
        <v>6830272</v>
      </c>
      <c r="S15" s="121"/>
      <c r="T15" s="121">
        <v>-1191568</v>
      </c>
      <c r="U15" s="119"/>
      <c r="V15" s="121">
        <f>SUM(D15:N15)+T15</f>
        <v>17229242</v>
      </c>
    </row>
    <row r="16" spans="1:23" s="40" customFormat="1" ht="22.5" thickBot="1">
      <c r="A16" s="112" t="s">
        <v>133</v>
      </c>
      <c r="B16" s="112"/>
      <c r="C16" s="112"/>
      <c r="D16" s="124">
        <f>SUM(D12:D15)</f>
        <v>270000000</v>
      </c>
      <c r="E16" s="115"/>
      <c r="F16" s="124">
        <f>SUM(F12:F15)</f>
        <v>339642600</v>
      </c>
      <c r="G16" s="115"/>
      <c r="H16" s="124">
        <f>SUM(H12:H15)</f>
        <v>0</v>
      </c>
      <c r="I16" s="115"/>
      <c r="J16" s="124">
        <f>SUM(J12:J15)</f>
        <v>50000000</v>
      </c>
      <c r="K16" s="115"/>
      <c r="L16" s="124">
        <f>SUM(L12:L15)</f>
        <v>0</v>
      </c>
      <c r="M16" s="115"/>
      <c r="N16" s="124">
        <f>SUM(N12:N15)</f>
        <v>847471890</v>
      </c>
      <c r="O16" s="115"/>
      <c r="P16" s="124">
        <f>SUM(P12:P15)</f>
        <v>18690010</v>
      </c>
      <c r="Q16" s="115"/>
      <c r="R16" s="124">
        <f>SUM(R12:R15)</f>
        <v>8714502</v>
      </c>
      <c r="S16" s="115"/>
      <c r="T16" s="124">
        <f>SUM(T12:T15)</f>
        <v>27404512</v>
      </c>
      <c r="U16" s="115"/>
      <c r="V16" s="124">
        <f>SUM(V12:V15)</f>
        <v>1534519002</v>
      </c>
      <c r="W16" s="78"/>
    </row>
    <row r="17" spans="1:23" s="40" customFormat="1" ht="22.5" thickTop="1">
      <c r="A17" s="112"/>
      <c r="B17" s="112"/>
      <c r="C17" s="112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78"/>
    </row>
    <row r="18" spans="1:23" s="40" customFormat="1">
      <c r="A18" s="112" t="s">
        <v>134</v>
      </c>
      <c r="B18" s="112"/>
      <c r="C18" s="112"/>
      <c r="D18" s="115">
        <v>270000000</v>
      </c>
      <c r="E18" s="115"/>
      <c r="F18" s="115">
        <v>339642600</v>
      </c>
      <c r="G18" s="115"/>
      <c r="H18" s="115">
        <v>0</v>
      </c>
      <c r="I18" s="115"/>
      <c r="J18" s="115">
        <v>50000000</v>
      </c>
      <c r="K18" s="115"/>
      <c r="L18" s="115">
        <v>0</v>
      </c>
      <c r="M18" s="115"/>
      <c r="N18" s="115">
        <v>847471890</v>
      </c>
      <c r="O18" s="115"/>
      <c r="P18" s="115">
        <v>18690010</v>
      </c>
      <c r="Q18" s="115"/>
      <c r="R18" s="115">
        <v>8714502</v>
      </c>
      <c r="S18" s="115"/>
      <c r="T18" s="115">
        <v>27404512</v>
      </c>
      <c r="U18" s="115"/>
      <c r="V18" s="115">
        <f>SUM(D18:N18)+T18</f>
        <v>1534519002</v>
      </c>
      <c r="W18" s="78"/>
    </row>
    <row r="19" spans="1:23" hidden="1">
      <c r="A19" s="113" t="s">
        <v>135</v>
      </c>
      <c r="B19" s="113"/>
      <c r="C19" s="113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</row>
    <row r="20" spans="1:23" s="40" customFormat="1" hidden="1">
      <c r="A20" s="112"/>
      <c r="B20" s="112"/>
      <c r="C20" s="112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78"/>
    </row>
    <row r="21" spans="1:23" s="40" customFormat="1" hidden="1">
      <c r="A21" s="113" t="s">
        <v>136</v>
      </c>
      <c r="B21" s="125">
        <v>2</v>
      </c>
      <c r="C21" s="112"/>
      <c r="D21" s="126">
        <v>0</v>
      </c>
      <c r="E21" s="115"/>
      <c r="F21" s="126">
        <v>0</v>
      </c>
      <c r="G21" s="119"/>
      <c r="H21" s="119"/>
      <c r="I21" s="115"/>
      <c r="J21" s="126">
        <v>0</v>
      </c>
      <c r="K21" s="119"/>
      <c r="L21" s="119"/>
      <c r="M21" s="115"/>
      <c r="N21" s="127">
        <v>0</v>
      </c>
      <c r="O21" s="115"/>
      <c r="P21" s="127">
        <v>0</v>
      </c>
      <c r="Q21" s="115"/>
      <c r="R21" s="126">
        <v>0</v>
      </c>
      <c r="S21" s="119"/>
      <c r="T21" s="126">
        <v>0</v>
      </c>
      <c r="U21" s="115"/>
      <c r="V21" s="127">
        <f t="shared" ref="V21:V26" si="0">SUM(D21:N21)+T21</f>
        <v>0</v>
      </c>
      <c r="W21" s="78"/>
    </row>
    <row r="22" spans="1:23" s="40" customFormat="1" hidden="1">
      <c r="A22" s="112" t="s">
        <v>137</v>
      </c>
      <c r="B22" s="112"/>
      <c r="C22" s="112"/>
      <c r="D22" s="115">
        <v>270000000</v>
      </c>
      <c r="E22" s="115"/>
      <c r="F22" s="115">
        <v>339642600</v>
      </c>
      <c r="G22" s="115"/>
      <c r="H22" s="115"/>
      <c r="I22" s="115"/>
      <c r="J22" s="115">
        <v>50000000</v>
      </c>
      <c r="K22" s="115"/>
      <c r="L22" s="115"/>
      <c r="M22" s="115"/>
      <c r="N22" s="115">
        <v>847471890</v>
      </c>
      <c r="O22" s="115"/>
      <c r="P22" s="115">
        <v>18690010</v>
      </c>
      <c r="Q22" s="115"/>
      <c r="R22" s="115">
        <v>8714502</v>
      </c>
      <c r="S22" s="115"/>
      <c r="T22" s="115">
        <v>27404512</v>
      </c>
      <c r="U22" s="115"/>
      <c r="V22" s="121">
        <f t="shared" si="0"/>
        <v>1534519002</v>
      </c>
      <c r="W22" s="78"/>
    </row>
    <row r="23" spans="1:23" s="40" customFormat="1" hidden="1">
      <c r="A23" s="113" t="s">
        <v>130</v>
      </c>
      <c r="B23" s="118" t="s">
        <v>138</v>
      </c>
      <c r="C23" s="112"/>
      <c r="D23" s="123">
        <v>0</v>
      </c>
      <c r="E23" s="119"/>
      <c r="F23" s="123">
        <v>0</v>
      </c>
      <c r="G23" s="123"/>
      <c r="H23" s="123"/>
      <c r="I23" s="123">
        <v>0</v>
      </c>
      <c r="J23" s="121">
        <v>0</v>
      </c>
      <c r="K23" s="121"/>
      <c r="L23" s="121"/>
      <c r="M23" s="119">
        <v>0</v>
      </c>
      <c r="N23" s="121">
        <v>0</v>
      </c>
      <c r="O23" s="119">
        <v>0</v>
      </c>
      <c r="P23" s="120">
        <v>0</v>
      </c>
      <c r="Q23" s="120"/>
      <c r="R23" s="123">
        <v>0</v>
      </c>
      <c r="S23" s="123"/>
      <c r="T23" s="128">
        <v>0</v>
      </c>
      <c r="U23" s="115"/>
      <c r="V23" s="121">
        <f t="shared" si="0"/>
        <v>0</v>
      </c>
      <c r="W23" s="78"/>
    </row>
    <row r="24" spans="1:23" s="40" customFormat="1">
      <c r="A24" s="113" t="s">
        <v>132</v>
      </c>
      <c r="B24" s="118">
        <v>26</v>
      </c>
      <c r="C24" s="112"/>
      <c r="D24" s="123">
        <v>0</v>
      </c>
      <c r="E24" s="119"/>
      <c r="F24" s="123">
        <v>0</v>
      </c>
      <c r="G24" s="123"/>
      <c r="H24" s="123">
        <v>0</v>
      </c>
      <c r="I24" s="123"/>
      <c r="J24" s="123">
        <v>0</v>
      </c>
      <c r="K24" s="123"/>
      <c r="L24" s="123">
        <v>0</v>
      </c>
      <c r="M24" s="119">
        <v>0</v>
      </c>
      <c r="N24" s="121">
        <v>-19969936</v>
      </c>
      <c r="O24" s="119">
        <v>0</v>
      </c>
      <c r="P24" s="120">
        <v>0</v>
      </c>
      <c r="Q24" s="120"/>
      <c r="R24" s="123">
        <v>0</v>
      </c>
      <c r="S24" s="123"/>
      <c r="T24" s="128">
        <v>0</v>
      </c>
      <c r="U24" s="115"/>
      <c r="V24" s="121">
        <f t="shared" si="0"/>
        <v>-19969936</v>
      </c>
      <c r="W24" s="129"/>
    </row>
    <row r="25" spans="1:23" s="40" customFormat="1">
      <c r="A25" s="113" t="str">
        <f>+H11</f>
        <v>หุ้นทุนซื้อคืน</v>
      </c>
      <c r="B25" s="118" t="s">
        <v>195</v>
      </c>
      <c r="C25" s="112"/>
      <c r="D25" s="123">
        <v>0</v>
      </c>
      <c r="E25" s="119"/>
      <c r="F25" s="123">
        <v>0</v>
      </c>
      <c r="G25" s="123"/>
      <c r="H25" s="121">
        <v>-17201307</v>
      </c>
      <c r="I25" s="123"/>
      <c r="J25" s="123">
        <v>0</v>
      </c>
      <c r="K25" s="123"/>
      <c r="L25" s="119">
        <v>17201307</v>
      </c>
      <c r="M25" s="119"/>
      <c r="N25" s="121">
        <v>-17201307</v>
      </c>
      <c r="O25" s="119"/>
      <c r="P25" s="123">
        <v>0</v>
      </c>
      <c r="Q25" s="120"/>
      <c r="R25" s="123">
        <v>0</v>
      </c>
      <c r="S25" s="123"/>
      <c r="T25" s="123">
        <v>0</v>
      </c>
      <c r="U25" s="115"/>
      <c r="V25" s="121">
        <f t="shared" si="0"/>
        <v>-17201307</v>
      </c>
      <c r="W25" s="129"/>
    </row>
    <row r="26" spans="1:23">
      <c r="A26" s="113" t="s">
        <v>94</v>
      </c>
      <c r="B26" s="118"/>
      <c r="C26" s="113"/>
      <c r="D26" s="123">
        <v>0</v>
      </c>
      <c r="E26" s="119"/>
      <c r="F26" s="119">
        <v>0</v>
      </c>
      <c r="G26" s="119"/>
      <c r="H26" s="121">
        <v>0</v>
      </c>
      <c r="I26" s="119"/>
      <c r="J26" s="119">
        <v>0</v>
      </c>
      <c r="K26" s="119"/>
      <c r="L26" s="119">
        <v>0</v>
      </c>
      <c r="M26" s="119"/>
      <c r="N26" s="121">
        <v>-12858824</v>
      </c>
      <c r="O26" s="119"/>
      <c r="P26" s="121">
        <v>-178560</v>
      </c>
      <c r="Q26" s="119"/>
      <c r="R26" s="121">
        <v>0</v>
      </c>
      <c r="S26" s="121"/>
      <c r="T26" s="121">
        <v>-178560</v>
      </c>
      <c r="U26" s="119"/>
      <c r="V26" s="121">
        <f t="shared" si="0"/>
        <v>-13037384</v>
      </c>
    </row>
    <row r="27" spans="1:23" s="40" customFormat="1" ht="22.5" thickBot="1">
      <c r="A27" s="112" t="s">
        <v>139</v>
      </c>
      <c r="B27" s="112"/>
      <c r="C27" s="112"/>
      <c r="D27" s="124">
        <f>SUM(D22:D26)</f>
        <v>270000000</v>
      </c>
      <c r="E27" s="115"/>
      <c r="F27" s="124">
        <f>SUM(F22:F26)</f>
        <v>339642600</v>
      </c>
      <c r="G27" s="115"/>
      <c r="H27" s="130">
        <f>SUM(H22:H26)</f>
        <v>-17201307</v>
      </c>
      <c r="I27" s="115"/>
      <c r="J27" s="124">
        <f>SUM(J22:J26)</f>
        <v>50000000</v>
      </c>
      <c r="K27" s="115"/>
      <c r="L27" s="124">
        <f>SUM(L22:L26)</f>
        <v>17201307</v>
      </c>
      <c r="M27" s="115"/>
      <c r="N27" s="124">
        <f>SUM(N22:N26)</f>
        <v>797441823</v>
      </c>
      <c r="O27" s="115"/>
      <c r="P27" s="124">
        <f>SUM(P22:P26)</f>
        <v>18511450</v>
      </c>
      <c r="Q27" s="115"/>
      <c r="R27" s="124">
        <f>SUM(R22:R26)</f>
        <v>8714502</v>
      </c>
      <c r="S27" s="115"/>
      <c r="T27" s="124">
        <f>SUM(T22:T26)</f>
        <v>27225952</v>
      </c>
      <c r="U27" s="115"/>
      <c r="V27" s="124">
        <f>SUM(V22:V26)</f>
        <v>1484310375</v>
      </c>
      <c r="W27" s="78"/>
    </row>
    <row r="28" spans="1:23" ht="22.5" thickTop="1">
      <c r="A28" s="11"/>
      <c r="B28" s="11"/>
      <c r="C28" s="11"/>
      <c r="D28" s="11"/>
      <c r="E28" s="11"/>
      <c r="F28" s="99"/>
      <c r="G28" s="99"/>
      <c r="H28" s="131"/>
      <c r="I28" s="75"/>
      <c r="O28" s="132"/>
      <c r="P28" s="133"/>
      <c r="Q28" s="99"/>
      <c r="R28" s="131"/>
      <c r="S28" s="131"/>
      <c r="T28" s="131"/>
      <c r="U28" s="75"/>
    </row>
    <row r="29" spans="1:23">
      <c r="A29" s="214" t="s">
        <v>30</v>
      </c>
      <c r="B29" s="214"/>
      <c r="C29" s="214"/>
      <c r="D29" s="214"/>
      <c r="E29" s="214"/>
      <c r="F29" s="214"/>
      <c r="G29" s="19"/>
      <c r="H29" s="19"/>
      <c r="O29" s="99"/>
      <c r="P29" s="134"/>
      <c r="Q29" s="99"/>
      <c r="R29" s="131"/>
      <c r="S29" s="131"/>
      <c r="T29" s="131"/>
    </row>
    <row r="30" spans="1:23" ht="23.1" customHeight="1">
      <c r="A30" s="135"/>
      <c r="B30" s="112"/>
      <c r="C30" s="112"/>
      <c r="D30" s="113"/>
      <c r="E30" s="113"/>
      <c r="F30" s="7"/>
      <c r="G30" s="7"/>
      <c r="H30" s="7"/>
      <c r="J30" s="113"/>
      <c r="K30" s="113"/>
      <c r="L30" s="113"/>
      <c r="O30" s="7"/>
      <c r="Q30" s="7"/>
      <c r="R30" s="136"/>
      <c r="S30" s="136"/>
      <c r="T30" s="136"/>
      <c r="U30" s="22"/>
      <c r="V30" s="137"/>
    </row>
    <row r="31" spans="1:23" s="99" customFormat="1" ht="23.1" customHeight="1">
      <c r="A31" s="135"/>
      <c r="B31" s="7"/>
      <c r="C31" s="7"/>
      <c r="D31" s="113"/>
      <c r="E31" s="7"/>
      <c r="F31" s="7"/>
      <c r="G31" s="7"/>
      <c r="H31" s="7"/>
      <c r="M31" s="132"/>
      <c r="N31" s="133"/>
      <c r="O31" s="7"/>
      <c r="P31" s="136"/>
      <c r="Q31" s="7"/>
      <c r="R31" s="138"/>
      <c r="S31" s="138"/>
      <c r="T31" s="138"/>
      <c r="U31" s="134"/>
      <c r="V31" s="139"/>
      <c r="W31" s="133"/>
    </row>
    <row r="32" spans="1:23" ht="23.1" customHeight="1">
      <c r="A32" s="113"/>
      <c r="B32" s="113"/>
      <c r="C32" s="113"/>
      <c r="D32" s="113"/>
      <c r="E32" s="113"/>
      <c r="F32" s="113"/>
      <c r="G32" s="113"/>
      <c r="H32" s="113"/>
      <c r="J32" s="113"/>
      <c r="K32" s="113"/>
      <c r="L32" s="113"/>
      <c r="N32" s="89"/>
      <c r="O32" s="113"/>
      <c r="P32" s="136"/>
      <c r="Q32" s="113"/>
      <c r="R32" s="138"/>
      <c r="S32" s="138"/>
      <c r="T32" s="138"/>
      <c r="U32" s="22"/>
      <c r="V32" s="22"/>
    </row>
    <row r="33" spans="1:22" ht="23.1" customHeight="1">
      <c r="A33" s="113"/>
      <c r="B33" s="113"/>
      <c r="C33" s="113"/>
      <c r="D33" s="113"/>
      <c r="E33" s="113"/>
      <c r="F33" s="113"/>
      <c r="G33" s="113"/>
      <c r="H33" s="113"/>
      <c r="J33" s="113"/>
      <c r="K33" s="113"/>
      <c r="L33" s="113"/>
      <c r="N33" s="89"/>
      <c r="O33" s="113"/>
      <c r="P33" s="138"/>
      <c r="Q33" s="113"/>
      <c r="R33" s="22"/>
      <c r="S33" s="22"/>
      <c r="T33" s="22"/>
      <c r="U33" s="22"/>
      <c r="V33" s="22"/>
    </row>
    <row r="34" spans="1:22" ht="23.1" customHeight="1">
      <c r="A34" s="113"/>
      <c r="B34" s="113"/>
      <c r="C34" s="113"/>
      <c r="D34" s="113"/>
      <c r="E34" s="113"/>
      <c r="F34" s="113"/>
      <c r="G34" s="113"/>
      <c r="H34" s="113"/>
      <c r="J34" s="113"/>
      <c r="K34" s="113"/>
      <c r="L34" s="113"/>
      <c r="O34" s="113"/>
      <c r="P34" s="113"/>
      <c r="Q34" s="113"/>
      <c r="R34" s="138"/>
      <c r="S34" s="138"/>
      <c r="T34" s="140"/>
      <c r="U34" s="22"/>
      <c r="V34" s="141"/>
    </row>
    <row r="35" spans="1:22" ht="23.1" customHeight="1">
      <c r="A35" s="113"/>
      <c r="B35" s="113"/>
      <c r="C35" s="113"/>
      <c r="D35" s="113"/>
      <c r="E35" s="113"/>
      <c r="F35" s="113"/>
      <c r="G35" s="113"/>
      <c r="H35" s="113"/>
      <c r="J35" s="113"/>
      <c r="K35" s="113"/>
      <c r="L35" s="113"/>
      <c r="O35" s="113"/>
      <c r="P35" s="113"/>
      <c r="Q35" s="113"/>
      <c r="R35" s="138"/>
      <c r="S35" s="138"/>
      <c r="T35" s="138"/>
    </row>
    <row r="36" spans="1:22" ht="23.1" customHeight="1">
      <c r="A36" s="113"/>
      <c r="B36" s="113"/>
      <c r="C36" s="113"/>
      <c r="D36" s="113"/>
      <c r="E36" s="113"/>
      <c r="F36" s="113"/>
      <c r="G36" s="113"/>
      <c r="H36" s="113"/>
      <c r="J36" s="113"/>
      <c r="K36" s="113"/>
      <c r="L36" s="113"/>
      <c r="O36" s="113"/>
      <c r="P36" s="113"/>
      <c r="Q36" s="113"/>
      <c r="R36" s="113"/>
      <c r="S36" s="113"/>
      <c r="T36" s="138"/>
    </row>
    <row r="37" spans="1:22" ht="23.1" customHeight="1">
      <c r="A37" s="113"/>
      <c r="B37" s="113"/>
      <c r="C37" s="113"/>
      <c r="D37" s="113"/>
      <c r="E37" s="113"/>
      <c r="F37" s="113"/>
      <c r="G37" s="113"/>
      <c r="H37" s="113"/>
      <c r="J37" s="113"/>
      <c r="K37" s="113"/>
      <c r="L37" s="113"/>
      <c r="O37" s="113"/>
      <c r="P37" s="113"/>
      <c r="Q37" s="113"/>
      <c r="R37" s="113"/>
      <c r="S37" s="113"/>
      <c r="T37" s="113"/>
    </row>
    <row r="38" spans="1:22" ht="23.1" customHeight="1">
      <c r="A38" s="113"/>
      <c r="B38" s="113"/>
      <c r="C38" s="113"/>
      <c r="D38" s="113"/>
      <c r="E38" s="113"/>
      <c r="F38" s="113"/>
      <c r="G38" s="113"/>
      <c r="H38" s="113"/>
      <c r="J38" s="113"/>
      <c r="K38" s="113"/>
      <c r="L38" s="113"/>
      <c r="O38" s="113"/>
      <c r="P38" s="113"/>
      <c r="Q38" s="113"/>
      <c r="R38" s="113"/>
      <c r="S38" s="113"/>
      <c r="T38" s="113"/>
    </row>
    <row r="39" spans="1:22" ht="23.1" customHeight="1">
      <c r="A39" s="113"/>
      <c r="B39" s="113"/>
      <c r="C39" s="113"/>
      <c r="D39" s="113"/>
      <c r="E39" s="113"/>
      <c r="F39" s="113"/>
      <c r="G39" s="113"/>
      <c r="H39" s="113"/>
      <c r="J39" s="113"/>
      <c r="K39" s="113"/>
      <c r="L39" s="113"/>
      <c r="O39" s="113"/>
      <c r="P39" s="113"/>
      <c r="Q39" s="113"/>
      <c r="R39" s="113"/>
      <c r="S39" s="113"/>
      <c r="T39" s="113"/>
    </row>
    <row r="40" spans="1:22" ht="23.1" customHeight="1">
      <c r="A40" s="113"/>
      <c r="B40" s="113"/>
      <c r="C40" s="113"/>
      <c r="D40" s="113"/>
      <c r="E40" s="113"/>
      <c r="F40" s="113"/>
      <c r="G40" s="113"/>
      <c r="H40" s="113"/>
      <c r="J40" s="113"/>
      <c r="K40" s="113"/>
      <c r="L40" s="113"/>
      <c r="O40" s="113"/>
      <c r="P40" s="113"/>
      <c r="Q40" s="113"/>
      <c r="R40" s="113"/>
      <c r="S40" s="113"/>
      <c r="T40" s="113"/>
    </row>
    <row r="41" spans="1:22" ht="23.1" customHeight="1">
      <c r="A41" s="113"/>
      <c r="B41" s="113"/>
      <c r="C41" s="113"/>
      <c r="D41" s="113"/>
      <c r="E41" s="113"/>
      <c r="F41" s="113"/>
      <c r="G41" s="113"/>
      <c r="H41" s="113"/>
      <c r="J41" s="113"/>
      <c r="K41" s="113"/>
      <c r="L41" s="113"/>
      <c r="O41" s="113"/>
      <c r="P41" s="113"/>
      <c r="Q41" s="113"/>
      <c r="R41" s="113"/>
      <c r="S41" s="113"/>
      <c r="T41" s="113"/>
    </row>
    <row r="42" spans="1:22" ht="23.1" customHeight="1">
      <c r="A42" s="113"/>
      <c r="B42" s="113"/>
      <c r="C42" s="113"/>
      <c r="D42" s="113"/>
      <c r="E42" s="113"/>
      <c r="J42" s="113"/>
      <c r="K42" s="113"/>
      <c r="L42" s="113"/>
      <c r="R42" s="113"/>
      <c r="S42" s="113"/>
      <c r="T42" s="113"/>
    </row>
    <row r="43" spans="1:22" ht="23.1" customHeight="1">
      <c r="R43" s="113"/>
      <c r="S43" s="113"/>
      <c r="T43" s="113"/>
    </row>
    <row r="44" spans="1:22" ht="23.1" customHeight="1">
      <c r="R44" s="113"/>
      <c r="S44" s="113"/>
      <c r="T44" s="113"/>
    </row>
    <row r="45" spans="1:22" ht="23.1" customHeight="1">
      <c r="R45" s="113"/>
      <c r="S45" s="113"/>
      <c r="T45" s="113"/>
    </row>
  </sheetData>
  <mergeCells count="7">
    <mergeCell ref="A29:F29"/>
    <mergeCell ref="A1:V1"/>
    <mergeCell ref="A2:V2"/>
    <mergeCell ref="A3:V3"/>
    <mergeCell ref="P5:T5"/>
    <mergeCell ref="J8:N8"/>
    <mergeCell ref="J9:L9"/>
  </mergeCells>
  <pageMargins left="0.64" right="0.39370078740157483" top="0.66" bottom="0.23622047244094491" header="0.31496062992125984" footer="0.31496062992125984"/>
  <pageSetup paperSize="9" scale="79" orientation="landscape" r:id="rId1"/>
  <headerFooter>
    <oddFooter>&amp;C&amp;"Angsana New,Regular"&amp;15&amp;P</oddFooter>
  </headerFooter>
  <colBreaks count="1" manualBreakCount="1">
    <brk id="22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5"/>
  <sheetViews>
    <sheetView tabSelected="1" view="pageBreakPreview" topLeftCell="A71" zoomScaleNormal="115" zoomScaleSheetLayoutView="100" workbookViewId="0">
      <selection activeCell="A83" sqref="A83:XFD88"/>
    </sheetView>
  </sheetViews>
  <sheetFormatPr defaultRowHeight="12"/>
  <cols>
    <col min="1" max="1" width="50.5" customWidth="1"/>
    <col min="2" max="2" width="7.75" customWidth="1"/>
    <col min="3" max="3" width="1.25" customWidth="1"/>
    <col min="4" max="4" width="11.75" style="188" customWidth="1"/>
    <col min="5" max="5" width="1.125" style="188" customWidth="1"/>
    <col min="6" max="6" width="11.75" style="188" customWidth="1"/>
  </cols>
  <sheetData>
    <row r="1" spans="1:6" ht="21.75">
      <c r="A1" s="223" t="s">
        <v>0</v>
      </c>
      <c r="B1" s="223"/>
      <c r="C1" s="223"/>
      <c r="D1" s="223"/>
      <c r="E1" s="223"/>
      <c r="F1" s="223"/>
    </row>
    <row r="2" spans="1:6" ht="21.75">
      <c r="A2" s="221" t="s">
        <v>140</v>
      </c>
      <c r="B2" s="221"/>
      <c r="C2" s="221"/>
      <c r="D2" s="221"/>
      <c r="E2" s="221"/>
      <c r="F2" s="221"/>
    </row>
    <row r="3" spans="1:6" ht="21.75">
      <c r="A3" s="221" t="str">
        <f>+'BS2'!A3:F3</f>
        <v>สำหรับปีสิ้นสุดวันที่ 31 ธันวาคม พ.ศ. 2563</v>
      </c>
      <c r="B3" s="224"/>
      <c r="C3" s="224"/>
      <c r="D3" s="224"/>
      <c r="E3" s="224"/>
      <c r="F3" s="224"/>
    </row>
    <row r="4" spans="1:6" ht="21.75">
      <c r="A4" s="144"/>
      <c r="B4" s="145"/>
      <c r="C4" s="144"/>
      <c r="D4" s="146"/>
      <c r="E4" s="146"/>
      <c r="F4" s="147" t="str">
        <f>+'BS2'!F4</f>
        <v>หน่วย : บาท</v>
      </c>
    </row>
    <row r="5" spans="1:6" ht="21.75">
      <c r="A5" s="142"/>
      <c r="B5" s="148" t="s">
        <v>4</v>
      </c>
      <c r="C5" s="142"/>
      <c r="D5" s="149">
        <f>+'BS2'!D5</f>
        <v>2563</v>
      </c>
      <c r="E5" s="150"/>
      <c r="F5" s="149">
        <f>+'BS2'!F5</f>
        <v>2562</v>
      </c>
    </row>
    <row r="6" spans="1:6" ht="21.75">
      <c r="A6" s="151" t="s">
        <v>142</v>
      </c>
      <c r="B6" s="152"/>
      <c r="C6" s="151"/>
      <c r="D6" s="153"/>
      <c r="E6" s="154"/>
      <c r="F6" s="155"/>
    </row>
    <row r="7" spans="1:6" ht="21.75">
      <c r="A7" s="151" t="s">
        <v>85</v>
      </c>
      <c r="B7" s="156"/>
      <c r="C7" s="142"/>
      <c r="D7" s="157">
        <v>-12858824</v>
      </c>
      <c r="E7" s="158"/>
      <c r="F7" s="157">
        <v>18420810</v>
      </c>
    </row>
    <row r="8" spans="1:6" ht="21.75">
      <c r="A8" s="151" t="s">
        <v>143</v>
      </c>
      <c r="B8" s="156"/>
      <c r="C8" s="142"/>
      <c r="D8" s="159"/>
      <c r="E8" s="160"/>
      <c r="F8" s="154"/>
    </row>
    <row r="9" spans="1:6" ht="21.75">
      <c r="A9" s="142" t="s">
        <v>144</v>
      </c>
      <c r="B9" s="156"/>
      <c r="C9" s="161"/>
      <c r="D9" s="162">
        <v>33938779</v>
      </c>
      <c r="E9" s="160"/>
      <c r="F9" s="160">
        <v>33510932</v>
      </c>
    </row>
    <row r="10" spans="1:6" ht="21.75">
      <c r="A10" s="142" t="s">
        <v>145</v>
      </c>
      <c r="B10" s="156"/>
      <c r="C10" s="161"/>
      <c r="D10" s="162">
        <v>1492324</v>
      </c>
      <c r="E10" s="160"/>
      <c r="F10" s="163">
        <v>7547</v>
      </c>
    </row>
    <row r="11" spans="1:6" ht="21.75">
      <c r="A11" s="142" t="s">
        <v>146</v>
      </c>
      <c r="B11" s="156"/>
      <c r="C11" s="161"/>
      <c r="D11" s="162">
        <v>564395</v>
      </c>
      <c r="E11" s="160"/>
      <c r="F11" s="164">
        <v>0</v>
      </c>
    </row>
    <row r="12" spans="1:6" ht="21.75">
      <c r="A12" s="142" t="s">
        <v>147</v>
      </c>
      <c r="B12" s="156"/>
      <c r="C12" s="161"/>
      <c r="D12" s="162">
        <v>1184582</v>
      </c>
      <c r="E12" s="165"/>
      <c r="F12" s="164">
        <v>0</v>
      </c>
    </row>
    <row r="13" spans="1:6" ht="21.75">
      <c r="A13" s="142" t="s">
        <v>75</v>
      </c>
      <c r="B13" s="156"/>
      <c r="C13" s="161"/>
      <c r="D13" s="162">
        <v>-13703086</v>
      </c>
      <c r="E13" s="165"/>
      <c r="F13" s="164">
        <v>0</v>
      </c>
    </row>
    <row r="14" spans="1:6" ht="21.75">
      <c r="A14" s="142" t="s">
        <v>148</v>
      </c>
      <c r="B14" s="156"/>
      <c r="C14" s="161"/>
      <c r="D14" s="162">
        <v>-10980</v>
      </c>
      <c r="E14" s="165"/>
      <c r="F14" s="163">
        <v>-4255</v>
      </c>
    </row>
    <row r="15" spans="1:6" ht="21.75">
      <c r="A15" s="142" t="s">
        <v>149</v>
      </c>
      <c r="B15" s="156"/>
      <c r="C15" s="161"/>
      <c r="D15" s="163">
        <v>-53755</v>
      </c>
      <c r="E15" s="165"/>
      <c r="F15" s="163">
        <v>-10517755</v>
      </c>
    </row>
    <row r="16" spans="1:6" ht="21.75" hidden="1">
      <c r="A16" s="142" t="s">
        <v>150</v>
      </c>
      <c r="B16" s="156"/>
      <c r="C16" s="161"/>
      <c r="D16" s="163">
        <v>0</v>
      </c>
      <c r="E16" s="165"/>
      <c r="F16" s="163"/>
    </row>
    <row r="17" spans="1:6" ht="21.75">
      <c r="A17" s="166" t="s">
        <v>151</v>
      </c>
      <c r="B17" s="167"/>
      <c r="C17" s="168"/>
      <c r="D17" s="169">
        <v>8653782</v>
      </c>
      <c r="E17" s="160"/>
      <c r="F17" s="163">
        <v>8607313</v>
      </c>
    </row>
    <row r="18" spans="1:6" ht="21.75">
      <c r="A18" s="166" t="s">
        <v>152</v>
      </c>
      <c r="B18" s="167"/>
      <c r="C18" s="168"/>
      <c r="D18" s="169">
        <v>0</v>
      </c>
      <c r="E18" s="160"/>
      <c r="F18" s="163">
        <v>11255643</v>
      </c>
    </row>
    <row r="19" spans="1:6" ht="21.75">
      <c r="A19" s="142" t="s">
        <v>153</v>
      </c>
      <c r="B19" s="156"/>
      <c r="C19" s="161"/>
      <c r="D19" s="169">
        <v>-74854</v>
      </c>
      <c r="E19" s="165"/>
      <c r="F19" s="163">
        <v>-542523</v>
      </c>
    </row>
    <row r="20" spans="1:6" ht="21.75">
      <c r="A20" s="142" t="s">
        <v>154</v>
      </c>
      <c r="B20" s="156"/>
      <c r="C20" s="161"/>
      <c r="D20" s="169">
        <v>38682</v>
      </c>
      <c r="E20" s="165"/>
      <c r="F20" s="163">
        <v>0</v>
      </c>
    </row>
    <row r="21" spans="1:6" ht="21.75">
      <c r="A21" s="142" t="s">
        <v>155</v>
      </c>
      <c r="B21" s="156"/>
      <c r="C21" s="168"/>
      <c r="D21" s="169">
        <v>0</v>
      </c>
      <c r="E21" s="165"/>
      <c r="F21" s="163">
        <v>-39900000</v>
      </c>
    </row>
    <row r="22" spans="1:6" ht="21.75">
      <c r="A22" s="166" t="s">
        <v>156</v>
      </c>
      <c r="B22" s="167"/>
      <c r="C22" s="168"/>
      <c r="D22" s="169">
        <v>-1799666</v>
      </c>
      <c r="E22" s="165"/>
      <c r="F22" s="163">
        <v>-3771096</v>
      </c>
    </row>
    <row r="23" spans="1:6" ht="21.75">
      <c r="A23" s="142" t="s">
        <v>157</v>
      </c>
      <c r="B23" s="156"/>
      <c r="C23" s="161"/>
      <c r="D23" s="169">
        <v>-1526225</v>
      </c>
      <c r="E23" s="160"/>
      <c r="F23" s="163">
        <v>-1870650</v>
      </c>
    </row>
    <row r="24" spans="1:6" ht="21.75">
      <c r="A24" s="166" t="s">
        <v>158</v>
      </c>
      <c r="B24" s="167"/>
      <c r="C24" s="168"/>
      <c r="D24" s="170">
        <v>1952706</v>
      </c>
      <c r="E24" s="165"/>
      <c r="F24" s="171">
        <v>4966352</v>
      </c>
    </row>
    <row r="25" spans="1:6" ht="21.75">
      <c r="A25" s="172"/>
      <c r="B25" s="173"/>
      <c r="C25" s="172"/>
      <c r="D25" s="157">
        <f>SUM(D7:D24)</f>
        <v>17797860</v>
      </c>
      <c r="E25" s="157"/>
      <c r="F25" s="157">
        <f>SUM(F7:F24)</f>
        <v>20162318</v>
      </c>
    </row>
    <row r="26" spans="1:6" ht="21.75">
      <c r="A26" s="174" t="s">
        <v>159</v>
      </c>
      <c r="B26" s="167"/>
      <c r="C26" s="175"/>
      <c r="D26" s="176"/>
      <c r="E26" s="160"/>
      <c r="F26" s="160"/>
    </row>
    <row r="27" spans="1:6" ht="21.75">
      <c r="A27" s="166" t="s">
        <v>12</v>
      </c>
      <c r="B27" s="167"/>
      <c r="C27" s="168"/>
      <c r="D27" s="163">
        <v>34425248</v>
      </c>
      <c r="E27" s="177"/>
      <c r="F27" s="163">
        <v>41658902</v>
      </c>
    </row>
    <row r="28" spans="1:6" ht="21.75">
      <c r="A28" s="142" t="s">
        <v>13</v>
      </c>
      <c r="B28" s="156"/>
      <c r="C28" s="161"/>
      <c r="D28" s="163">
        <v>160770765</v>
      </c>
      <c r="E28" s="177"/>
      <c r="F28" s="163">
        <v>47561425</v>
      </c>
    </row>
    <row r="29" spans="1:6" ht="21.75">
      <c r="A29" s="142" t="s">
        <v>15</v>
      </c>
      <c r="B29" s="156"/>
      <c r="C29" s="161"/>
      <c r="D29" s="163">
        <v>2190246</v>
      </c>
      <c r="E29" s="177"/>
      <c r="F29" s="163">
        <v>-3549533</v>
      </c>
    </row>
    <row r="30" spans="1:6" ht="21.75">
      <c r="A30" s="142" t="s">
        <v>27</v>
      </c>
      <c r="B30" s="156"/>
      <c r="C30" s="161"/>
      <c r="D30" s="163">
        <v>802592</v>
      </c>
      <c r="E30" s="177"/>
      <c r="F30" s="163">
        <v>78458</v>
      </c>
    </row>
    <row r="31" spans="1:6" ht="21.75">
      <c r="A31" s="174" t="s">
        <v>160</v>
      </c>
      <c r="B31" s="167"/>
      <c r="C31" s="175"/>
      <c r="D31" s="176"/>
      <c r="E31" s="160"/>
      <c r="F31" s="160"/>
    </row>
    <row r="32" spans="1:6" ht="21.75">
      <c r="A32" s="166" t="s">
        <v>161</v>
      </c>
      <c r="B32" s="167"/>
      <c r="C32" s="168"/>
      <c r="D32" s="163">
        <v>7898058</v>
      </c>
      <c r="E32" s="177"/>
      <c r="F32" s="163">
        <v>-107439598</v>
      </c>
    </row>
    <row r="33" spans="1:6" ht="21.75">
      <c r="A33" s="166" t="s">
        <v>39</v>
      </c>
      <c r="B33" s="167"/>
      <c r="C33" s="168"/>
      <c r="D33" s="171">
        <v>-587942</v>
      </c>
      <c r="E33" s="160"/>
      <c r="F33" s="163">
        <v>-3135667</v>
      </c>
    </row>
    <row r="34" spans="1:6" ht="21.75">
      <c r="A34" s="172" t="s">
        <v>162</v>
      </c>
      <c r="B34" s="173"/>
      <c r="C34" s="172"/>
      <c r="D34" s="178">
        <f>SUM(D25:D33)</f>
        <v>223296827</v>
      </c>
      <c r="E34" s="160"/>
      <c r="F34" s="178">
        <f>SUM(F25:F33)</f>
        <v>-4663695</v>
      </c>
    </row>
    <row r="35" spans="1:6" ht="21.75">
      <c r="A35" s="166" t="s">
        <v>163</v>
      </c>
      <c r="B35" s="167"/>
      <c r="C35" s="168"/>
      <c r="D35" s="163">
        <v>-1128339</v>
      </c>
      <c r="E35" s="177"/>
      <c r="F35" s="163">
        <v>-942550</v>
      </c>
    </row>
    <row r="36" spans="1:6" ht="21.75">
      <c r="A36" s="142" t="s">
        <v>164</v>
      </c>
      <c r="B36" s="156"/>
      <c r="C36" s="161"/>
      <c r="D36" s="169">
        <v>14363354</v>
      </c>
      <c r="E36" s="160"/>
      <c r="F36" s="163">
        <v>0</v>
      </c>
    </row>
    <row r="37" spans="1:6" ht="21.75">
      <c r="A37" s="142" t="s">
        <v>165</v>
      </c>
      <c r="B37" s="156"/>
      <c r="C37" s="161"/>
      <c r="D37" s="179">
        <v>-6099473</v>
      </c>
      <c r="E37" s="160"/>
      <c r="F37" s="163">
        <v>-4908958</v>
      </c>
    </row>
    <row r="38" spans="1:6" ht="21.75">
      <c r="A38" s="142" t="s">
        <v>166</v>
      </c>
      <c r="B38" s="156"/>
      <c r="C38" s="161"/>
      <c r="D38" s="169">
        <v>-1308571</v>
      </c>
      <c r="E38" s="160"/>
      <c r="F38" s="163">
        <v>-1590778</v>
      </c>
    </row>
    <row r="39" spans="1:6" ht="21.75">
      <c r="A39" s="172" t="s">
        <v>167</v>
      </c>
      <c r="B39" s="173"/>
      <c r="C39" s="172"/>
      <c r="D39" s="180">
        <f>SUM(D34:D38)</f>
        <v>229123798</v>
      </c>
      <c r="E39" s="154"/>
      <c r="F39" s="180">
        <f>SUM(F34:F38)</f>
        <v>-12105981</v>
      </c>
    </row>
    <row r="40" spans="1:6" ht="12" customHeight="1">
      <c r="A40" s="161"/>
      <c r="B40" s="156"/>
      <c r="C40" s="161"/>
      <c r="D40" s="163"/>
      <c r="E40" s="160"/>
      <c r="F40" s="163"/>
    </row>
    <row r="41" spans="1:6" ht="21.75">
      <c r="A41" s="222" t="s">
        <v>30</v>
      </c>
      <c r="B41" s="222"/>
      <c r="C41" s="222"/>
      <c r="D41" s="222"/>
      <c r="E41" s="222"/>
      <c r="F41" s="222"/>
    </row>
    <row r="42" spans="1:6" ht="21.75">
      <c r="A42" s="223" t="s">
        <v>0</v>
      </c>
      <c r="B42" s="223"/>
      <c r="C42" s="223"/>
      <c r="D42" s="223"/>
      <c r="E42" s="223"/>
      <c r="F42" s="223"/>
    </row>
    <row r="43" spans="1:6" ht="21.75">
      <c r="A43" s="221" t="s">
        <v>168</v>
      </c>
      <c r="B43" s="221"/>
      <c r="C43" s="221"/>
      <c r="D43" s="221"/>
      <c r="E43" s="221"/>
      <c r="F43" s="221"/>
    </row>
    <row r="44" spans="1:6" ht="21.75">
      <c r="A44" s="221" t="s">
        <v>66</v>
      </c>
      <c r="B44" s="221"/>
      <c r="C44" s="221"/>
      <c r="D44" s="221"/>
      <c r="E44" s="221"/>
      <c r="F44" s="221"/>
    </row>
    <row r="45" spans="1:6" ht="21.75">
      <c r="A45" s="181"/>
      <c r="B45" s="182"/>
      <c r="C45" s="181"/>
      <c r="D45" s="146"/>
      <c r="E45" s="146"/>
      <c r="F45" s="183" t="s">
        <v>141</v>
      </c>
    </row>
    <row r="46" spans="1:6" ht="21.75">
      <c r="A46" s="142"/>
      <c r="B46" s="148" t="s">
        <v>4</v>
      </c>
      <c r="C46" s="142"/>
      <c r="D46" s="149">
        <v>2563</v>
      </c>
      <c r="E46" s="184"/>
      <c r="F46" s="149">
        <v>2562</v>
      </c>
    </row>
    <row r="47" spans="1:6" ht="21.75">
      <c r="A47" s="151" t="s">
        <v>169</v>
      </c>
      <c r="B47" s="152"/>
      <c r="C47" s="151"/>
      <c r="D47" s="185"/>
      <c r="E47" s="185"/>
      <c r="F47" s="186"/>
    </row>
    <row r="48" spans="1:6" ht="21.75" hidden="1">
      <c r="A48" s="142" t="s">
        <v>170</v>
      </c>
      <c r="B48" s="173"/>
      <c r="C48" s="151"/>
      <c r="D48" s="187">
        <v>0</v>
      </c>
      <c r="E48" s="154"/>
      <c r="F48" s="169">
        <v>0</v>
      </c>
    </row>
    <row r="49" spans="1:6" ht="21.75">
      <c r="A49" s="142" t="s">
        <v>171</v>
      </c>
      <c r="B49" s="156"/>
      <c r="C49" s="161"/>
      <c r="D49" s="187">
        <v>0</v>
      </c>
      <c r="E49" s="177"/>
      <c r="F49" s="169">
        <v>33000000</v>
      </c>
    </row>
    <row r="50" spans="1:6" ht="21.75">
      <c r="A50" s="142" t="s">
        <v>156</v>
      </c>
      <c r="B50" s="156"/>
      <c r="C50" s="161"/>
      <c r="D50" s="163">
        <v>2094086</v>
      </c>
      <c r="E50" s="177"/>
      <c r="F50" s="169">
        <v>4048250</v>
      </c>
    </row>
    <row r="51" spans="1:6" ht="21.75">
      <c r="A51" s="142" t="s">
        <v>172</v>
      </c>
      <c r="B51" s="156"/>
      <c r="C51" s="161"/>
    </row>
    <row r="52" spans="1:6" ht="21.75">
      <c r="A52" s="142" t="s">
        <v>173</v>
      </c>
      <c r="B52" s="156"/>
      <c r="C52" s="161"/>
      <c r="D52" s="179">
        <v>0</v>
      </c>
      <c r="E52" s="189"/>
      <c r="F52" s="163">
        <v>40000000</v>
      </c>
    </row>
    <row r="53" spans="1:6" ht="21.75">
      <c r="A53" s="142" t="s">
        <v>174</v>
      </c>
      <c r="B53" s="156"/>
      <c r="C53" s="161"/>
      <c r="D53" s="169">
        <v>86252</v>
      </c>
      <c r="E53" s="160"/>
      <c r="F53" s="163">
        <v>542598</v>
      </c>
    </row>
    <row r="54" spans="1:6" ht="21.75">
      <c r="A54" s="142" t="s">
        <v>175</v>
      </c>
      <c r="B54" s="156"/>
      <c r="C54" s="161"/>
      <c r="D54" s="169">
        <v>-14794889</v>
      </c>
      <c r="E54" s="190"/>
      <c r="F54" s="163">
        <v>-3823044</v>
      </c>
    </row>
    <row r="55" spans="1:6" ht="21.75" hidden="1">
      <c r="A55" s="191" t="s">
        <v>176</v>
      </c>
      <c r="B55" s="192"/>
      <c r="C55" s="193"/>
      <c r="D55" s="169">
        <v>0</v>
      </c>
      <c r="E55" s="190"/>
      <c r="F55" s="163"/>
    </row>
    <row r="56" spans="1:6" ht="21.75">
      <c r="A56" s="142" t="s">
        <v>177</v>
      </c>
      <c r="B56" s="156"/>
      <c r="C56" s="161"/>
      <c r="D56" s="169">
        <v>1526225</v>
      </c>
      <c r="E56" s="177"/>
      <c r="F56" s="171">
        <v>1870650</v>
      </c>
    </row>
    <row r="57" spans="1:6" ht="21.75">
      <c r="A57" s="172" t="s">
        <v>178</v>
      </c>
      <c r="B57" s="173"/>
      <c r="C57" s="172"/>
      <c r="D57" s="180">
        <f>SUM(D48:D56)</f>
        <v>-11088326</v>
      </c>
      <c r="E57" s="154"/>
      <c r="F57" s="180">
        <f>SUM(F48:F56)</f>
        <v>75638454</v>
      </c>
    </row>
    <row r="58" spans="1:6" ht="21.75">
      <c r="A58" s="172"/>
      <c r="B58" s="173"/>
      <c r="C58" s="172"/>
      <c r="D58" s="194"/>
      <c r="E58" s="154"/>
      <c r="F58" s="194"/>
    </row>
    <row r="59" spans="1:6" ht="21.75">
      <c r="A59" s="151" t="s">
        <v>179</v>
      </c>
      <c r="B59" s="173"/>
      <c r="C59" s="151"/>
      <c r="D59" s="194"/>
      <c r="E59" s="154"/>
      <c r="F59" s="194"/>
    </row>
    <row r="60" spans="1:6" ht="21.75">
      <c r="A60" s="142" t="s">
        <v>34</v>
      </c>
      <c r="B60" s="156"/>
      <c r="C60" s="161"/>
      <c r="D60" s="169">
        <v>-119964821</v>
      </c>
      <c r="E60" s="195"/>
      <c r="F60" s="163">
        <v>39695810</v>
      </c>
    </row>
    <row r="61" spans="1:6" ht="21.75">
      <c r="A61" s="142" t="s">
        <v>180</v>
      </c>
      <c r="B61" s="156"/>
      <c r="C61" s="161"/>
      <c r="D61" s="169">
        <v>-20264788</v>
      </c>
      <c r="E61" s="177"/>
      <c r="F61" s="163">
        <v>-96277687</v>
      </c>
    </row>
    <row r="62" spans="1:6" ht="21.75">
      <c r="A62" s="142" t="s">
        <v>181</v>
      </c>
      <c r="B62" s="156"/>
      <c r="C62" s="161"/>
      <c r="D62" s="169">
        <v>-17201307</v>
      </c>
      <c r="E62" s="177"/>
      <c r="F62" s="163">
        <v>0</v>
      </c>
    </row>
    <row r="63" spans="1:6" ht="21.75">
      <c r="A63" s="142" t="s">
        <v>182</v>
      </c>
      <c r="B63" s="156"/>
      <c r="C63" s="161"/>
      <c r="D63" s="169">
        <v>-7101082</v>
      </c>
      <c r="E63" s="177"/>
      <c r="F63" s="163">
        <v>0</v>
      </c>
    </row>
    <row r="64" spans="1:6" ht="21.75">
      <c r="A64" s="172" t="s">
        <v>183</v>
      </c>
      <c r="B64" s="173"/>
      <c r="C64" s="172"/>
      <c r="D64" s="180">
        <f>SUM(D60:D63)</f>
        <v>-164531998</v>
      </c>
      <c r="E64" s="196"/>
      <c r="F64" s="180">
        <f>SUM(F60:F63)</f>
        <v>-56581877</v>
      </c>
    </row>
    <row r="65" spans="1:6" ht="21.75">
      <c r="A65" s="197"/>
      <c r="B65" s="173"/>
      <c r="C65" s="197"/>
      <c r="D65" s="194"/>
      <c r="E65" s="196"/>
      <c r="F65" s="194"/>
    </row>
    <row r="66" spans="1:6" ht="21.75">
      <c r="A66" s="142" t="s">
        <v>184</v>
      </c>
      <c r="B66" s="156"/>
      <c r="C66" s="142"/>
      <c r="D66" s="170">
        <v>-12733</v>
      </c>
      <c r="E66" s="154"/>
      <c r="F66" s="198">
        <v>0</v>
      </c>
    </row>
    <row r="67" spans="1:6" ht="21.75">
      <c r="A67" s="151" t="s">
        <v>185</v>
      </c>
      <c r="B67" s="173"/>
      <c r="C67" s="151"/>
      <c r="D67" s="194">
        <f>+D64+D57+D39+D66</f>
        <v>53490741</v>
      </c>
      <c r="E67" s="196"/>
      <c r="F67" s="194">
        <f>+F64+F57+F39+F66</f>
        <v>6950596</v>
      </c>
    </row>
    <row r="68" spans="1:6" ht="21.75">
      <c r="A68" s="142" t="s">
        <v>186</v>
      </c>
      <c r="B68" s="156"/>
      <c r="C68" s="142"/>
      <c r="D68" s="171">
        <v>39624050</v>
      </c>
      <c r="E68" s="154"/>
      <c r="F68" s="171">
        <v>32673454</v>
      </c>
    </row>
    <row r="69" spans="1:6" ht="22.5" thickBot="1">
      <c r="A69" s="151" t="s">
        <v>187</v>
      </c>
      <c r="B69" s="173"/>
      <c r="C69" s="151"/>
      <c r="D69" s="199">
        <f>+D67+D68</f>
        <v>93114791</v>
      </c>
      <c r="E69" s="200"/>
      <c r="F69" s="199">
        <f>+F67+F68</f>
        <v>39624050</v>
      </c>
    </row>
    <row r="70" spans="1:6" ht="18.600000000000001" customHeight="1" thickTop="1">
      <c r="A70" s="151"/>
      <c r="B70" s="173"/>
      <c r="C70" s="151"/>
      <c r="D70" s="201"/>
      <c r="E70" s="154"/>
      <c r="F70" s="201"/>
    </row>
    <row r="71" spans="1:6" ht="21.75">
      <c r="A71" s="151" t="s">
        <v>188</v>
      </c>
      <c r="B71" s="173"/>
      <c r="C71" s="151"/>
      <c r="D71" s="202"/>
      <c r="E71" s="154"/>
      <c r="F71" s="202"/>
    </row>
    <row r="72" spans="1:6" ht="21.75">
      <c r="A72" s="151"/>
      <c r="B72" s="173"/>
      <c r="C72" s="151"/>
      <c r="D72" s="202"/>
      <c r="E72" s="154"/>
      <c r="F72" s="202"/>
    </row>
    <row r="73" spans="1:6" ht="21.75">
      <c r="A73" s="151" t="s">
        <v>189</v>
      </c>
      <c r="B73" s="173"/>
      <c r="C73" s="151"/>
      <c r="D73" s="203"/>
      <c r="E73" s="153"/>
      <c r="F73" s="203"/>
    </row>
    <row r="74" spans="1:6" ht="21.75">
      <c r="A74" s="204" t="s">
        <v>190</v>
      </c>
      <c r="B74" s="205"/>
      <c r="C74" s="206"/>
      <c r="D74" s="203"/>
      <c r="E74" s="153"/>
      <c r="F74" s="154"/>
    </row>
    <row r="75" spans="1:6" ht="21.75">
      <c r="A75" s="204" t="s">
        <v>191</v>
      </c>
      <c r="B75" s="156">
        <v>11</v>
      </c>
      <c r="C75" s="207"/>
      <c r="D75" s="208">
        <v>-223200</v>
      </c>
      <c r="E75" s="208"/>
      <c r="F75" s="208">
        <v>-10027300</v>
      </c>
    </row>
    <row r="76" spans="1:6" ht="21.75">
      <c r="A76" s="204" t="s">
        <v>192</v>
      </c>
      <c r="B76" s="205">
        <v>21</v>
      </c>
      <c r="C76" s="206"/>
      <c r="D76" s="208">
        <v>-44640</v>
      </c>
      <c r="E76" s="208"/>
      <c r="F76" s="208">
        <v>-2005460</v>
      </c>
    </row>
    <row r="77" spans="1:6" ht="21.75">
      <c r="A77" s="204" t="s">
        <v>90</v>
      </c>
      <c r="B77" s="205"/>
      <c r="C77" s="206"/>
      <c r="D77" s="163"/>
      <c r="E77" s="153"/>
      <c r="F77" s="208"/>
    </row>
    <row r="78" spans="1:6" ht="21.75">
      <c r="A78" s="204" t="s">
        <v>91</v>
      </c>
      <c r="B78" s="209">
        <v>19</v>
      </c>
      <c r="C78" s="207"/>
      <c r="D78" s="208">
        <v>0</v>
      </c>
      <c r="E78" s="208"/>
      <c r="F78" s="208">
        <v>6830272</v>
      </c>
    </row>
    <row r="79" spans="1:6" ht="21.75">
      <c r="A79" s="204" t="s">
        <v>193</v>
      </c>
      <c r="B79" s="205"/>
      <c r="C79" s="210"/>
      <c r="D79" s="208">
        <v>8833160</v>
      </c>
      <c r="E79" s="208"/>
      <c r="F79" s="208">
        <v>0</v>
      </c>
    </row>
    <row r="80" spans="1:6" ht="21.75">
      <c r="A80" s="211" t="s">
        <v>194</v>
      </c>
      <c r="B80" s="205">
        <v>20</v>
      </c>
      <c r="C80" s="210"/>
      <c r="D80" s="208">
        <v>280907633</v>
      </c>
      <c r="E80" s="208"/>
      <c r="F80" s="208">
        <v>0</v>
      </c>
    </row>
    <row r="81" spans="1:6" ht="15" customHeight="1">
      <c r="A81" s="210"/>
      <c r="B81" s="205"/>
      <c r="C81" s="210"/>
      <c r="D81" s="163"/>
      <c r="E81" s="153"/>
      <c r="F81" s="163"/>
    </row>
    <row r="82" spans="1:6" ht="21.75">
      <c r="A82" s="222" t="s">
        <v>30</v>
      </c>
      <c r="B82" s="222"/>
      <c r="C82" s="222"/>
      <c r="D82" s="222"/>
      <c r="E82" s="222"/>
      <c r="F82" s="222"/>
    </row>
    <row r="83" spans="1:6" ht="21.75">
      <c r="A83" s="143"/>
      <c r="B83" s="143"/>
      <c r="C83" s="143"/>
      <c r="D83" s="208"/>
      <c r="E83" s="208"/>
      <c r="F83" s="208"/>
    </row>
    <row r="84" spans="1:6" ht="21.75">
      <c r="A84" s="143"/>
      <c r="B84" s="143"/>
      <c r="C84" s="143"/>
      <c r="D84" s="208"/>
      <c r="E84" s="208"/>
      <c r="F84" s="208"/>
    </row>
    <row r="85" spans="1:6" ht="21.75">
      <c r="D85" s="208"/>
      <c r="E85" s="208"/>
      <c r="F85" s="208"/>
    </row>
  </sheetData>
  <mergeCells count="8">
    <mergeCell ref="A44:F44"/>
    <mergeCell ref="A82:F82"/>
    <mergeCell ref="A1:F1"/>
    <mergeCell ref="A2:F2"/>
    <mergeCell ref="A3:F3"/>
    <mergeCell ref="A41:F41"/>
    <mergeCell ref="A42:F42"/>
    <mergeCell ref="A43:F43"/>
  </mergeCells>
  <pageMargins left="0.72" right="0.39370078740157483" top="0.59055118110236227" bottom="0.23622047244094491" header="0.31496062992125984" footer="0.31496062992125984"/>
  <pageSetup paperSize="9" orientation="portrait" r:id="rId1"/>
  <headerFooter>
    <oddFooter>&amp;C&amp;"Angsana New,Regular"&amp;15&amp;P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BS1</vt:lpstr>
      <vt:lpstr>BS2</vt:lpstr>
      <vt:lpstr>BS3</vt:lpstr>
      <vt:lpstr>BS4</vt:lpstr>
      <vt:lpstr>'BS1'!Print_Area</vt:lpstr>
      <vt:lpstr>'BS2'!Print_Area</vt:lpstr>
      <vt:lpstr>'BS3'!Print_Area</vt:lpstr>
      <vt:lpstr>'BS4'!Print_Area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KKD 2011 V.2</cp:lastModifiedBy>
  <dcterms:created xsi:type="dcterms:W3CDTF">2021-02-22T20:34:18Z</dcterms:created>
  <dcterms:modified xsi:type="dcterms:W3CDTF">2021-02-23T06:08:15Z</dcterms:modified>
</cp:coreProperties>
</file>