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320" windowHeight="9045" activeTab="3"/>
  </bookViews>
  <sheets>
    <sheet name="E1" sheetId="5" r:id="rId1"/>
    <sheet name="E2" sheetId="6" r:id="rId2"/>
    <sheet name="E3" sheetId="7" r:id="rId3"/>
    <sheet name="E4" sheetId="8" r:id="rId4"/>
  </sheets>
  <definedNames>
    <definedName name="_xlnm.Print_Area" localSheetId="0">'E1'!$A$1:$F$88</definedName>
    <definedName name="_xlnm.Print_Area" localSheetId="1">'E2'!$A$1:$F$40</definedName>
    <definedName name="_xlnm.Print_Area" localSheetId="2">'E3'!$A$1:$V$26</definedName>
    <definedName name="_xlnm.Print_Area" localSheetId="3">'E4'!$A$1:$F$79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3" i="5" l="1"/>
  <c r="D80" i="5"/>
  <c r="D28" i="5"/>
  <c r="F63" i="8" l="1"/>
  <c r="D63" i="8"/>
  <c r="A59" i="8"/>
  <c r="F55" i="8"/>
  <c r="D55" i="8"/>
  <c r="F46" i="8"/>
  <c r="D24" i="7"/>
  <c r="D75" i="5" s="1"/>
  <c r="A22" i="7"/>
  <c r="V20" i="7"/>
  <c r="V19" i="7"/>
  <c r="J24" i="7"/>
  <c r="D79" i="5" s="1"/>
  <c r="F24" i="7"/>
  <c r="D76" i="5" s="1"/>
  <c r="L17" i="7"/>
  <c r="H17" i="7"/>
  <c r="V15" i="7"/>
  <c r="J17" i="7"/>
  <c r="F17" i="7"/>
  <c r="D17" i="7"/>
  <c r="A4" i="7"/>
  <c r="A4" i="8" s="1"/>
  <c r="A45" i="8" s="1"/>
  <c r="F20" i="6"/>
  <c r="F9" i="6"/>
  <c r="F12" i="6" s="1"/>
  <c r="F22" i="6" s="1"/>
  <c r="F25" i="6" s="1"/>
  <c r="F6" i="6"/>
  <c r="F6" i="8" s="1"/>
  <c r="F47" i="8" s="1"/>
  <c r="D6" i="6"/>
  <c r="D6" i="8" s="1"/>
  <c r="D47" i="8" s="1"/>
  <c r="A88" i="5"/>
  <c r="A26" i="7" s="1"/>
  <c r="F82" i="5"/>
  <c r="F85" i="5" s="1"/>
  <c r="A59" i="5"/>
  <c r="F56" i="5"/>
  <c r="D42" i="5"/>
  <c r="F41" i="5"/>
  <c r="D41" i="5"/>
  <c r="F40" i="5"/>
  <c r="F66" i="5" s="1"/>
  <c r="D40" i="5"/>
  <c r="D66" i="5" s="1"/>
  <c r="F39" i="5"/>
  <c r="F65" i="5" s="1"/>
  <c r="A38" i="5"/>
  <c r="A64" i="5" s="1"/>
  <c r="F67" i="5"/>
  <c r="F28" i="5"/>
  <c r="F18" i="5"/>
  <c r="D67" i="5"/>
  <c r="F34" i="6" l="1"/>
  <c r="D18" i="5"/>
  <c r="F29" i="5"/>
  <c r="R24" i="7"/>
  <c r="D51" i="5"/>
  <c r="F27" i="6"/>
  <c r="F8" i="8"/>
  <c r="F25" i="8" s="1"/>
  <c r="F34" i="8" s="1"/>
  <c r="F39" i="8" s="1"/>
  <c r="F66" i="8" s="1"/>
  <c r="F68" i="8" s="1"/>
  <c r="H24" i="7"/>
  <c r="T17" i="7"/>
  <c r="V13" i="7"/>
  <c r="A41" i="8"/>
  <c r="A79" i="8"/>
  <c r="P17" i="7"/>
  <c r="R17" i="7"/>
  <c r="V21" i="7"/>
  <c r="D20" i="6"/>
  <c r="V14" i="7"/>
  <c r="F51" i="5"/>
  <c r="F57" i="5" s="1"/>
  <c r="F86" i="5" s="1"/>
  <c r="D67" i="8" l="1"/>
  <c r="D68" i="5"/>
  <c r="N17" i="7"/>
  <c r="D56" i="5"/>
  <c r="D57" i="5" s="1"/>
  <c r="V16" i="7"/>
  <c r="V17" i="7" s="1"/>
  <c r="D9" i="6"/>
  <c r="D12" i="6" s="1"/>
  <c r="D22" i="6" s="1"/>
  <c r="D25" i="6" s="1"/>
  <c r="F36" i="6"/>
  <c r="D29" i="5" l="1"/>
  <c r="D8" i="8"/>
  <c r="D25" i="8" s="1"/>
  <c r="D34" i="8" s="1"/>
  <c r="D39" i="8" s="1"/>
  <c r="D66" i="8" s="1"/>
  <c r="D68" i="8" s="1"/>
  <c r="D27" i="6"/>
  <c r="L24" i="7"/>
  <c r="D34" i="6"/>
  <c r="N24" i="7" l="1"/>
  <c r="D81" i="5" s="1"/>
  <c r="D82" i="5" s="1"/>
  <c r="D36" i="6"/>
  <c r="P24" i="7"/>
  <c r="V22" i="7"/>
  <c r="T24" i="7" l="1"/>
  <c r="D84" i="5" s="1"/>
  <c r="D85" i="5" s="1"/>
  <c r="D86" i="5" s="1"/>
  <c r="V23" i="7"/>
  <c r="V24" i="7" s="1"/>
</calcChain>
</file>

<file path=xl/sharedStrings.xml><?xml version="1.0" encoding="utf-8"?>
<sst xmlns="http://schemas.openxmlformats.org/spreadsheetml/2006/main" count="216" uniqueCount="186">
  <si>
    <t>22 , 26</t>
  </si>
  <si>
    <t>THAI WIRE PRODUCTS PUBLIC COMPANY LIMITED</t>
  </si>
  <si>
    <t>STATEMENTS OF FINANCIAL POSITION</t>
  </si>
  <si>
    <t>AS AT 31 DECEMBER 2020</t>
  </si>
  <si>
    <t>Unit : Baht</t>
  </si>
  <si>
    <t>Notes</t>
  </si>
  <si>
    <t>2020</t>
  </si>
  <si>
    <t>2019</t>
  </si>
  <si>
    <t>(Reviewed/</t>
  </si>
  <si>
    <t>(Audited)</t>
  </si>
  <si>
    <t>unaudited)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</si>
  <si>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</si>
  <si>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</si>
  <si>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</si>
  <si>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</si>
  <si>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</si>
  <si>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financial assets</t>
  </si>
  <si>
    <t>Other current assets</t>
  </si>
  <si>
    <t xml:space="preserve">   Value added tax recoverable</t>
  </si>
  <si>
    <t xml:space="preserve">   Others</t>
  </si>
  <si>
    <t>TOTAL CURRENT ASSETS</t>
  </si>
  <si>
    <t>NON - CURRENT ASSETS</t>
  </si>
  <si>
    <t>Restricted deposits at financial institutions</t>
  </si>
  <si>
    <t>Other non-current financial assets</t>
  </si>
  <si>
    <t xml:space="preserve">Long-term loans to related party </t>
  </si>
  <si>
    <t xml:space="preserve">Investment properties </t>
  </si>
  <si>
    <t xml:space="preserve">Plant and equipment </t>
  </si>
  <si>
    <t>Right-of-use assets</t>
  </si>
  <si>
    <t>Other non-current assets</t>
  </si>
  <si>
    <t>TOTAL NON - CURRENT ASSETS</t>
  </si>
  <si>
    <t>TOTAL ASSETS</t>
  </si>
  <si>
    <t>The accompanying notes are an integral part of these financial statements.</t>
  </si>
  <si>
    <t>STATEMENTS OF FINANCIAL POSITION (CONTINUED)</t>
  </si>
  <si>
    <t>LIABILITIES AND EQUITY</t>
  </si>
  <si>
    <t>CURRENT LIABILITIES</t>
  </si>
  <si>
    <t>Short-term loans from financial institutions</t>
  </si>
  <si>
    <t>Trade and other payables</t>
  </si>
  <si>
    <t>Income tax payable</t>
  </si>
  <si>
    <t>Lease liabilities - current portion</t>
  </si>
  <si>
    <t>Other current financial liabilities</t>
  </si>
  <si>
    <t>Other current liabilities</t>
  </si>
  <si>
    <t>TOTAL CURRENT LIABILITIES</t>
  </si>
  <si>
    <t>NON - CURRENT LIABILITIES</t>
  </si>
  <si>
    <t>Provision for employee benefits</t>
  </si>
  <si>
    <t>Lease liabilities - net of current portion</t>
  </si>
  <si>
    <t>Deferred tax liabilities</t>
  </si>
  <si>
    <t>TOTAL NON - CURRENT LIABILITIES</t>
  </si>
  <si>
    <t>TOTAL LIABILITIES</t>
  </si>
  <si>
    <t>LIABILITIES AND EQUITY (CONTINUED)</t>
  </si>
  <si>
    <t>SHAREHOLDERS' EQUITY</t>
  </si>
  <si>
    <t>Share capital</t>
  </si>
  <si>
    <t>Registered share capital</t>
  </si>
  <si>
    <t xml:space="preserve">     500,000,000 ordinary shares of Baht 1 each</t>
  </si>
  <si>
    <t>Issued and paid-up share capital</t>
  </si>
  <si>
    <t xml:space="preserve">      270,000,000 ordinary shares of Baht 1 each</t>
  </si>
  <si>
    <t>Premium on share capital</t>
  </si>
  <si>
    <t>Retained earnings</t>
  </si>
  <si>
    <t xml:space="preserve">   Appropriated</t>
  </si>
  <si>
    <t xml:space="preserve">     Legal reserve</t>
  </si>
  <si>
    <t xml:space="preserve">    Treasury stock reserve</t>
  </si>
  <si>
    <t xml:space="preserve">   Unappropriated - retained earnings</t>
  </si>
  <si>
    <t>Treasury stock</t>
  </si>
  <si>
    <t>Total retained earnings</t>
  </si>
  <si>
    <t>Other components of equity</t>
  </si>
  <si>
    <t>TOTAL SHAREHOLDERS' EQUITY</t>
  </si>
  <si>
    <t>TOTAL LIABILITES AND SHAREHOLDERS' EQUITY</t>
  </si>
  <si>
    <t>STATEMENTS OF COMPREHENSIVE INCOME</t>
  </si>
  <si>
    <t>FOR THE YEAR ENDED 31 DECEMBER 2020</t>
  </si>
  <si>
    <t xml:space="preserve">Revenue from sales      </t>
  </si>
  <si>
    <t>Cost of sales</t>
  </si>
  <si>
    <t>GROSS PROFIT</t>
  </si>
  <si>
    <t>Other income</t>
  </si>
  <si>
    <t>PROFIT BEFORE EXPENSES</t>
  </si>
  <si>
    <t>EXPENSES</t>
  </si>
  <si>
    <t>Selling expenses</t>
  </si>
  <si>
    <t>Administrative expenses</t>
  </si>
  <si>
    <t>Reversal of allowance for decline in value and slow-moving of inventories</t>
  </si>
  <si>
    <t xml:space="preserve">Reversal of impairement of investment properties </t>
  </si>
  <si>
    <t>Past service cost from revision of post - employment benefit plan</t>
  </si>
  <si>
    <t>TOTAL EXPENSES</t>
  </si>
  <si>
    <t>PROFIT (LOSS) BEFORE FINANCE COSTS AND</t>
  </si>
  <si>
    <t xml:space="preserve"> INCOME TAX EXPENSES</t>
  </si>
  <si>
    <t>Finance costs</t>
  </si>
  <si>
    <t>PROFIT (LOSS) BEFORE INCOME TAX EXPENSES</t>
  </si>
  <si>
    <t>Income tax expenses</t>
  </si>
  <si>
    <t>NET PROFIT (LOSS) FOR THE YEAR</t>
  </si>
  <si>
    <t xml:space="preserve">OTHER COMPREHENSIVE INCOME </t>
  </si>
  <si>
    <t>Items that will not be reclassified subsequently to profit or loss</t>
  </si>
  <si>
    <t>Gain (loss) from investments in equity securities that are determined</t>
  </si>
  <si>
    <t xml:space="preserve">     at fair value through other comprehensive income - net of tax</t>
  </si>
  <si>
    <t>Actuarial gain (loss) on defined employee benefit plans</t>
  </si>
  <si>
    <t>OTHER COMPREHENSIVE INCOME (LOSS) FOR THE YEAR</t>
  </si>
  <si>
    <t>TOTAL COMPREHENSIVE INCOME (LOSS) FOR THE YEAR</t>
  </si>
  <si>
    <t>BASIC EARNINGS (LOSS) PER SHARE</t>
  </si>
  <si>
    <t>STATEMENTS OF CHANGES IN SHAREHOLDERS' EQUITY</t>
  </si>
  <si>
    <t>Gain (loss) from</t>
  </si>
  <si>
    <t xml:space="preserve"> investments</t>
  </si>
  <si>
    <t>Actuarial</t>
  </si>
  <si>
    <t xml:space="preserve">Retained earnings </t>
  </si>
  <si>
    <t>in equity</t>
  </si>
  <si>
    <t>gain (loss)</t>
  </si>
  <si>
    <t>Total other</t>
  </si>
  <si>
    <t>Issued</t>
  </si>
  <si>
    <t xml:space="preserve">Premium </t>
  </si>
  <si>
    <t>Appropriated</t>
  </si>
  <si>
    <t>securities that</t>
  </si>
  <si>
    <t>on defined</t>
  </si>
  <si>
    <t>components</t>
  </si>
  <si>
    <t>Total</t>
  </si>
  <si>
    <t>and paid-up</t>
  </si>
  <si>
    <t>on share</t>
  </si>
  <si>
    <t>Treasury</t>
  </si>
  <si>
    <t>are determined</t>
  </si>
  <si>
    <t>employee</t>
  </si>
  <si>
    <t>shareholders'</t>
  </si>
  <si>
    <t>share capital</t>
  </si>
  <si>
    <t>capital</t>
  </si>
  <si>
    <t>stock</t>
  </si>
  <si>
    <t>Legal reserve</t>
  </si>
  <si>
    <t>stock reserve</t>
  </si>
  <si>
    <t>Unappropriated</t>
  </si>
  <si>
    <t>at FVOCI</t>
  </si>
  <si>
    <t>benefit plans</t>
  </si>
  <si>
    <t>of equity</t>
  </si>
  <si>
    <t>equity</t>
  </si>
  <si>
    <t>Beginning balance as at 1 January 2019</t>
  </si>
  <si>
    <t>Dividend payment</t>
  </si>
  <si>
    <t>Total comprehensive income (loss) for the year</t>
  </si>
  <si>
    <t>Ending balance as at 31 December 2019</t>
  </si>
  <si>
    <t>Beginning balance as at 1 January 2020</t>
  </si>
  <si>
    <t>Ending balance as at 31 December 2020</t>
  </si>
  <si>
    <t>STATEMENTS OF CASH FLOWS</t>
  </si>
  <si>
    <t xml:space="preserve">CASH FLOWS FROM OPERATING ACTIVITIES </t>
  </si>
  <si>
    <t>Net profit (loss) for the year</t>
  </si>
  <si>
    <t>Adjustments for :</t>
  </si>
  <si>
    <t>Depreciation and amortization</t>
  </si>
  <si>
    <t>Unrealized (gain) loss on foreign exchange</t>
  </si>
  <si>
    <t>(Gain) loss on revaluation of other current financial liabilies</t>
  </si>
  <si>
    <t xml:space="preserve">Allowance for expected credit losses </t>
  </si>
  <si>
    <t>Reversal of allowance for decline in value and slow moving of inventories</t>
  </si>
  <si>
    <t>Reversal of impairment of other non-current financial assets</t>
  </si>
  <si>
    <t>Reversal of impairment of investment properties</t>
  </si>
  <si>
    <t>Provision for employee benefits of current service cost</t>
  </si>
  <si>
    <t>Provision for employee benefits of past service cost</t>
  </si>
  <si>
    <t>(Gain) loss on disposals of fixed assets</t>
  </si>
  <si>
    <t>Loss from write-off of fixed assets</t>
  </si>
  <si>
    <t>(Gain) loss on sale of the right to claim in loans to related company</t>
  </si>
  <si>
    <t>Interest income</t>
  </si>
  <si>
    <t>Dividend income</t>
  </si>
  <si>
    <t>Interest expenses</t>
  </si>
  <si>
    <t>Operating assets (increase) decrease</t>
  </si>
  <si>
    <t>Inventories</t>
  </si>
  <si>
    <t>Other non current assets</t>
  </si>
  <si>
    <t>Operating liabilities increase (decrease)</t>
  </si>
  <si>
    <t>Cash provided by (used in) operating activities</t>
  </si>
  <si>
    <t>Cash paid for employee benefits</t>
  </si>
  <si>
    <t>Income tax return</t>
  </si>
  <si>
    <t>Interest paid</t>
  </si>
  <si>
    <t xml:space="preserve">Income tax paid </t>
  </si>
  <si>
    <t>Net cash provided by (used in) operating activities</t>
  </si>
  <si>
    <t>STATEMENTS OF CASH FLOWS (CONTINUED)</t>
  </si>
  <si>
    <t>CASH FLOWS FROM INVESTING ACTIVITIES</t>
  </si>
  <si>
    <t>Decrease in restricted deposits at financial institutions</t>
  </si>
  <si>
    <t>Interest received</t>
  </si>
  <si>
    <t>Cash received from on sale of the right to claim in loans to  related company debt</t>
  </si>
  <si>
    <t>Proceeds from sales of fixed assets</t>
  </si>
  <si>
    <t>Acquisition of plant and fixed assets</t>
  </si>
  <si>
    <t>Cash received from dividend</t>
  </si>
  <si>
    <t>Net cash provided by (used in) investing activities</t>
  </si>
  <si>
    <t>CASH FLOWS FROM FINANCING ACTIVITIES</t>
  </si>
  <si>
    <t>Repayment of debt under rehabilitation plan</t>
  </si>
  <si>
    <t>Cash paid for dividend</t>
  </si>
  <si>
    <t>Treasury stock payment</t>
  </si>
  <si>
    <t>Cash paid for lease liabilities</t>
  </si>
  <si>
    <t>Net cash provided by (used in) financing activities</t>
  </si>
  <si>
    <t>Effect of changes in exchange rate on cash</t>
  </si>
  <si>
    <t xml:space="preserve">Net increase (decrease) in cash and cash equivalents </t>
  </si>
  <si>
    <t>Cash and cash equivalents as at 1 January</t>
  </si>
  <si>
    <t>Cash and cash equivalents as at 31 December</t>
  </si>
  <si>
    <t>SUPPLEMENTAL DISCLOSURES OF CASH FLOWS INFORMATION</t>
  </si>
  <si>
    <t>NON MONETARY ITEMS</t>
  </si>
  <si>
    <t xml:space="preserve">     at fair value through other comprehensive income</t>
  </si>
  <si>
    <t>Increase (decrease) in deferred tax liabilities</t>
  </si>
  <si>
    <t>Acquisition of fixed assets for which no cash has been paid</t>
  </si>
  <si>
    <t>Lease liabilities</t>
  </si>
  <si>
    <t>23 , 24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</si>
</sst>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3" formatCode="_-* #,##0.00_-;\-* #,##0.00_-;_-* &quot;-&quot;??_-;_-@_-"/>
    <numFmt numFmtId="187" formatCode="General_)"/>
    <numFmt numFmtId="188" formatCode="_(* #,##0.00_);_(* \(#,##0.00\);_(* &quot;-&quot;??_);_(@_)"/>
    <numFmt numFmtId="189" formatCode="#,##0_-;\(#,##0\);&quot;-   &quot;"/>
    <numFmt numFmtId="190" formatCode="_-* #,##0_-;\-* #,##0_-;_-* &quot;-&quot;??_-;_-@_-"/>
    <numFmt numFmtId="191" formatCode="#,##0.00_-;\(#,##0.00\);&quot;-    &quot;"/>
    <numFmt numFmtId="192" formatCode="_(* #,##0_);_(* \(#,##0\);_(* &quot;-&quot;??_);_(@_)"/>
    <numFmt numFmtId="193" formatCode="#,##0.00;[Red]\(#,##0.00\)"/>
    <numFmt numFmtId="194" formatCode="_(* #,##0_);_(* \(#,##0\);_(* &quot;-&quot;_);_(@_)"/>
    <numFmt numFmtId="195" formatCode="#,##0.00;\ \(#,##0\)"/>
    <numFmt numFmtId="196" formatCode="#,##0;\ \(#,##0\)"/>
    <numFmt numFmtId="197" formatCode="#,##0_-;[Red]\(#,##0\);&quot;-   &quot;"/>
    <numFmt numFmtId="198" formatCode="[$-C09]d\ mmmm\ yyyy;@"/>
    <numFmt numFmtId="199" formatCode="#,##0.00_);[Blue]\(#,##0.00\)"/>
    <numFmt numFmtId="200" formatCode="#,##0_-;\(\ #,##0_);_;_-@_-"/>
    <numFmt numFmtId="201" formatCode="#,##0;\(#,##0\);\-"/>
    <numFmt numFmtId="202" formatCode="#,##0_-;\(#,##0\);&quot;-    &quot;"/>
    <numFmt numFmtId="203" formatCode="#,##0_-;\(\ #,##0\);_;_-@_-"/>
    <numFmt numFmtId="204" formatCode="#,##0.00_ ;\-#,##0.00\ "/>
    <numFmt numFmtId="205" formatCode="#,##0.00\ ;\(#,##0.00\)"/>
    <numFmt numFmtId="206" formatCode="#,##0_);[Black]\(#,##0\)"/>
    <numFmt numFmtId="207" formatCode="_(&quot;$&quot;* #,##0_);_(&quot;$&quot;* \(#,##0\);_(&quot;$&quot;* &quot;-&quot;_);_(@_)"/>
    <numFmt numFmtId="208" formatCode="#,##0\ ;\(#,##0\)"/>
    <numFmt numFmtId="209" formatCode="#,##0.000_);[Blue]\(#,##0.000\)"/>
    <numFmt numFmtId="210" formatCode="#,##0\ \ ;\(#,##0\)"/>
    <numFmt numFmtId="211" formatCode="#,##0.00_-;\(\ #,##0.00\);_;_-@_-"/>
  </numFmts>
  <fonts count="19">
    <font>
      <sz val="10"/>
      <name val="Courier"/>
      <family val="3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b/>
      <sz val="15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pFont"/>
      <charset val="222"/>
    </font>
    <font>
      <sz val="10"/>
      <name val="Arial"/>
      <family val="2"/>
    </font>
    <font>
      <sz val="12"/>
      <name val="Helv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u/>
      <sz val="15"/>
      <name val="Angsana New"/>
      <family val="1"/>
      <charset val="222"/>
    </font>
    <font>
      <sz val="16"/>
      <name val="Angsana New"/>
      <family val="1"/>
    </font>
    <font>
      <b/>
      <sz val="15"/>
      <name val="Ans"/>
      <charset val="222"/>
    </font>
    <font>
      <u/>
      <sz val="15"/>
      <name val="Angsana New"/>
      <family val="1"/>
    </font>
    <font>
      <sz val="9"/>
      <name val="Times New Roman"/>
      <family val="1"/>
    </font>
    <font>
      <sz val="15"/>
      <name val="Times New Roman"/>
      <family val="1"/>
      <charset val="222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2">
    <xf numFmtId="187" fontId="0" fillId="0" borderId="0"/>
    <xf numFmtId="188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0" fontId="6" fillId="0" borderId="0"/>
    <xf numFmtId="0" fontId="8" fillId="0" borderId="0"/>
    <xf numFmtId="0" fontId="4" fillId="0" borderId="0"/>
    <xf numFmtId="0" fontId="4" fillId="0" borderId="0"/>
    <xf numFmtId="39" fontId="9" fillId="0" borderId="0"/>
    <xf numFmtId="43" fontId="6" fillId="0" borderId="0" applyFont="0" applyFill="0" applyBorder="0" applyAlignment="0" applyProtection="0"/>
    <xf numFmtId="187" fontId="2" fillId="0" borderId="0"/>
    <xf numFmtId="0" fontId="1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207" fontId="8" fillId="0" borderId="0" applyFont="0" applyFill="0" applyBorder="0" applyAlignment="0" applyProtection="0"/>
    <xf numFmtId="0" fontId="8" fillId="0" borderId="0"/>
  </cellStyleXfs>
  <cellXfs count="254">
    <xf numFmtId="187" fontId="0" fillId="0" borderId="0" xfId="0"/>
    <xf numFmtId="187" fontId="4" fillId="0" borderId="1" xfId="0" applyFont="1" applyFill="1" applyBorder="1" applyAlignment="1">
      <alignment horizontal="center" vertical="top"/>
    </xf>
    <xf numFmtId="187" fontId="4" fillId="0" borderId="0" xfId="0" applyFont="1" applyFill="1" applyBorder="1" applyAlignment="1">
      <alignment horizontal="center" vertical="top"/>
    </xf>
    <xf numFmtId="187" fontId="4" fillId="0" borderId="0" xfId="0" applyFont="1" applyFill="1" applyBorder="1" applyAlignment="1">
      <alignment horizontal="center" vertical="center"/>
    </xf>
    <xf numFmtId="187" fontId="4" fillId="0" borderId="0" xfId="0" applyFont="1" applyFill="1" applyAlignment="1">
      <alignment horizontal="center" vertical="center"/>
    </xf>
    <xf numFmtId="187" fontId="3" fillId="0" borderId="0" xfId="0" applyFont="1" applyFill="1" applyAlignment="1">
      <alignment vertical="top"/>
    </xf>
    <xf numFmtId="187" fontId="3" fillId="0" borderId="0" xfId="0" applyFont="1" applyFill="1" applyAlignment="1">
      <alignment horizontal="center" vertical="center"/>
    </xf>
    <xf numFmtId="187" fontId="4" fillId="0" borderId="1" xfId="0" applyFont="1" applyFill="1" applyBorder="1" applyAlignment="1">
      <alignment horizontal="center" vertical="center"/>
    </xf>
    <xf numFmtId="187" fontId="3" fillId="0" borderId="0" xfId="0" applyFont="1" applyFill="1" applyAlignment="1">
      <alignment vertical="center"/>
    </xf>
    <xf numFmtId="187" fontId="4" fillId="0" borderId="0" xfId="0" applyFont="1" applyFill="1" applyAlignment="1">
      <alignment vertical="center"/>
    </xf>
    <xf numFmtId="189" fontId="4" fillId="0" borderId="0" xfId="4" applyNumberFormat="1" applyFont="1" applyFill="1" applyAlignment="1">
      <alignment horizontal="center" vertical="justify"/>
    </xf>
    <xf numFmtId="188" fontId="3" fillId="0" borderId="0" xfId="1" applyFont="1" applyFill="1" applyAlignment="1">
      <alignment vertical="center"/>
    </xf>
    <xf numFmtId="187" fontId="4" fillId="0" borderId="0" xfId="0" applyFont="1" applyFill="1"/>
    <xf numFmtId="188" fontId="4" fillId="0" borderId="0" xfId="1" applyFont="1" applyFill="1"/>
    <xf numFmtId="189" fontId="4" fillId="0" borderId="1" xfId="0" applyNumberFormat="1" applyFont="1" applyFill="1" applyBorder="1" applyAlignment="1">
      <alignment vertical="center"/>
    </xf>
    <xf numFmtId="189" fontId="4" fillId="0" borderId="0" xfId="0" applyNumberFormat="1" applyFont="1" applyFill="1" applyBorder="1" applyAlignment="1">
      <alignment vertical="center"/>
    </xf>
    <xf numFmtId="187" fontId="4" fillId="0" borderId="0" xfId="0" applyFont="1" applyFill="1" applyBorder="1" applyAlignment="1">
      <alignment vertical="center"/>
    </xf>
    <xf numFmtId="187" fontId="4" fillId="0" borderId="0" xfId="0" applyFont="1" applyFill="1" applyAlignment="1">
      <alignment horizontal="left" vertical="center"/>
    </xf>
    <xf numFmtId="190" fontId="4" fillId="0" borderId="0" xfId="4" applyNumberFormat="1" applyFont="1" applyFill="1" applyBorder="1" applyAlignment="1">
      <alignment vertical="center"/>
    </xf>
    <xf numFmtId="187" fontId="4" fillId="0" borderId="0" xfId="0" applyFont="1" applyFill="1" applyAlignment="1"/>
    <xf numFmtId="187" fontId="4" fillId="0" borderId="0" xfId="0" applyFont="1" applyFill="1" applyAlignment="1">
      <alignment horizontal="right" vertical="center"/>
    </xf>
    <xf numFmtId="193" fontId="4" fillId="0" borderId="0" xfId="0" applyNumberFormat="1" applyFont="1" applyFill="1" applyBorder="1" applyAlignment="1">
      <alignment horizontal="center" vertical="top"/>
    </xf>
    <xf numFmtId="187" fontId="4" fillId="0" borderId="1" xfId="0" applyFont="1" applyFill="1" applyBorder="1" applyAlignment="1">
      <alignment horizontal="center" vertical="center" wrapText="1"/>
    </xf>
    <xf numFmtId="187" fontId="3" fillId="0" borderId="0" xfId="0" applyFont="1" applyFill="1" applyBorder="1" applyAlignment="1">
      <alignment vertical="top"/>
    </xf>
    <xf numFmtId="187" fontId="4" fillId="0" borderId="0" xfId="0" applyFont="1" applyFill="1" applyBorder="1" applyAlignment="1">
      <alignment vertical="top"/>
    </xf>
    <xf numFmtId="190" fontId="4" fillId="0" borderId="0" xfId="4" applyNumberFormat="1" applyFont="1" applyFill="1" applyBorder="1" applyAlignment="1">
      <alignment vertical="top"/>
    </xf>
    <xf numFmtId="190" fontId="3" fillId="0" borderId="0" xfId="4" applyNumberFormat="1" applyFont="1" applyFill="1" applyBorder="1" applyAlignment="1">
      <alignment vertical="top"/>
    </xf>
    <xf numFmtId="188" fontId="4" fillId="0" borderId="0" xfId="1" applyFont="1" applyFill="1" applyBorder="1" applyAlignment="1">
      <alignment vertical="top"/>
    </xf>
    <xf numFmtId="187" fontId="11" fillId="0" borderId="0" xfId="0" applyFont="1" applyFill="1" applyAlignment="1">
      <alignment vertical="center"/>
    </xf>
    <xf numFmtId="188" fontId="11" fillId="0" borderId="0" xfId="1" applyFont="1" applyFill="1" applyAlignment="1">
      <alignment vertical="center"/>
    </xf>
    <xf numFmtId="49" fontId="11" fillId="0" borderId="0" xfId="0" applyNumberFormat="1" applyFont="1" applyFill="1" applyAlignment="1">
      <alignment horizontal="left" vertical="center"/>
    </xf>
    <xf numFmtId="49" fontId="11" fillId="0" borderId="0" xfId="0" applyNumberFormat="1" applyFont="1" applyFill="1" applyAlignment="1">
      <alignment horizontal="center" vertical="center"/>
    </xf>
    <xf numFmtId="0" fontId="11" fillId="0" borderId="0" xfId="17" applyNumberFormat="1" applyFont="1" applyFill="1" applyBorder="1" applyAlignment="1">
      <alignment horizontal="right" vertical="center"/>
    </xf>
    <xf numFmtId="198" fontId="11" fillId="0" borderId="0" xfId="0" quotePrefix="1" applyNumberFormat="1" applyFont="1" applyFill="1" applyBorder="1" applyAlignment="1" applyProtection="1">
      <alignment horizontal="center" vertical="center"/>
      <protection locked="0"/>
    </xf>
    <xf numFmtId="198" fontId="11" fillId="0" borderId="0" xfId="0" applyNumberFormat="1" applyFont="1" applyFill="1" applyBorder="1" applyAlignment="1" applyProtection="1">
      <alignment horizontal="center" vertical="center"/>
      <protection locked="0"/>
    </xf>
    <xf numFmtId="198" fontId="11" fillId="0" borderId="0" xfId="0" quotePrefix="1" applyNumberFormat="1" applyFont="1" applyFill="1" applyBorder="1" applyAlignment="1">
      <alignment horizontal="center" vertical="center"/>
    </xf>
    <xf numFmtId="188" fontId="11" fillId="0" borderId="0" xfId="1" applyFont="1" applyFill="1" applyBorder="1" applyAlignment="1">
      <alignment horizontal="right" vertical="center"/>
    </xf>
    <xf numFmtId="187" fontId="11" fillId="0" borderId="0" xfId="0" applyFont="1" applyFill="1" applyAlignment="1">
      <alignment horizontal="center" vertical="center"/>
    </xf>
    <xf numFmtId="187" fontId="12" fillId="0" borderId="0" xfId="0" applyFont="1" applyFill="1" applyAlignment="1">
      <alignment horizontal="center" vertical="center"/>
    </xf>
    <xf numFmtId="198" fontId="11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NumberFormat="1" applyFont="1" applyFill="1" applyAlignment="1">
      <alignment horizontal="center" vertical="center"/>
    </xf>
    <xf numFmtId="189" fontId="11" fillId="0" borderId="1" xfId="18" applyNumberFormat="1" applyFont="1" applyFill="1" applyBorder="1" applyAlignment="1">
      <alignment horizontal="right" vertical="center"/>
    </xf>
    <xf numFmtId="187" fontId="10" fillId="0" borderId="0" xfId="0" applyFont="1" applyFill="1" applyAlignment="1">
      <alignment vertical="center"/>
    </xf>
    <xf numFmtId="198" fontId="11" fillId="0" borderId="4" xfId="0" applyNumberFormat="1" applyFont="1" applyFill="1" applyBorder="1" applyAlignment="1" applyProtection="1">
      <alignment horizontal="center" vertical="center"/>
      <protection locked="0"/>
    </xf>
    <xf numFmtId="189" fontId="11" fillId="0" borderId="4" xfId="18" applyNumberFormat="1" applyFont="1" applyFill="1" applyBorder="1" applyAlignment="1">
      <alignment horizontal="right" vertical="center"/>
    </xf>
    <xf numFmtId="199" fontId="10" fillId="0" borderId="0" xfId="0" applyNumberFormat="1" applyFont="1" applyFill="1"/>
    <xf numFmtId="191" fontId="11" fillId="0" borderId="0" xfId="0" applyNumberFormat="1" applyFont="1" applyFill="1" applyAlignment="1">
      <alignment vertical="center"/>
    </xf>
    <xf numFmtId="189" fontId="11" fillId="0" borderId="0" xfId="0" applyNumberFormat="1" applyFont="1" applyFill="1" applyAlignment="1">
      <alignment horizontal="center" vertical="center"/>
    </xf>
    <xf numFmtId="190" fontId="11" fillId="0" borderId="0" xfId="18" applyNumberFormat="1" applyFont="1" applyFill="1" applyAlignment="1">
      <alignment vertical="center"/>
    </xf>
    <xf numFmtId="189" fontId="11" fillId="0" borderId="0" xfId="17" applyNumberFormat="1" applyFont="1" applyFill="1" applyAlignment="1">
      <alignment vertical="center"/>
    </xf>
    <xf numFmtId="199" fontId="10" fillId="0" borderId="0" xfId="0" applyNumberFormat="1" applyFont="1" applyFill="1" applyAlignment="1">
      <alignment horizontal="left"/>
    </xf>
    <xf numFmtId="190" fontId="10" fillId="0" borderId="2" xfId="17" applyNumberFormat="1" applyFont="1" applyFill="1" applyBorder="1" applyAlignment="1"/>
    <xf numFmtId="189" fontId="10" fillId="0" borderId="0" xfId="17" applyNumberFormat="1" applyFont="1" applyFill="1" applyAlignment="1">
      <alignment vertical="center"/>
    </xf>
    <xf numFmtId="188" fontId="10" fillId="0" borderId="0" xfId="1" applyFont="1" applyFill="1" applyAlignment="1">
      <alignment vertical="center"/>
    </xf>
    <xf numFmtId="190" fontId="10" fillId="0" borderId="0" xfId="17" applyNumberFormat="1" applyFont="1" applyFill="1" applyBorder="1" applyAlignment="1"/>
    <xf numFmtId="199" fontId="3" fillId="0" borderId="0" xfId="0" applyNumberFormat="1" applyFont="1" applyFill="1" applyAlignment="1">
      <alignment horizontal="left"/>
    </xf>
    <xf numFmtId="189" fontId="3" fillId="0" borderId="0" xfId="17" applyNumberFormat="1" applyFont="1" applyFill="1" applyBorder="1" applyAlignment="1">
      <alignment vertical="center"/>
    </xf>
    <xf numFmtId="189" fontId="3" fillId="0" borderId="0" xfId="17" applyNumberFormat="1" applyFont="1" applyFill="1" applyAlignment="1">
      <alignment vertical="center"/>
    </xf>
    <xf numFmtId="199" fontId="11" fillId="0" borderId="0" xfId="0" applyNumberFormat="1" applyFont="1" applyFill="1" applyAlignment="1">
      <alignment horizontal="left"/>
    </xf>
    <xf numFmtId="199" fontId="11" fillId="0" borderId="0" xfId="0" applyNumberFormat="1" applyFont="1" applyFill="1"/>
    <xf numFmtId="199" fontId="13" fillId="0" borderId="0" xfId="19" applyNumberFormat="1" applyFont="1" applyFill="1" applyAlignment="1">
      <alignment horizontal="left"/>
    </xf>
    <xf numFmtId="188" fontId="11" fillId="0" borderId="0" xfId="1" applyFont="1" applyFill="1" applyAlignment="1">
      <alignment horizontal="left"/>
    </xf>
    <xf numFmtId="190" fontId="10" fillId="0" borderId="2" xfId="18" applyNumberFormat="1" applyFont="1" applyFill="1" applyBorder="1" applyAlignment="1">
      <alignment vertical="center"/>
    </xf>
    <xf numFmtId="187" fontId="10" fillId="0" borderId="0" xfId="0" applyFont="1" applyFill="1" applyAlignment="1">
      <alignment horizontal="center" vertical="center"/>
    </xf>
    <xf numFmtId="190" fontId="10" fillId="0" borderId="0" xfId="18" applyNumberFormat="1" applyFont="1" applyFill="1" applyBorder="1" applyAlignment="1">
      <alignment vertical="center"/>
    </xf>
    <xf numFmtId="189" fontId="10" fillId="0" borderId="0" xfId="17" applyNumberFormat="1" applyFont="1" applyFill="1" applyBorder="1" applyAlignment="1">
      <alignment vertical="center"/>
    </xf>
    <xf numFmtId="200" fontId="14" fillId="0" borderId="5" xfId="17" applyNumberFormat="1" applyFont="1" applyFill="1" applyBorder="1" applyAlignment="1">
      <alignment vertical="center"/>
    </xf>
    <xf numFmtId="189" fontId="14" fillId="0" borderId="0" xfId="17" applyNumberFormat="1" applyFont="1" applyFill="1" applyBorder="1" applyAlignment="1">
      <alignment vertical="center"/>
    </xf>
    <xf numFmtId="189" fontId="10" fillId="0" borderId="0" xfId="18" applyNumberFormat="1" applyFont="1" applyFill="1" applyBorder="1" applyAlignment="1">
      <alignment horizontal="right" vertical="center"/>
    </xf>
    <xf numFmtId="49" fontId="10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left" vertical="center"/>
    </xf>
    <xf numFmtId="0" fontId="4" fillId="0" borderId="0" xfId="17" applyNumberFormat="1" applyFont="1" applyFill="1" applyBorder="1" applyAlignment="1">
      <alignment horizontal="right" vertical="center"/>
    </xf>
    <xf numFmtId="198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187" fontId="15" fillId="0" borderId="0" xfId="0" applyFont="1" applyFill="1" applyAlignment="1">
      <alignment horizontal="center" vertical="center"/>
    </xf>
    <xf numFmtId="198" fontId="4" fillId="0" borderId="1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198" fontId="4" fillId="0" borderId="4" xfId="0" applyNumberFormat="1" applyFont="1" applyFill="1" applyBorder="1" applyAlignment="1">
      <alignment horizontal="center" vertical="center"/>
    </xf>
    <xf numFmtId="199" fontId="3" fillId="0" borderId="0" xfId="0" applyNumberFormat="1" applyFont="1" applyFill="1"/>
    <xf numFmtId="201" fontId="16" fillId="0" borderId="0" xfId="0" applyNumberFormat="1" applyFont="1" applyFill="1" applyAlignment="1">
      <alignment vertical="center"/>
    </xf>
    <xf numFmtId="191" fontId="11" fillId="0" borderId="0" xfId="4" applyNumberFormat="1" applyFont="1" applyFill="1" applyAlignment="1">
      <alignment vertical="justify"/>
    </xf>
    <xf numFmtId="188" fontId="16" fillId="0" borderId="0" xfId="1" applyFont="1" applyFill="1" applyAlignment="1">
      <alignment vertical="center"/>
    </xf>
    <xf numFmtId="201" fontId="16" fillId="0" borderId="0" xfId="0" applyNumberFormat="1" applyFont="1" applyFill="1" applyAlignment="1">
      <alignment horizontal="left" vertical="center" indent="2"/>
    </xf>
    <xf numFmtId="188" fontId="16" fillId="0" borderId="0" xfId="1" applyFont="1" applyFill="1" applyAlignment="1">
      <alignment horizontal="left" vertical="center" indent="2"/>
    </xf>
    <xf numFmtId="189" fontId="4" fillId="0" borderId="0" xfId="0" quotePrefix="1" applyNumberFormat="1" applyFont="1" applyFill="1" applyAlignment="1">
      <alignment horizontal="center" vertical="center"/>
    </xf>
    <xf numFmtId="188" fontId="11" fillId="0" borderId="0" xfId="1" applyFont="1" applyFill="1" applyAlignment="1">
      <alignment horizontal="left" indent="1"/>
    </xf>
    <xf numFmtId="189" fontId="11" fillId="0" borderId="0" xfId="0" quotePrefix="1" applyNumberFormat="1" applyFont="1" applyFill="1" applyAlignment="1">
      <alignment horizontal="center" vertical="center"/>
    </xf>
    <xf numFmtId="191" fontId="11" fillId="0" borderId="0" xfId="17" applyNumberFormat="1" applyFont="1" applyFill="1" applyAlignment="1">
      <alignment vertical="center"/>
    </xf>
    <xf numFmtId="189" fontId="11" fillId="0" borderId="0" xfId="17" applyNumberFormat="1" applyFont="1" applyFill="1" applyBorder="1" applyAlignment="1">
      <alignment vertical="center"/>
    </xf>
    <xf numFmtId="202" fontId="11" fillId="0" borderId="0" xfId="18" applyNumberFormat="1" applyFont="1" applyFill="1" applyAlignment="1">
      <alignment vertical="center"/>
    </xf>
    <xf numFmtId="202" fontId="11" fillId="0" borderId="0" xfId="4" applyNumberFormat="1" applyFont="1" applyFill="1" applyAlignment="1">
      <alignment vertical="justify"/>
    </xf>
    <xf numFmtId="189" fontId="10" fillId="0" borderId="2" xfId="17" applyNumberFormat="1" applyFont="1" applyFill="1" applyBorder="1" applyAlignment="1">
      <alignment vertical="center"/>
    </xf>
    <xf numFmtId="191" fontId="10" fillId="0" borderId="0" xfId="17" applyNumberFormat="1" applyFont="1" applyFill="1" applyAlignment="1">
      <alignment vertical="center"/>
    </xf>
    <xf numFmtId="199" fontId="4" fillId="0" borderId="0" xfId="0" applyNumberFormat="1" applyFont="1" applyFill="1" applyAlignment="1">
      <alignment horizontal="left"/>
    </xf>
    <xf numFmtId="187" fontId="10" fillId="0" borderId="0" xfId="0" applyFont="1" applyFill="1"/>
    <xf numFmtId="189" fontId="11" fillId="0" borderId="0" xfId="0" applyNumberFormat="1" applyFont="1" applyFill="1" applyAlignment="1">
      <alignment vertical="center"/>
    </xf>
    <xf numFmtId="187" fontId="11" fillId="0" borderId="0" xfId="0" applyFont="1" applyFill="1"/>
    <xf numFmtId="187" fontId="11" fillId="0" borderId="0" xfId="0" applyFont="1" applyFill="1" applyAlignment="1"/>
    <xf numFmtId="189" fontId="11" fillId="0" borderId="5" xfId="17" applyNumberFormat="1" applyFont="1" applyFill="1" applyBorder="1" applyAlignment="1">
      <alignment vertical="center"/>
    </xf>
    <xf numFmtId="199" fontId="11" fillId="0" borderId="0" xfId="0" applyNumberFormat="1" applyFont="1" applyFill="1" applyAlignment="1"/>
    <xf numFmtId="203" fontId="11" fillId="0" borderId="0" xfId="0" applyNumberFormat="1" applyFont="1" applyFill="1" applyBorder="1" applyAlignment="1">
      <alignment horizontal="right"/>
    </xf>
    <xf numFmtId="191" fontId="11" fillId="0" borderId="0" xfId="17" applyNumberFormat="1" applyFont="1" applyFill="1" applyBorder="1" applyAlignment="1">
      <alignment vertical="center"/>
    </xf>
    <xf numFmtId="188" fontId="11" fillId="0" borderId="0" xfId="1" applyFont="1" applyFill="1" applyBorder="1" applyAlignment="1">
      <alignment horizontal="right"/>
    </xf>
    <xf numFmtId="190" fontId="11" fillId="0" borderId="1" xfId="18" applyNumberFormat="1" applyFont="1" applyFill="1" applyBorder="1" applyAlignment="1"/>
    <xf numFmtId="191" fontId="10" fillId="0" borderId="0" xfId="17" applyNumberFormat="1" applyFont="1" applyFill="1" applyBorder="1" applyAlignment="1">
      <alignment vertical="center"/>
    </xf>
    <xf numFmtId="203" fontId="11" fillId="0" borderId="1" xfId="0" applyNumberFormat="1" applyFont="1" applyFill="1" applyBorder="1" applyAlignment="1">
      <alignment horizontal="right"/>
    </xf>
    <xf numFmtId="190" fontId="11" fillId="0" borderId="0" xfId="18" applyNumberFormat="1" applyFont="1" applyFill="1" applyBorder="1" applyAlignment="1"/>
    <xf numFmtId="194" fontId="11" fillId="0" borderId="0" xfId="18" applyNumberFormat="1" applyFont="1" applyFill="1" applyBorder="1" applyAlignment="1">
      <alignment vertical="center"/>
    </xf>
    <xf numFmtId="190" fontId="11" fillId="0" borderId="1" xfId="18" applyNumberFormat="1" applyFont="1" applyFill="1" applyBorder="1" applyAlignment="1">
      <alignment vertical="center"/>
    </xf>
    <xf numFmtId="189" fontId="11" fillId="0" borderId="1" xfId="17" applyNumberFormat="1" applyFont="1" applyFill="1" applyBorder="1" applyAlignment="1">
      <alignment vertical="center"/>
    </xf>
    <xf numFmtId="199" fontId="10" fillId="0" borderId="0" xfId="0" applyNumberFormat="1" applyFont="1" applyFill="1" applyAlignment="1"/>
    <xf numFmtId="202" fontId="10" fillId="0" borderId="0" xfId="17" applyNumberFormat="1" applyFont="1" applyFill="1" applyBorder="1" applyAlignment="1">
      <alignment vertical="center"/>
    </xf>
    <xf numFmtId="202" fontId="10" fillId="0" borderId="3" xfId="17" applyNumberFormat="1" applyFont="1" applyFill="1" applyBorder="1" applyAlignment="1">
      <alignment vertical="center"/>
    </xf>
    <xf numFmtId="202" fontId="10" fillId="0" borderId="0" xfId="0" applyNumberFormat="1" applyFont="1" applyFill="1" applyAlignment="1">
      <alignment vertical="center"/>
    </xf>
    <xf numFmtId="187" fontId="10" fillId="0" borderId="0" xfId="0" applyFont="1" applyFill="1" applyAlignment="1">
      <alignment horizontal="left" vertical="center"/>
    </xf>
    <xf numFmtId="187" fontId="10" fillId="0" borderId="0" xfId="0" applyFont="1" applyFill="1" applyBorder="1" applyAlignment="1">
      <alignment horizontal="center" vertical="center"/>
    </xf>
    <xf numFmtId="187" fontId="10" fillId="0" borderId="0" xfId="0" applyFont="1" applyFill="1" applyBorder="1" applyAlignment="1">
      <alignment vertical="center"/>
    </xf>
    <xf numFmtId="193" fontId="10" fillId="0" borderId="0" xfId="0" applyNumberFormat="1" applyFont="1" applyFill="1"/>
    <xf numFmtId="187" fontId="11" fillId="0" borderId="1" xfId="0" applyFont="1" applyFill="1" applyBorder="1" applyAlignment="1">
      <alignment horizontal="center" vertical="center"/>
    </xf>
    <xf numFmtId="0" fontId="11" fillId="0" borderId="1" xfId="17" quotePrefix="1" applyNumberFormat="1" applyFont="1" applyFill="1" applyBorder="1" applyAlignment="1">
      <alignment horizontal="center" vertical="center"/>
    </xf>
    <xf numFmtId="187" fontId="11" fillId="0" borderId="0" xfId="0" applyFont="1" applyFill="1" applyBorder="1" applyAlignment="1">
      <alignment horizontal="center" vertical="center"/>
    </xf>
    <xf numFmtId="193" fontId="11" fillId="0" borderId="0" xfId="0" applyNumberFormat="1" applyFont="1" applyFill="1"/>
    <xf numFmtId="43" fontId="11" fillId="0" borderId="0" xfId="4" applyFont="1" applyFill="1" applyAlignment="1">
      <alignment vertical="center"/>
    </xf>
    <xf numFmtId="189" fontId="11" fillId="0" borderId="1" xfId="0" applyNumberFormat="1" applyFont="1" applyFill="1" applyBorder="1" applyAlignment="1">
      <alignment vertical="center"/>
    </xf>
    <xf numFmtId="43" fontId="11" fillId="0" borderId="0" xfId="4" applyFont="1" applyFill="1" applyBorder="1" applyAlignment="1">
      <alignment vertical="center"/>
    </xf>
    <xf numFmtId="190" fontId="10" fillId="0" borderId="1" xfId="18" applyNumberFormat="1" applyFont="1" applyFill="1" applyBorder="1" applyAlignment="1">
      <alignment vertical="center"/>
    </xf>
    <xf numFmtId="189" fontId="11" fillId="0" borderId="0" xfId="0" applyNumberFormat="1" applyFont="1" applyFill="1" applyBorder="1" applyAlignment="1">
      <alignment vertical="center"/>
    </xf>
    <xf numFmtId="43" fontId="10" fillId="0" borderId="0" xfId="4" applyFont="1" applyFill="1" applyAlignment="1">
      <alignment vertical="center"/>
    </xf>
    <xf numFmtId="189" fontId="11" fillId="0" borderId="0" xfId="0" applyNumberFormat="1" applyFont="1" applyFill="1" applyAlignment="1">
      <alignment vertical="center" wrapText="1"/>
    </xf>
    <xf numFmtId="190" fontId="11" fillId="0" borderId="1" xfId="0" applyNumberFormat="1" applyFont="1" applyFill="1" applyBorder="1" applyAlignment="1">
      <alignment vertical="center"/>
    </xf>
    <xf numFmtId="192" fontId="10" fillId="0" borderId="1" xfId="18" applyNumberFormat="1" applyFont="1" applyFill="1" applyBorder="1" applyAlignment="1">
      <alignment vertical="center"/>
    </xf>
    <xf numFmtId="190" fontId="11" fillId="0" borderId="0" xfId="18" applyNumberFormat="1" applyFont="1" applyFill="1" applyBorder="1" applyAlignment="1">
      <alignment vertical="center"/>
    </xf>
    <xf numFmtId="192" fontId="10" fillId="0" borderId="0" xfId="18" applyNumberFormat="1" applyFont="1" applyFill="1" applyAlignment="1">
      <alignment vertical="center"/>
    </xf>
    <xf numFmtId="193" fontId="10" fillId="0" borderId="0" xfId="0" applyNumberFormat="1" applyFont="1" applyFill="1" applyAlignment="1">
      <alignment horizontal="left" indent="1"/>
    </xf>
    <xf numFmtId="190" fontId="10" fillId="0" borderId="0" xfId="18" applyNumberFormat="1" applyFont="1" applyFill="1" applyAlignment="1">
      <alignment vertical="center"/>
    </xf>
    <xf numFmtId="189" fontId="10" fillId="0" borderId="0" xfId="0" applyNumberFormat="1" applyFont="1" applyFill="1" applyAlignment="1">
      <alignment vertical="center"/>
    </xf>
    <xf numFmtId="187" fontId="17" fillId="0" borderId="0" xfId="0" applyFont="1" applyFill="1" applyAlignment="1">
      <alignment horizontal="left" vertical="center"/>
    </xf>
    <xf numFmtId="187" fontId="17" fillId="0" borderId="0" xfId="0" applyFont="1" applyFill="1" applyAlignment="1">
      <alignment vertical="center"/>
    </xf>
    <xf numFmtId="192" fontId="11" fillId="0" borderId="0" xfId="18" applyNumberFormat="1" applyFont="1" applyFill="1" applyBorder="1" applyAlignment="1">
      <alignment vertical="center"/>
    </xf>
    <xf numFmtId="192" fontId="10" fillId="0" borderId="4" xfId="18" applyNumberFormat="1" applyFont="1" applyFill="1" applyBorder="1" applyAlignment="1">
      <alignment vertical="center"/>
    </xf>
    <xf numFmtId="43" fontId="10" fillId="0" borderId="0" xfId="4" applyFont="1" applyFill="1" applyBorder="1" applyAlignment="1">
      <alignment vertical="center"/>
    </xf>
    <xf numFmtId="187" fontId="17" fillId="0" borderId="0" xfId="0" quotePrefix="1" applyFont="1" applyFill="1" applyAlignment="1">
      <alignment vertical="center"/>
    </xf>
    <xf numFmtId="43" fontId="11" fillId="0" borderId="0" xfId="18" applyFont="1" applyFill="1" applyBorder="1" applyAlignment="1">
      <alignment vertical="center"/>
    </xf>
    <xf numFmtId="49" fontId="10" fillId="0" borderId="0" xfId="0" applyNumberFormat="1" applyFont="1" applyFill="1" applyAlignment="1">
      <alignment vertical="center"/>
    </xf>
    <xf numFmtId="192" fontId="10" fillId="0" borderId="3" xfId="18" applyNumberFormat="1" applyFont="1" applyFill="1" applyBorder="1" applyAlignment="1">
      <alignment vertical="center"/>
    </xf>
    <xf numFmtId="4" fontId="10" fillId="0" borderId="0" xfId="17" applyFont="1" applyFill="1" applyAlignment="1">
      <alignment vertical="center"/>
    </xf>
    <xf numFmtId="189" fontId="10" fillId="0" borderId="0" xfId="0" applyNumberFormat="1" applyFont="1" applyFill="1" applyBorder="1" applyAlignment="1">
      <alignment vertical="center"/>
    </xf>
    <xf numFmtId="190" fontId="10" fillId="0" borderId="0" xfId="4" applyNumberFormat="1" applyFont="1" applyFill="1" applyAlignment="1">
      <alignment horizontal="right" vertical="center"/>
    </xf>
    <xf numFmtId="198" fontId="10" fillId="0" borderId="0" xfId="0" quotePrefix="1" applyNumberFormat="1" applyFont="1" applyFill="1" applyBorder="1" applyAlignment="1">
      <alignment horizontal="center" vertical="center"/>
    </xf>
    <xf numFmtId="4" fontId="11" fillId="0" borderId="0" xfId="17" applyFont="1" applyFill="1" applyAlignment="1">
      <alignment vertical="center"/>
    </xf>
    <xf numFmtId="193" fontId="3" fillId="0" borderId="0" xfId="0" applyNumberFormat="1" applyFont="1" applyFill="1"/>
    <xf numFmtId="194" fontId="10" fillId="0" borderId="2" xfId="18" applyNumberFormat="1" applyFont="1" applyFill="1" applyBorder="1" applyAlignment="1">
      <alignment vertical="center"/>
    </xf>
    <xf numFmtId="194" fontId="10" fillId="0" borderId="0" xfId="0" applyNumberFormat="1" applyFont="1" applyFill="1" applyBorder="1" applyAlignment="1">
      <alignment vertical="center"/>
    </xf>
    <xf numFmtId="190" fontId="10" fillId="0" borderId="0" xfId="4" applyNumberFormat="1" applyFont="1" applyFill="1" applyBorder="1" applyAlignment="1">
      <alignment vertical="center"/>
    </xf>
    <xf numFmtId="194" fontId="10" fillId="0" borderId="5" xfId="18" applyNumberFormat="1" applyFont="1" applyFill="1" applyBorder="1"/>
    <xf numFmtId="190" fontId="10" fillId="0" borderId="0" xfId="4" applyNumberFormat="1" applyFont="1" applyFill="1" applyBorder="1" applyAlignment="1">
      <alignment horizontal="right" vertical="center"/>
    </xf>
    <xf numFmtId="203" fontId="10" fillId="0" borderId="0" xfId="0" applyNumberFormat="1" applyFont="1" applyFill="1" applyBorder="1"/>
    <xf numFmtId="191" fontId="3" fillId="0" borderId="5" xfId="0" applyNumberFormat="1" applyFont="1" applyFill="1" applyBorder="1" applyAlignment="1">
      <alignment vertical="center"/>
    </xf>
    <xf numFmtId="191" fontId="3" fillId="0" borderId="0" xfId="0" applyNumberFormat="1" applyFont="1" applyFill="1" applyAlignment="1">
      <alignment vertical="center"/>
    </xf>
    <xf numFmtId="187" fontId="11" fillId="0" borderId="0" xfId="0" applyFont="1" applyFill="1" applyAlignment="1">
      <alignment horizontal="left" vertical="center"/>
    </xf>
    <xf numFmtId="202" fontId="11" fillId="0" borderId="0" xfId="0" applyNumberFormat="1" applyFont="1" applyFill="1" applyBorder="1" applyAlignment="1">
      <alignment vertical="center"/>
    </xf>
    <xf numFmtId="43" fontId="11" fillId="0" borderId="0" xfId="17" applyNumberFormat="1" applyFont="1" applyFill="1" applyAlignment="1">
      <alignment vertical="center"/>
    </xf>
    <xf numFmtId="204" fontId="11" fillId="0" borderId="0" xfId="17" applyNumberFormat="1" applyFont="1" applyFill="1" applyAlignment="1">
      <alignment vertical="center"/>
    </xf>
    <xf numFmtId="187" fontId="4" fillId="0" borderId="0" xfId="0" applyFont="1" applyFill="1" applyBorder="1" applyAlignment="1">
      <alignment horizontal="left" vertical="center"/>
    </xf>
    <xf numFmtId="187" fontId="4" fillId="0" borderId="0" xfId="0" applyFont="1" applyFill="1" applyAlignment="1">
      <alignment horizontal="center" vertical="center" wrapText="1"/>
    </xf>
    <xf numFmtId="187" fontId="4" fillId="0" borderId="4" xfId="0" applyFont="1" applyFill="1" applyBorder="1" applyAlignment="1">
      <alignment horizontal="center" vertical="center"/>
    </xf>
    <xf numFmtId="205" fontId="3" fillId="0" borderId="0" xfId="0" applyNumberFormat="1" applyFont="1" applyFill="1"/>
    <xf numFmtId="187" fontId="3" fillId="0" borderId="0" xfId="0" applyFont="1" applyFill="1" applyAlignment="1">
      <alignment horizontal="right" vertical="center"/>
    </xf>
    <xf numFmtId="206" fontId="3" fillId="0" borderId="0" xfId="4" applyNumberFormat="1" applyFont="1" applyFill="1" applyBorder="1" applyAlignment="1">
      <alignment vertical="top"/>
    </xf>
    <xf numFmtId="190" fontId="3" fillId="0" borderId="0" xfId="17" applyNumberFormat="1" applyFont="1" applyFill="1" applyBorder="1" applyAlignment="1">
      <alignment vertical="top"/>
    </xf>
    <xf numFmtId="205" fontId="4" fillId="0" borderId="0" xfId="0" applyNumberFormat="1" applyFont="1" applyFill="1"/>
    <xf numFmtId="43" fontId="4" fillId="0" borderId="0" xfId="18" applyFont="1" applyFill="1" applyBorder="1" applyAlignment="1">
      <alignment vertical="top"/>
    </xf>
    <xf numFmtId="189" fontId="4" fillId="0" borderId="0" xfId="4" applyNumberFormat="1" applyFont="1" applyFill="1" applyBorder="1" applyAlignment="1">
      <alignment vertical="top"/>
    </xf>
    <xf numFmtId="190" fontId="3" fillId="0" borderId="0" xfId="20" applyNumberFormat="1" applyFont="1" applyFill="1" applyBorder="1" applyAlignment="1">
      <alignment vertical="top"/>
    </xf>
    <xf numFmtId="206" fontId="4" fillId="0" borderId="0" xfId="4" applyNumberFormat="1" applyFont="1" applyFill="1" applyBorder="1" applyAlignment="1">
      <alignment vertical="top"/>
    </xf>
    <xf numFmtId="206" fontId="4" fillId="0" borderId="0" xfId="4" applyNumberFormat="1" applyFont="1" applyFill="1" applyBorder="1" applyAlignment="1">
      <alignment vertical="center"/>
    </xf>
    <xf numFmtId="190" fontId="4" fillId="0" borderId="0" xfId="20" applyNumberFormat="1" applyFont="1" applyFill="1" applyBorder="1" applyAlignment="1">
      <alignment vertical="top"/>
    </xf>
    <xf numFmtId="190" fontId="3" fillId="0" borderId="3" xfId="4" applyNumberFormat="1" applyFont="1" applyFill="1" applyBorder="1" applyAlignment="1">
      <alignment vertical="top"/>
    </xf>
    <xf numFmtId="206" fontId="3" fillId="0" borderId="3" xfId="4" applyNumberFormat="1" applyFont="1" applyFill="1" applyBorder="1" applyAlignment="1">
      <alignment vertical="top"/>
    </xf>
    <xf numFmtId="190" fontId="4" fillId="0" borderId="0" xfId="17" applyNumberFormat="1" applyFont="1" applyFill="1" applyBorder="1" applyAlignment="1">
      <alignment vertical="top"/>
    </xf>
    <xf numFmtId="188" fontId="3" fillId="0" borderId="0" xfId="1" applyFont="1" applyFill="1" applyBorder="1" applyAlignment="1">
      <alignment vertical="top"/>
    </xf>
    <xf numFmtId="189" fontId="4" fillId="0" borderId="0" xfId="4" applyNumberFormat="1" applyFont="1" applyFill="1" applyBorder="1" applyAlignment="1">
      <alignment vertical="center"/>
    </xf>
    <xf numFmtId="192" fontId="4" fillId="0" borderId="0" xfId="18" applyNumberFormat="1" applyFont="1" applyFill="1" applyBorder="1" applyAlignment="1">
      <alignment vertical="top"/>
    </xf>
    <xf numFmtId="189" fontId="3" fillId="0" borderId="3" xfId="4" applyNumberFormat="1" applyFont="1" applyFill="1" applyBorder="1" applyAlignment="1">
      <alignment vertical="top"/>
    </xf>
    <xf numFmtId="208" fontId="3" fillId="0" borderId="0" xfId="0" applyNumberFormat="1" applyFont="1" applyFill="1" applyBorder="1" applyAlignment="1">
      <alignment vertical="center"/>
    </xf>
    <xf numFmtId="208" fontId="3" fillId="0" borderId="0" xfId="17" applyNumberFormat="1" applyFont="1" applyFill="1" applyBorder="1" applyAlignment="1"/>
    <xf numFmtId="193" fontId="4" fillId="0" borderId="0" xfId="0" applyNumberFormat="1" applyFont="1" applyFill="1" applyBorder="1" applyAlignment="1">
      <alignment vertical="top"/>
    </xf>
    <xf numFmtId="0" fontId="3" fillId="0" borderId="0" xfId="21" applyFont="1" applyFill="1" applyAlignment="1">
      <alignment vertical="center"/>
    </xf>
    <xf numFmtId="0" fontId="4" fillId="0" borderId="0" xfId="21" applyFont="1" applyFill="1" applyAlignment="1">
      <alignment vertical="center"/>
    </xf>
    <xf numFmtId="0" fontId="3" fillId="0" borderId="0" xfId="21" applyFont="1" applyFill="1" applyAlignment="1">
      <alignment horizontal="center" vertical="center"/>
    </xf>
    <xf numFmtId="0" fontId="3" fillId="0" borderId="0" xfId="21" applyFont="1" applyFill="1" applyBorder="1" applyAlignment="1">
      <alignment horizontal="center" vertical="center"/>
    </xf>
    <xf numFmtId="0" fontId="4" fillId="0" borderId="1" xfId="17" quotePrefix="1" applyNumberFormat="1" applyFont="1" applyFill="1" applyBorder="1" applyAlignment="1">
      <alignment horizontal="center" vertical="center"/>
    </xf>
    <xf numFmtId="190" fontId="3" fillId="0" borderId="0" xfId="17" applyNumberFormat="1" applyFont="1" applyFill="1" applyAlignment="1">
      <alignment horizontal="right" vertical="center"/>
    </xf>
    <xf numFmtId="0" fontId="4" fillId="0" borderId="0" xfId="21" applyFont="1" applyFill="1" applyBorder="1" applyAlignment="1">
      <alignment vertical="center"/>
    </xf>
    <xf numFmtId="194" fontId="3" fillId="0" borderId="0" xfId="18" applyNumberFormat="1" applyFont="1" applyFill="1" applyAlignment="1">
      <alignment vertical="center"/>
    </xf>
    <xf numFmtId="187" fontId="3" fillId="0" borderId="0" xfId="0" applyFont="1" applyFill="1"/>
    <xf numFmtId="43" fontId="4" fillId="0" borderId="0" xfId="18" applyFont="1" applyFill="1" applyAlignment="1">
      <alignment vertical="center"/>
    </xf>
    <xf numFmtId="189" fontId="4" fillId="0" borderId="0" xfId="17" applyNumberFormat="1" applyFont="1" applyFill="1" applyBorder="1" applyAlignment="1">
      <alignment vertical="center"/>
    </xf>
    <xf numFmtId="189" fontId="4" fillId="0" borderId="0" xfId="17" applyNumberFormat="1" applyFont="1" applyFill="1" applyAlignment="1">
      <alignment vertical="center"/>
    </xf>
    <xf numFmtId="199" fontId="4" fillId="0" borderId="0" xfId="0" applyNumberFormat="1" applyFont="1" applyFill="1" applyAlignment="1"/>
    <xf numFmtId="190" fontId="4" fillId="0" borderId="0" xfId="4" applyNumberFormat="1" applyFont="1" applyFill="1" applyAlignment="1">
      <alignment vertical="center"/>
    </xf>
    <xf numFmtId="199" fontId="4" fillId="0" borderId="0" xfId="0" applyNumberFormat="1" applyFont="1" applyFill="1" applyAlignment="1">
      <alignment horizontal="left" indent="2"/>
    </xf>
    <xf numFmtId="194" fontId="3" fillId="0" borderId="0" xfId="18" applyNumberFormat="1" applyFont="1" applyFill="1" applyBorder="1" applyAlignment="1"/>
    <xf numFmtId="209" fontId="3" fillId="0" borderId="0" xfId="0" applyNumberFormat="1" applyFont="1" applyFill="1" applyAlignment="1"/>
    <xf numFmtId="210" fontId="3" fillId="0" borderId="0" xfId="17" applyNumberFormat="1" applyFont="1" applyFill="1" applyBorder="1" applyAlignment="1"/>
    <xf numFmtId="43" fontId="4" fillId="0" borderId="0" xfId="18" applyFont="1" applyFill="1"/>
    <xf numFmtId="195" fontId="4" fillId="0" borderId="0" xfId="4" applyNumberFormat="1" applyFont="1" applyFill="1" applyAlignment="1">
      <alignment vertical="center"/>
    </xf>
    <xf numFmtId="194" fontId="3" fillId="0" borderId="2" xfId="18" applyNumberFormat="1" applyFont="1" applyFill="1" applyBorder="1" applyAlignment="1"/>
    <xf numFmtId="199" fontId="3" fillId="0" borderId="0" xfId="0" applyNumberFormat="1" applyFont="1" applyFill="1" applyAlignment="1">
      <alignment horizontal="left" indent="3"/>
    </xf>
    <xf numFmtId="187" fontId="4" fillId="0" borderId="0" xfId="0" applyFont="1" applyFill="1" applyBorder="1"/>
    <xf numFmtId="189" fontId="3" fillId="0" borderId="0" xfId="18" applyNumberFormat="1" applyFont="1" applyFill="1" applyBorder="1" applyAlignment="1">
      <alignment horizontal="right" vertical="center"/>
    </xf>
    <xf numFmtId="43" fontId="3" fillId="0" borderId="0" xfId="18" applyFont="1" applyFill="1" applyAlignment="1">
      <alignment vertical="center"/>
    </xf>
    <xf numFmtId="189" fontId="4" fillId="0" borderId="0" xfId="17" applyNumberFormat="1" applyFont="1" applyFill="1" applyBorder="1" applyAlignment="1">
      <alignment horizontal="right" vertical="center"/>
    </xf>
    <xf numFmtId="194" fontId="4" fillId="0" borderId="0" xfId="18" applyNumberFormat="1" applyFont="1" applyFill="1" applyBorder="1" applyAlignment="1">
      <alignment vertical="center"/>
    </xf>
    <xf numFmtId="199" fontId="4" fillId="0" borderId="0" xfId="0" applyNumberFormat="1" applyFont="1" applyFill="1" applyAlignment="1">
      <alignment horizontal="left" indent="1"/>
    </xf>
    <xf numFmtId="190" fontId="3" fillId="0" borderId="2" xfId="18" applyNumberFormat="1" applyFont="1" applyFill="1" applyBorder="1" applyAlignment="1">
      <alignment vertical="center"/>
    </xf>
    <xf numFmtId="43" fontId="3" fillId="0" borderId="0" xfId="18" applyFont="1" applyFill="1" applyBorder="1" applyAlignment="1">
      <alignment vertical="center"/>
    </xf>
    <xf numFmtId="196" fontId="3" fillId="0" borderId="0" xfId="0" applyNumberFormat="1" applyFont="1" applyFill="1" applyBorder="1" applyAlignment="1"/>
    <xf numFmtId="211" fontId="4" fillId="0" borderId="0" xfId="0" applyNumberFormat="1" applyFont="1" applyFill="1" applyBorder="1" applyAlignment="1"/>
    <xf numFmtId="43" fontId="4" fillId="0" borderId="0" xfId="18" applyFont="1" applyFill="1" applyBorder="1" applyAlignment="1">
      <alignment vertical="center"/>
    </xf>
    <xf numFmtId="190" fontId="4" fillId="0" borderId="0" xfId="18" applyNumberFormat="1" applyFont="1" applyFill="1" applyAlignment="1">
      <alignment vertical="center"/>
    </xf>
    <xf numFmtId="190" fontId="3" fillId="0" borderId="0" xfId="18" applyNumberFormat="1" applyFont="1" applyFill="1" applyBorder="1" applyAlignment="1">
      <alignment vertical="center"/>
    </xf>
    <xf numFmtId="203" fontId="3" fillId="0" borderId="0" xfId="0" applyNumberFormat="1" applyFont="1" applyFill="1" applyBorder="1" applyAlignment="1"/>
    <xf numFmtId="194" fontId="4" fillId="0" borderId="1" xfId="18" applyNumberFormat="1" applyFont="1" applyFill="1" applyBorder="1" applyAlignment="1">
      <alignment vertical="center"/>
    </xf>
    <xf numFmtId="188" fontId="3" fillId="0" borderId="1" xfId="1" applyFont="1" applyFill="1" applyBorder="1" applyAlignment="1"/>
    <xf numFmtId="194" fontId="3" fillId="0" borderId="0" xfId="18" applyNumberFormat="1" applyFont="1" applyFill="1" applyBorder="1" applyAlignment="1">
      <alignment vertical="center"/>
    </xf>
    <xf numFmtId="199" fontId="4" fillId="0" borderId="0" xfId="0" applyNumberFormat="1" applyFont="1" applyFill="1"/>
    <xf numFmtId="190" fontId="4" fillId="0" borderId="0" xfId="18" applyNumberFormat="1" applyFont="1" applyFill="1" applyBorder="1" applyAlignment="1"/>
    <xf numFmtId="190" fontId="3" fillId="0" borderId="3" xfId="18" applyNumberFormat="1" applyFont="1" applyFill="1" applyBorder="1" applyAlignment="1"/>
    <xf numFmtId="194" fontId="3" fillId="0" borderId="3" xfId="18" applyNumberFormat="1" applyFont="1" applyFill="1" applyBorder="1" applyAlignment="1"/>
    <xf numFmtId="197" fontId="3" fillId="0" borderId="0" xfId="17" applyNumberFormat="1" applyFont="1" applyFill="1" applyBorder="1" applyAlignment="1">
      <alignment vertical="center"/>
    </xf>
    <xf numFmtId="4" fontId="3" fillId="0" borderId="0" xfId="17" applyFont="1" applyFill="1" applyAlignment="1">
      <alignment vertical="center"/>
    </xf>
    <xf numFmtId="192" fontId="4" fillId="0" borderId="0" xfId="17" applyNumberFormat="1" applyFont="1" applyFill="1" applyAlignment="1"/>
    <xf numFmtId="199" fontId="4" fillId="0" borderId="0" xfId="0" applyNumberFormat="1" applyFont="1" applyFill="1" applyAlignment="1">
      <alignment vertical="center"/>
    </xf>
    <xf numFmtId="199" fontId="4" fillId="0" borderId="0" xfId="0" quotePrefix="1" applyNumberFormat="1" applyFont="1" applyFill="1" applyAlignment="1"/>
    <xf numFmtId="199" fontId="4" fillId="0" borderId="0" xfId="0" quotePrefix="1" applyNumberFormat="1" applyFont="1" applyFill="1" applyAlignment="1">
      <alignment horizontal="left"/>
    </xf>
    <xf numFmtId="194" fontId="4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Alignment="1">
      <alignment horizontal="center"/>
    </xf>
    <xf numFmtId="199" fontId="4" fillId="0" borderId="0" xfId="0" applyNumberFormat="1" applyFont="1" applyFill="1" applyAlignment="1">
      <alignment horizontal="left" indent="3"/>
    </xf>
    <xf numFmtId="199" fontId="4" fillId="0" borderId="0" xfId="0" quotePrefix="1" applyNumberFormat="1" applyFont="1" applyFill="1" applyAlignment="1">
      <alignment horizontal="left" indent="2"/>
    </xf>
    <xf numFmtId="0" fontId="4" fillId="0" borderId="0" xfId="21" applyNumberFormat="1" applyFont="1" applyFill="1" applyAlignment="1">
      <alignment horizontal="center" vertical="center"/>
    </xf>
    <xf numFmtId="40" fontId="18" fillId="0" borderId="0" xfId="2" applyNumberFormat="1" applyFont="1" applyFill="1" applyAlignment="1">
      <alignment vertical="center"/>
    </xf>
    <xf numFmtId="188" fontId="4" fillId="0" borderId="0" xfId="1" applyFont="1" applyFill="1" applyBorder="1"/>
    <xf numFmtId="187" fontId="11" fillId="0" borderId="0" xfId="0" applyFont="1" applyFill="1" applyAlignment="1">
      <alignment horizontal="left" vertical="center"/>
    </xf>
    <xf numFmtId="49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187" fontId="10" fillId="0" borderId="0" xfId="0" applyFont="1" applyFill="1" applyAlignment="1">
      <alignment horizontal="center" vertical="center"/>
    </xf>
    <xf numFmtId="187" fontId="10" fillId="0" borderId="0" xfId="0" applyFont="1" applyFill="1" applyBorder="1" applyAlignment="1">
      <alignment horizontal="center" vertical="center"/>
    </xf>
    <xf numFmtId="187" fontId="4" fillId="0" borderId="2" xfId="0" applyFont="1" applyFill="1" applyBorder="1" applyAlignment="1">
      <alignment horizontal="center" vertical="center"/>
    </xf>
    <xf numFmtId="187" fontId="4" fillId="0" borderId="0" xfId="0" applyFont="1" applyFill="1" applyAlignment="1">
      <alignment horizontal="left" vertical="center"/>
    </xf>
    <xf numFmtId="187" fontId="3" fillId="0" borderId="0" xfId="0" applyFont="1" applyFill="1" applyAlignment="1">
      <alignment horizontal="center" vertical="center"/>
    </xf>
    <xf numFmtId="187" fontId="3" fillId="0" borderId="0" xfId="0" applyFont="1" applyFill="1" applyBorder="1" applyAlignment="1">
      <alignment horizontal="center" vertical="center"/>
    </xf>
    <xf numFmtId="187" fontId="4" fillId="0" borderId="1" xfId="0" applyFont="1" applyFill="1" applyBorder="1" applyAlignment="1">
      <alignment horizontal="center" vertical="center"/>
    </xf>
    <xf numFmtId="0" fontId="3" fillId="0" borderId="0" xfId="21" applyFont="1" applyFill="1" applyAlignment="1">
      <alignment horizontal="center" vertical="center"/>
    </xf>
  </cellXfs>
  <cellStyles count="22">
    <cellStyle name="Comma" xfId="1" builtinId="3"/>
    <cellStyle name="Comma 10 13" xfId="16"/>
    <cellStyle name="Comma 11" xfId="18"/>
    <cellStyle name="Comma 2" xfId="2"/>
    <cellStyle name="Comma 2 2" xfId="4"/>
    <cellStyle name="Comma 2 2 3 2" xfId="10"/>
    <cellStyle name="Comma 3" xfId="17"/>
    <cellStyle name="Comma 3 2" xfId="20"/>
    <cellStyle name="Comma 57" xfId="13"/>
    <cellStyle name="Normal" xfId="0" builtinId="0"/>
    <cellStyle name="Normal 2" xfId="5"/>
    <cellStyle name="Normal 2 10" xfId="6"/>
    <cellStyle name="Normal 33" xfId="19"/>
    <cellStyle name="Normal 38" xfId="12"/>
    <cellStyle name="Normal 4 4" xfId="7"/>
    <cellStyle name="Normal 4 5" xfId="8"/>
    <cellStyle name="Normal 5" xfId="3"/>
    <cellStyle name="Normal_cashflow-Astraco-2" xfId="21"/>
    <cellStyle name="จุลภาค 2 2" xfId="14"/>
    <cellStyle name="จุลภาค 6" xfId="15"/>
    <cellStyle name="ปกติ 6" xfId="11"/>
    <cellStyle name="ปกติ_Sheet1_HOME-Mar48-T0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88"/>
  <sheetViews>
    <sheetView zoomScale="145" zoomScaleNormal="145" workbookViewId="0">
      <selection activeCell="F84" sqref="F84"/>
    </sheetView>
  </sheetViews>
  <sheetFormatPr defaultColWidth="7.25" defaultRowHeight="21.75"/>
  <cols>
    <col min="1" max="1" width="42.125" style="28" customWidth="1"/>
    <col min="2" max="2" width="7.625" style="37" customWidth="1"/>
    <col min="3" max="3" width="2.25" style="28" customWidth="1"/>
    <col min="4" max="4" width="13.125" style="28" customWidth="1"/>
    <col min="5" max="5" width="1.875" style="28" customWidth="1"/>
    <col min="6" max="6" width="13.125" style="28" customWidth="1"/>
    <col min="7" max="7" width="7.25" style="28"/>
    <col min="8" max="8" width="14" style="29" bestFit="1" customWidth="1"/>
    <col min="9" max="16384" width="7.25" style="28"/>
  </cols>
  <sheetData>
    <row r="1" spans="1:8" ht="23.1" customHeight="1">
      <c r="A1" s="244"/>
      <c r="B1" s="244"/>
      <c r="C1" s="244"/>
      <c r="D1" s="244"/>
      <c r="E1" s="244"/>
      <c r="F1" s="244"/>
    </row>
    <row r="2" spans="1:8" ht="21.95" customHeight="1">
      <c r="A2" s="244" t="s">
        <v>1</v>
      </c>
      <c r="B2" s="244"/>
      <c r="C2" s="244"/>
      <c r="D2" s="244"/>
      <c r="E2" s="244"/>
      <c r="F2" s="244"/>
    </row>
    <row r="3" spans="1:8" ht="21.95" customHeight="1">
      <c r="A3" s="244" t="s">
        <v>2</v>
      </c>
      <c r="B3" s="244"/>
      <c r="C3" s="244"/>
      <c r="D3" s="244"/>
      <c r="E3" s="244"/>
      <c r="F3" s="244"/>
    </row>
    <row r="4" spans="1:8" ht="21.95" customHeight="1">
      <c r="A4" s="244" t="s">
        <v>3</v>
      </c>
      <c r="B4" s="244"/>
      <c r="C4" s="244"/>
      <c r="D4" s="244"/>
      <c r="E4" s="244"/>
      <c r="F4" s="244"/>
    </row>
    <row r="5" spans="1:8" ht="18.75" customHeight="1">
      <c r="A5" s="30"/>
      <c r="B5" s="31"/>
      <c r="C5" s="30"/>
      <c r="D5" s="30"/>
      <c r="E5" s="30"/>
      <c r="F5" s="32" t="s">
        <v>4</v>
      </c>
    </row>
    <row r="6" spans="1:8" ht="18.75" customHeight="1">
      <c r="A6" s="30"/>
      <c r="B6" s="7" t="s">
        <v>5</v>
      </c>
      <c r="C6" s="30"/>
      <c r="D6" s="33" t="s">
        <v>6</v>
      </c>
      <c r="E6" s="31"/>
      <c r="F6" s="33" t="s">
        <v>7</v>
      </c>
    </row>
    <row r="7" spans="1:8" ht="18.75" hidden="1" customHeight="1">
      <c r="A7" s="30"/>
      <c r="B7" s="31"/>
      <c r="C7" s="30"/>
      <c r="D7" s="34" t="s">
        <v>8</v>
      </c>
      <c r="E7" s="30"/>
      <c r="F7" s="35" t="s">
        <v>9</v>
      </c>
      <c r="H7" s="36"/>
    </row>
    <row r="8" spans="1:8" ht="23.1" hidden="1" customHeight="1">
      <c r="C8" s="38"/>
      <c r="D8" s="39" t="s">
        <v>10</v>
      </c>
      <c r="E8" s="40"/>
      <c r="F8" s="41"/>
    </row>
    <row r="9" spans="1:8" ht="23.1" customHeight="1">
      <c r="A9" s="42" t="s">
        <v>11</v>
      </c>
      <c r="C9" s="38"/>
      <c r="D9" s="43"/>
      <c r="E9" s="40"/>
      <c r="F9" s="44"/>
    </row>
    <row r="10" spans="1:8" ht="23.1" customHeight="1">
      <c r="A10" s="45" t="s">
        <v>12</v>
      </c>
      <c r="D10" s="46"/>
      <c r="E10" s="46"/>
      <c r="F10" s="46"/>
    </row>
    <row r="11" spans="1:8" ht="23.1" customHeight="1">
      <c r="A11" s="28" t="s">
        <v>13</v>
      </c>
      <c r="B11" s="47">
        <v>7</v>
      </c>
      <c r="D11" s="48">
        <v>93114791</v>
      </c>
      <c r="E11" s="49"/>
      <c r="F11" s="48">
        <v>39624050</v>
      </c>
    </row>
    <row r="12" spans="1:8" ht="23.1" customHeight="1">
      <c r="A12" s="28" t="s">
        <v>14</v>
      </c>
      <c r="B12" s="47">
        <v>8</v>
      </c>
      <c r="D12" s="48">
        <v>318167383</v>
      </c>
      <c r="E12" s="49"/>
      <c r="F12" s="48">
        <v>351500288</v>
      </c>
    </row>
    <row r="13" spans="1:8" ht="23.1" customHeight="1">
      <c r="A13" s="28" t="s">
        <v>15</v>
      </c>
      <c r="B13" s="47">
        <v>9</v>
      </c>
      <c r="D13" s="48">
        <v>478891526</v>
      </c>
      <c r="E13" s="49"/>
      <c r="F13" s="48">
        <v>625959205</v>
      </c>
    </row>
    <row r="14" spans="1:8" ht="23.1" hidden="1" customHeight="1">
      <c r="A14" s="28" t="s">
        <v>16</v>
      </c>
      <c r="B14" s="47">
        <v>8</v>
      </c>
      <c r="D14" s="48">
        <v>0</v>
      </c>
      <c r="E14" s="49"/>
      <c r="F14" s="48">
        <v>0</v>
      </c>
    </row>
    <row r="15" spans="1:8" ht="23.1" customHeight="1">
      <c r="A15" s="28" t="s">
        <v>17</v>
      </c>
      <c r="D15" s="48"/>
      <c r="E15" s="49"/>
      <c r="F15" s="48"/>
    </row>
    <row r="16" spans="1:8" ht="23.1" customHeight="1">
      <c r="A16" s="28" t="s">
        <v>18</v>
      </c>
      <c r="D16" s="48">
        <v>46567233</v>
      </c>
      <c r="E16" s="49"/>
      <c r="F16" s="48">
        <v>48674118</v>
      </c>
    </row>
    <row r="17" spans="1:8" ht="23.1" customHeight="1">
      <c r="A17" s="28" t="s">
        <v>19</v>
      </c>
      <c r="D17" s="48">
        <v>109242</v>
      </c>
      <c r="E17" s="49"/>
      <c r="F17" s="48">
        <v>192602</v>
      </c>
    </row>
    <row r="18" spans="1:8" s="42" customFormat="1" ht="23.1" customHeight="1">
      <c r="A18" s="50" t="s">
        <v>20</v>
      </c>
      <c r="B18" s="37"/>
      <c r="D18" s="51">
        <f>SUM(D11:D17)</f>
        <v>936850175</v>
      </c>
      <c r="E18" s="52"/>
      <c r="F18" s="51">
        <f>SUM(F11:F17)</f>
        <v>1065950263</v>
      </c>
      <c r="H18" s="53"/>
    </row>
    <row r="19" spans="1:8" s="42" customFormat="1" ht="15" customHeight="1">
      <c r="A19" s="50"/>
      <c r="B19" s="37"/>
      <c r="D19" s="54"/>
      <c r="E19" s="52"/>
      <c r="F19" s="54"/>
      <c r="H19" s="53"/>
    </row>
    <row r="20" spans="1:8" s="8" customFormat="1" ht="23.1" customHeight="1">
      <c r="A20" s="55" t="s">
        <v>21</v>
      </c>
      <c r="B20" s="6"/>
      <c r="D20" s="56"/>
      <c r="E20" s="56"/>
      <c r="F20" s="57"/>
      <c r="H20" s="11"/>
    </row>
    <row r="21" spans="1:8" ht="23.1" customHeight="1">
      <c r="A21" s="58" t="s">
        <v>22</v>
      </c>
      <c r="B21" s="47">
        <v>10</v>
      </c>
      <c r="D21" s="48">
        <v>379600000</v>
      </c>
      <c r="E21" s="49"/>
      <c r="F21" s="48">
        <v>379600000</v>
      </c>
    </row>
    <row r="22" spans="1:8" ht="23.1" customHeight="1">
      <c r="A22" s="28" t="s">
        <v>23</v>
      </c>
      <c r="B22" s="47">
        <v>11</v>
      </c>
      <c r="D22" s="48">
        <v>25180834</v>
      </c>
      <c r="E22" s="49"/>
      <c r="F22" s="48">
        <v>25393053</v>
      </c>
    </row>
    <row r="23" spans="1:8" ht="23.1" customHeight="1">
      <c r="A23" s="58" t="s">
        <v>24</v>
      </c>
      <c r="B23" s="47">
        <v>12</v>
      </c>
      <c r="D23" s="48">
        <v>0</v>
      </c>
      <c r="E23" s="49"/>
      <c r="F23" s="48">
        <v>0</v>
      </c>
    </row>
    <row r="24" spans="1:8" ht="23.1" customHeight="1">
      <c r="A24" s="58" t="s">
        <v>25</v>
      </c>
      <c r="B24" s="47">
        <v>13</v>
      </c>
      <c r="D24" s="48">
        <v>72722246</v>
      </c>
      <c r="E24" s="49"/>
      <c r="F24" s="48">
        <v>73643021</v>
      </c>
    </row>
    <row r="25" spans="1:8" ht="23.1" customHeight="1">
      <c r="A25" s="59" t="s">
        <v>26</v>
      </c>
      <c r="B25" s="47">
        <v>14</v>
      </c>
      <c r="D25" s="48">
        <v>225533086</v>
      </c>
      <c r="E25" s="49"/>
      <c r="F25" s="48">
        <v>231769420</v>
      </c>
    </row>
    <row r="26" spans="1:8" ht="23.1" customHeight="1">
      <c r="A26" s="60" t="s">
        <v>27</v>
      </c>
      <c r="B26" s="47">
        <v>15</v>
      </c>
      <c r="D26" s="48">
        <v>285293879</v>
      </c>
      <c r="E26" s="49"/>
      <c r="F26" s="48">
        <v>435110</v>
      </c>
      <c r="H26" s="61"/>
    </row>
    <row r="27" spans="1:8" ht="23.1" customHeight="1">
      <c r="A27" s="58" t="s">
        <v>28</v>
      </c>
      <c r="B27" s="47"/>
      <c r="D27" s="48">
        <v>6241862</v>
      </c>
      <c r="E27" s="49"/>
      <c r="F27" s="48">
        <v>20099236</v>
      </c>
    </row>
    <row r="28" spans="1:8" s="42" customFormat="1" ht="23.1" customHeight="1">
      <c r="A28" s="50" t="s">
        <v>29</v>
      </c>
      <c r="D28" s="62">
        <f>SUM(D21:D27)</f>
        <v>994571907</v>
      </c>
      <c r="E28" s="52"/>
      <c r="F28" s="62">
        <f>SUM(F21:F27)</f>
        <v>730939840</v>
      </c>
      <c r="H28" s="53"/>
    </row>
    <row r="29" spans="1:8" s="42" customFormat="1" ht="23.1" customHeight="1">
      <c r="A29" s="50" t="s">
        <v>30</v>
      </c>
      <c r="B29" s="63"/>
      <c r="D29" s="64">
        <f>+D28+D18</f>
        <v>1931422082</v>
      </c>
      <c r="E29" s="65"/>
      <c r="F29" s="64">
        <f>+F28+F18</f>
        <v>1796890103</v>
      </c>
      <c r="H29" s="53"/>
    </row>
    <row r="30" spans="1:8" s="42" customFormat="1" ht="3.6" customHeight="1" thickBot="1">
      <c r="A30" s="50"/>
      <c r="B30" s="63"/>
      <c r="D30" s="66"/>
      <c r="E30" s="67"/>
      <c r="F30" s="66"/>
      <c r="H30" s="53"/>
    </row>
    <row r="31" spans="1:8" s="42" customFormat="1" ht="23.1" customHeight="1" thickTop="1">
      <c r="A31" s="50"/>
      <c r="B31" s="63"/>
      <c r="D31" s="65"/>
      <c r="E31" s="52"/>
      <c r="F31" s="65"/>
      <c r="H31" s="53"/>
    </row>
    <row r="32" spans="1:8" ht="23.1" customHeight="1">
      <c r="A32" s="243" t="s">
        <v>31</v>
      </c>
      <c r="B32" s="243"/>
      <c r="C32" s="243"/>
      <c r="D32" s="243"/>
      <c r="E32" s="243"/>
      <c r="F32" s="243"/>
    </row>
    <row r="33" spans="1:10" ht="23.1" customHeight="1"/>
    <row r="34" spans="1:10" ht="23.1" customHeight="1"/>
    <row r="35" spans="1:10" ht="23.1" customHeight="1">
      <c r="F35" s="68"/>
    </row>
    <row r="36" spans="1:10" ht="21" customHeight="1">
      <c r="A36" s="244" t="s">
        <v>1</v>
      </c>
      <c r="B36" s="244"/>
      <c r="C36" s="244"/>
      <c r="D36" s="244"/>
      <c r="E36" s="244"/>
      <c r="F36" s="244"/>
    </row>
    <row r="37" spans="1:10" ht="21.95" customHeight="1">
      <c r="A37" s="244" t="s">
        <v>32</v>
      </c>
      <c r="B37" s="244"/>
      <c r="C37" s="244"/>
      <c r="D37" s="244"/>
      <c r="E37" s="244"/>
      <c r="F37" s="244"/>
    </row>
    <row r="38" spans="1:10" ht="21" customHeight="1">
      <c r="A38" s="244" t="str">
        <f>+A4</f>
        <v>AS AT 31 DECEMBER 2020</v>
      </c>
      <c r="B38" s="245"/>
      <c r="C38" s="245"/>
      <c r="D38" s="245"/>
      <c r="E38" s="245"/>
      <c r="F38" s="245"/>
    </row>
    <row r="39" spans="1:10" ht="18.95" customHeight="1">
      <c r="A39" s="69"/>
      <c r="B39" s="70"/>
      <c r="C39" s="70"/>
      <c r="D39" s="70"/>
      <c r="E39" s="70"/>
      <c r="F39" s="71" t="str">
        <f>+F5</f>
        <v>Unit : Baht</v>
      </c>
    </row>
    <row r="40" spans="1:10" ht="18.95" customHeight="1">
      <c r="A40" s="69"/>
      <c r="B40" s="7" t="s">
        <v>5</v>
      </c>
      <c r="C40" s="70"/>
      <c r="D40" s="72" t="str">
        <f>+D6</f>
        <v>2020</v>
      </c>
      <c r="E40" s="73"/>
      <c r="F40" s="72" t="str">
        <f>+F6</f>
        <v>2019</v>
      </c>
    </row>
    <row r="41" spans="1:10" ht="18.95" hidden="1" customHeight="1">
      <c r="A41" s="69"/>
      <c r="B41" s="70"/>
      <c r="C41" s="70"/>
      <c r="D41" s="72" t="str">
        <f>+D7</f>
        <v>(Reviewed/</v>
      </c>
      <c r="E41" s="73"/>
      <c r="F41" s="72" t="str">
        <f>+F7</f>
        <v>(Audited)</v>
      </c>
    </row>
    <row r="42" spans="1:10" s="42" customFormat="1" ht="21.6" hidden="1" customHeight="1">
      <c r="C42" s="74"/>
      <c r="D42" s="75" t="str">
        <f>+D8</f>
        <v>unaudited)</v>
      </c>
      <c r="E42" s="76"/>
      <c r="F42" s="75"/>
      <c r="H42" s="53"/>
    </row>
    <row r="43" spans="1:10" s="42" customFormat="1" ht="21.6" customHeight="1">
      <c r="A43" s="42" t="s">
        <v>33</v>
      </c>
      <c r="C43" s="74"/>
      <c r="D43" s="77"/>
      <c r="E43" s="76"/>
      <c r="F43" s="77"/>
      <c r="H43" s="53"/>
    </row>
    <row r="44" spans="1:10" ht="21.6" customHeight="1">
      <c r="A44" s="78" t="s">
        <v>34</v>
      </c>
      <c r="B44" s="4"/>
      <c r="C44" s="9"/>
      <c r="D44" s="46"/>
      <c r="E44" s="46"/>
      <c r="F44" s="46"/>
    </row>
    <row r="45" spans="1:10" ht="21.6" customHeight="1">
      <c r="A45" s="79" t="s">
        <v>35</v>
      </c>
      <c r="B45" s="10">
        <v>16</v>
      </c>
      <c r="C45" s="9"/>
      <c r="D45" s="48">
        <v>0</v>
      </c>
      <c r="E45" s="80"/>
      <c r="F45" s="48">
        <v>119964821</v>
      </c>
      <c r="H45" s="81"/>
      <c r="I45" s="82"/>
      <c r="J45" s="82"/>
    </row>
    <row r="46" spans="1:10" ht="21.6" customHeight="1">
      <c r="A46" s="58" t="s">
        <v>36</v>
      </c>
      <c r="B46" s="10">
        <v>17</v>
      </c>
      <c r="C46" s="9"/>
      <c r="D46" s="48">
        <v>68743442</v>
      </c>
      <c r="E46" s="80"/>
      <c r="F46" s="48">
        <v>52402904</v>
      </c>
      <c r="H46" s="83"/>
      <c r="I46" s="82"/>
      <c r="J46" s="79"/>
    </row>
    <row r="47" spans="1:10" ht="21.6" hidden="1" customHeight="1">
      <c r="A47" s="58" t="s">
        <v>37</v>
      </c>
      <c r="B47" s="10">
        <v>0</v>
      </c>
      <c r="C47" s="9"/>
      <c r="D47" s="48">
        <v>0</v>
      </c>
      <c r="E47" s="80"/>
      <c r="F47" s="48">
        <v>0</v>
      </c>
    </row>
    <row r="48" spans="1:10" ht="21.6" customHeight="1">
      <c r="A48" s="58" t="s">
        <v>38</v>
      </c>
      <c r="B48" s="10">
        <v>20</v>
      </c>
      <c r="C48" s="9"/>
      <c r="D48" s="48">
        <v>11959307</v>
      </c>
      <c r="E48" s="80"/>
      <c r="F48" s="48">
        <v>0</v>
      </c>
    </row>
    <row r="49" spans="1:8" ht="21.6" customHeight="1">
      <c r="A49" s="58" t="s">
        <v>39</v>
      </c>
      <c r="B49" s="10">
        <v>18</v>
      </c>
      <c r="C49" s="9"/>
      <c r="D49" s="48">
        <v>564395</v>
      </c>
      <c r="E49" s="80"/>
      <c r="F49" s="48">
        <v>0</v>
      </c>
    </row>
    <row r="50" spans="1:8" ht="21.6" customHeight="1">
      <c r="A50" s="58" t="s">
        <v>40</v>
      </c>
      <c r="B50" s="84"/>
      <c r="C50" s="9"/>
      <c r="D50" s="48">
        <v>2046538</v>
      </c>
      <c r="E50" s="80"/>
      <c r="F50" s="48">
        <v>2634480</v>
      </c>
      <c r="H50" s="85"/>
    </row>
    <row r="51" spans="1:8" ht="21.6" customHeight="1">
      <c r="A51" s="50" t="s">
        <v>41</v>
      </c>
      <c r="B51" s="86"/>
      <c r="D51" s="51">
        <f>SUM(D45:D50)</f>
        <v>83313682</v>
      </c>
      <c r="E51" s="87"/>
      <c r="F51" s="51">
        <f>SUM(F45:F50)</f>
        <v>175002205</v>
      </c>
    </row>
    <row r="52" spans="1:8" ht="21.6" customHeight="1">
      <c r="A52" s="78" t="s">
        <v>42</v>
      </c>
      <c r="B52" s="86"/>
      <c r="D52" s="88"/>
      <c r="F52" s="88"/>
    </row>
    <row r="53" spans="1:8" ht="21.6" customHeight="1">
      <c r="A53" s="58" t="s">
        <v>43</v>
      </c>
      <c r="B53" s="10">
        <v>19</v>
      </c>
      <c r="D53" s="89">
        <v>93251376</v>
      </c>
      <c r="E53" s="90"/>
      <c r="F53" s="89">
        <v>85725933</v>
      </c>
      <c r="H53" s="85"/>
    </row>
    <row r="54" spans="1:8" ht="21.6" customHeight="1">
      <c r="A54" s="58" t="s">
        <v>44</v>
      </c>
      <c r="B54" s="10">
        <v>20</v>
      </c>
      <c r="D54" s="89">
        <v>268948326</v>
      </c>
      <c r="E54" s="90"/>
      <c r="F54" s="89">
        <v>0</v>
      </c>
      <c r="H54" s="85"/>
    </row>
    <row r="55" spans="1:8" ht="21.6" customHeight="1">
      <c r="A55" s="58" t="s">
        <v>45</v>
      </c>
      <c r="B55" s="10">
        <v>21</v>
      </c>
      <c r="D55" s="89">
        <v>1598323</v>
      </c>
      <c r="E55" s="90"/>
      <c r="F55" s="89">
        <v>1642963</v>
      </c>
      <c r="H55" s="85"/>
    </row>
    <row r="56" spans="1:8" ht="21.6" customHeight="1">
      <c r="A56" s="50" t="s">
        <v>46</v>
      </c>
      <c r="B56" s="86"/>
      <c r="D56" s="51">
        <f>SUM(D53:D55)</f>
        <v>363798025</v>
      </c>
      <c r="E56" s="87"/>
      <c r="F56" s="51">
        <f>SUM(F53:F55)</f>
        <v>87368896</v>
      </c>
    </row>
    <row r="57" spans="1:8" s="42" customFormat="1" ht="21.6" customHeight="1">
      <c r="A57" s="50" t="s">
        <v>47</v>
      </c>
      <c r="B57" s="86"/>
      <c r="D57" s="91">
        <f>+D56+D51</f>
        <v>447111707</v>
      </c>
      <c r="E57" s="92"/>
      <c r="F57" s="91">
        <f>+F56+F51</f>
        <v>262371101</v>
      </c>
      <c r="H57" s="53"/>
    </row>
    <row r="58" spans="1:8" s="42" customFormat="1" ht="21.6" customHeight="1">
      <c r="A58" s="50"/>
      <c r="B58" s="86"/>
      <c r="C58" s="86"/>
      <c r="D58" s="86"/>
      <c r="E58" s="86"/>
      <c r="F58" s="86"/>
      <c r="G58" s="86"/>
      <c r="H58" s="53"/>
    </row>
    <row r="59" spans="1:8" s="42" customFormat="1" ht="21.6" customHeight="1">
      <c r="A59" s="93" t="str">
        <f>+A32</f>
        <v>The accompanying notes are an integral part of these financial statements.</v>
      </c>
      <c r="B59" s="86"/>
      <c r="C59" s="86"/>
      <c r="D59" s="86"/>
      <c r="E59" s="86"/>
      <c r="F59" s="86"/>
      <c r="G59" s="86"/>
      <c r="H59" s="53"/>
    </row>
    <row r="60" spans="1:8" s="42" customFormat="1" ht="21.6" customHeight="1">
      <c r="A60" s="50"/>
      <c r="B60" s="86"/>
      <c r="C60" s="86"/>
      <c r="D60" s="86"/>
      <c r="E60" s="86"/>
      <c r="F60" s="86"/>
      <c r="G60" s="86"/>
      <c r="H60" s="53"/>
    </row>
    <row r="61" spans="1:8" s="42" customFormat="1">
      <c r="B61" s="86"/>
      <c r="C61" s="86"/>
      <c r="D61" s="86"/>
      <c r="E61" s="86"/>
      <c r="F61" s="86"/>
      <c r="G61" s="86"/>
      <c r="H61" s="53"/>
    </row>
    <row r="62" spans="1:8" ht="21" customHeight="1">
      <c r="A62" s="244" t="s">
        <v>1</v>
      </c>
      <c r="B62" s="244"/>
      <c r="C62" s="244"/>
      <c r="D62" s="244"/>
      <c r="E62" s="244"/>
      <c r="F62" s="244"/>
    </row>
    <row r="63" spans="1:8" ht="21.95" customHeight="1">
      <c r="A63" s="244" t="s">
        <v>32</v>
      </c>
      <c r="B63" s="244"/>
      <c r="C63" s="244"/>
      <c r="D63" s="244"/>
      <c r="E63" s="244"/>
      <c r="F63" s="244"/>
    </row>
    <row r="64" spans="1:8" ht="21" customHeight="1">
      <c r="A64" s="244" t="str">
        <f>+A38</f>
        <v>AS AT 31 DECEMBER 2020</v>
      </c>
      <c r="B64" s="245"/>
      <c r="C64" s="245"/>
      <c r="D64" s="245"/>
      <c r="E64" s="245"/>
      <c r="F64" s="245"/>
    </row>
    <row r="65" spans="1:8" ht="18.95" customHeight="1">
      <c r="A65" s="69"/>
      <c r="B65" s="70"/>
      <c r="C65" s="70"/>
      <c r="D65" s="70"/>
      <c r="E65" s="70"/>
      <c r="F65" s="71" t="str">
        <f>+F39</f>
        <v>Unit : Baht</v>
      </c>
    </row>
    <row r="66" spans="1:8" ht="18.95" customHeight="1">
      <c r="A66" s="69"/>
      <c r="B66" s="7" t="s">
        <v>5</v>
      </c>
      <c r="C66" s="70"/>
      <c r="D66" s="72" t="str">
        <f>+D40</f>
        <v>2020</v>
      </c>
      <c r="E66" s="73"/>
      <c r="F66" s="72" t="str">
        <f>+F40</f>
        <v>2019</v>
      </c>
    </row>
    <row r="67" spans="1:8" ht="18.95" hidden="1" customHeight="1">
      <c r="A67" s="69"/>
      <c r="B67" s="70"/>
      <c r="C67" s="70"/>
      <c r="D67" s="72">
        <f t="shared" ref="D67:D68" si="0">+D27</f>
        <v>6241862</v>
      </c>
      <c r="E67" s="73"/>
      <c r="F67" s="72">
        <f t="shared" ref="F67" si="1">+F27</f>
        <v>20099236</v>
      </c>
    </row>
    <row r="68" spans="1:8" s="42" customFormat="1" ht="21.6" hidden="1" customHeight="1">
      <c r="C68" s="74"/>
      <c r="D68" s="75">
        <f t="shared" si="0"/>
        <v>994571907</v>
      </c>
      <c r="E68" s="76"/>
      <c r="F68" s="75"/>
      <c r="H68" s="53"/>
    </row>
    <row r="69" spans="1:8" s="42" customFormat="1" ht="21.6" customHeight="1">
      <c r="A69" s="42" t="s">
        <v>48</v>
      </c>
      <c r="C69" s="74"/>
      <c r="D69" s="77"/>
      <c r="E69" s="76"/>
      <c r="F69" s="77"/>
      <c r="H69" s="53"/>
    </row>
    <row r="70" spans="1:8" ht="21.6" customHeight="1">
      <c r="A70" s="94" t="s">
        <v>49</v>
      </c>
      <c r="B70" s="86"/>
      <c r="D70" s="95"/>
      <c r="E70" s="46"/>
      <c r="F70" s="95"/>
    </row>
    <row r="71" spans="1:8" ht="21.6" customHeight="1">
      <c r="A71" s="96" t="s">
        <v>50</v>
      </c>
      <c r="B71" s="86"/>
      <c r="D71" s="95"/>
      <c r="F71" s="95"/>
    </row>
    <row r="72" spans="1:8" ht="21.6" customHeight="1">
      <c r="A72" s="97" t="s">
        <v>51</v>
      </c>
      <c r="B72" s="86"/>
      <c r="D72" s="95"/>
      <c r="F72" s="95"/>
    </row>
    <row r="73" spans="1:8" ht="21.6" customHeight="1" thickBot="1">
      <c r="A73" s="97" t="s">
        <v>52</v>
      </c>
      <c r="B73" s="86"/>
      <c r="D73" s="98">
        <v>500000000</v>
      </c>
      <c r="E73" s="87"/>
      <c r="F73" s="98">
        <v>500000000</v>
      </c>
    </row>
    <row r="74" spans="1:8" ht="21.6" customHeight="1" thickTop="1">
      <c r="A74" s="99" t="s">
        <v>53</v>
      </c>
      <c r="B74" s="86"/>
    </row>
    <row r="75" spans="1:8" ht="21.6" customHeight="1">
      <c r="A75" s="97" t="s">
        <v>54</v>
      </c>
      <c r="B75" s="86"/>
      <c r="D75" s="49">
        <f>+'E3'!D24</f>
        <v>270000000</v>
      </c>
      <c r="E75" s="87"/>
      <c r="F75" s="49">
        <v>270000000</v>
      </c>
    </row>
    <row r="76" spans="1:8" ht="21.6" customHeight="1">
      <c r="A76" s="99" t="s">
        <v>55</v>
      </c>
      <c r="B76" s="28"/>
      <c r="D76" s="48">
        <f>+'E3'!F24</f>
        <v>339642600</v>
      </c>
      <c r="E76" s="87"/>
      <c r="F76" s="49">
        <v>339642600</v>
      </c>
    </row>
    <row r="77" spans="1:8" ht="21.6" customHeight="1">
      <c r="A77" s="99" t="s">
        <v>56</v>
      </c>
      <c r="D77" s="88"/>
      <c r="E77" s="87"/>
      <c r="F77" s="88"/>
    </row>
    <row r="78" spans="1:8" ht="21.6" customHeight="1">
      <c r="A78" s="99" t="s">
        <v>57</v>
      </c>
      <c r="D78" s="88"/>
      <c r="E78" s="87"/>
      <c r="F78" s="88"/>
    </row>
    <row r="79" spans="1:8" ht="21.6" customHeight="1">
      <c r="A79" s="99" t="s">
        <v>58</v>
      </c>
      <c r="B79" s="47">
        <v>22</v>
      </c>
      <c r="D79" s="100">
        <f>+'E3'!J24</f>
        <v>50000000</v>
      </c>
      <c r="E79" s="101"/>
      <c r="F79" s="88">
        <v>50000000</v>
      </c>
    </row>
    <row r="80" spans="1:8" ht="21.6" customHeight="1">
      <c r="A80" s="99" t="s">
        <v>59</v>
      </c>
      <c r="B80" s="47">
        <v>23</v>
      </c>
      <c r="D80" s="100">
        <f>+'E3'!H24</f>
        <v>-17201307</v>
      </c>
      <c r="E80" s="101"/>
      <c r="F80" s="102">
        <v>0</v>
      </c>
    </row>
    <row r="81" spans="1:10" s="42" customFormat="1" ht="21.6" customHeight="1">
      <c r="A81" s="99" t="s">
        <v>60</v>
      </c>
      <c r="B81" s="86"/>
      <c r="D81" s="103">
        <f>+'E3'!N24</f>
        <v>797441823</v>
      </c>
      <c r="E81" s="104"/>
      <c r="F81" s="105">
        <v>847471890</v>
      </c>
      <c r="H81" s="53"/>
    </row>
    <row r="82" spans="1:10" s="42" customFormat="1" ht="21.6" customHeight="1">
      <c r="A82" s="99" t="s">
        <v>62</v>
      </c>
      <c r="B82" s="86"/>
      <c r="D82" s="106">
        <f>SUM(D79:D81)</f>
        <v>830240516</v>
      </c>
      <c r="E82" s="104"/>
      <c r="F82" s="106">
        <f>SUM(F79:F81)</f>
        <v>897471890</v>
      </c>
      <c r="H82" s="53"/>
    </row>
    <row r="83" spans="1:10" s="42" customFormat="1" ht="21.6" customHeight="1">
      <c r="A83" s="99" t="s">
        <v>61</v>
      </c>
      <c r="B83" s="47">
        <v>24</v>
      </c>
      <c r="D83" s="107">
        <f>+'E3'!L24</f>
        <v>17201307</v>
      </c>
      <c r="E83" s="101"/>
      <c r="F83" s="102">
        <v>0</v>
      </c>
      <c r="H83" s="53"/>
    </row>
    <row r="84" spans="1:10" ht="21.6" customHeight="1">
      <c r="A84" s="99" t="s">
        <v>63</v>
      </c>
      <c r="D84" s="108">
        <f>+'E3'!T24</f>
        <v>27225952</v>
      </c>
      <c r="E84" s="101"/>
      <c r="F84" s="109">
        <v>27404512</v>
      </c>
    </row>
    <row r="85" spans="1:10" s="42" customFormat="1" ht="21.6" customHeight="1">
      <c r="A85" s="110" t="s">
        <v>64</v>
      </c>
      <c r="B85" s="86"/>
      <c r="D85" s="111">
        <f>+D75+D76+D82+D83+D84</f>
        <v>1484310375</v>
      </c>
      <c r="E85" s="92"/>
      <c r="F85" s="111">
        <f>+F75+F76+F82+F83+F84</f>
        <v>1534519002</v>
      </c>
      <c r="H85" s="53"/>
    </row>
    <row r="86" spans="1:10" s="42" customFormat="1" ht="21.6" customHeight="1" thickBot="1">
      <c r="A86" s="110" t="s">
        <v>65</v>
      </c>
      <c r="B86" s="63"/>
      <c r="D86" s="112">
        <f>+D85+D57</f>
        <v>1931422082</v>
      </c>
      <c r="E86" s="92"/>
      <c r="F86" s="112">
        <f>+F85+F57</f>
        <v>1796890103</v>
      </c>
      <c r="H86" s="53"/>
      <c r="I86" s="113"/>
      <c r="J86" s="113"/>
    </row>
    <row r="87" spans="1:10" s="42" customFormat="1" ht="21.6" customHeight="1" thickTop="1">
      <c r="A87" s="50"/>
      <c r="B87" s="63"/>
      <c r="D87" s="111"/>
      <c r="E87" s="92"/>
      <c r="F87" s="111"/>
      <c r="H87" s="53"/>
    </row>
    <row r="88" spans="1:10" s="37" customFormat="1" ht="23.1" customHeight="1">
      <c r="A88" s="243" t="str">
        <f>+A32</f>
        <v>The accompanying notes are an integral part of these financial statements.</v>
      </c>
      <c r="B88" s="243"/>
      <c r="C88" s="243"/>
      <c r="D88" s="243"/>
      <c r="E88" s="243"/>
      <c r="F88" s="243"/>
      <c r="G88" s="28"/>
      <c r="H88" s="29"/>
    </row>
  </sheetData>
  <mergeCells count="12">
    <mergeCell ref="A88:F88"/>
    <mergeCell ref="A1:F1"/>
    <mergeCell ref="A2:F2"/>
    <mergeCell ref="A3:F3"/>
    <mergeCell ref="A4:F4"/>
    <mergeCell ref="A32:F32"/>
    <mergeCell ref="A36:F36"/>
    <mergeCell ref="A37:F37"/>
    <mergeCell ref="A38:F38"/>
    <mergeCell ref="A62:F62"/>
    <mergeCell ref="A63:F63"/>
    <mergeCell ref="A64:F64"/>
  </mergeCells>
  <pageMargins left="0.87" right="0.47244094488188981" top="0.39370078740157483" bottom="0.6692913385826772" header="0.31496062992125984" footer="0.31496062992125984"/>
  <pageSetup paperSize="9" orientation="portrait" r:id="rId1"/>
  <headerFooter>
    <oddFooter>&amp;C&amp;"Angsana New,Regular"&amp;15&amp;P</oddFooter>
  </headerFooter>
  <rowBreaks count="2" manualBreakCount="2">
    <brk id="34" max="5" man="1"/>
    <brk id="6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9"/>
  <sheetViews>
    <sheetView topLeftCell="A28" zoomScale="130" zoomScaleNormal="130" workbookViewId="0">
      <selection activeCell="B42" sqref="B42"/>
    </sheetView>
  </sheetViews>
  <sheetFormatPr defaultColWidth="7.25" defaultRowHeight="21.75"/>
  <cols>
    <col min="1" max="1" width="51.25" style="28" customWidth="1"/>
    <col min="2" max="2" width="6.5" style="28" customWidth="1"/>
    <col min="3" max="3" width="1.375" style="28" customWidth="1"/>
    <col min="4" max="4" width="12.25" style="28" customWidth="1"/>
    <col min="5" max="5" width="1" style="28" customWidth="1"/>
    <col min="6" max="6" width="12.25" style="28" customWidth="1"/>
    <col min="7" max="7" width="7.75" style="28" bestFit="1" customWidth="1"/>
    <col min="8" max="8" width="9.75" style="28" bestFit="1" customWidth="1"/>
    <col min="9" max="16384" width="7.25" style="28"/>
  </cols>
  <sheetData>
    <row r="1" spans="1:8" ht="23.1" customHeight="1">
      <c r="F1" s="68"/>
    </row>
    <row r="2" spans="1:8" s="63" customFormat="1" ht="23.1" customHeight="1">
      <c r="A2" s="244" t="s">
        <v>1</v>
      </c>
      <c r="B2" s="244"/>
      <c r="C2" s="244"/>
      <c r="D2" s="244"/>
      <c r="E2" s="244"/>
      <c r="F2" s="244"/>
    </row>
    <row r="3" spans="1:8" s="63" customFormat="1" ht="23.1" customHeight="1">
      <c r="A3" s="246" t="s">
        <v>66</v>
      </c>
      <c r="B3" s="246"/>
      <c r="C3" s="246"/>
      <c r="D3" s="246"/>
      <c r="E3" s="246"/>
      <c r="F3" s="246"/>
      <c r="G3" s="114"/>
    </row>
    <row r="4" spans="1:8" s="63" customFormat="1" ht="23.1" customHeight="1">
      <c r="A4" s="247" t="s">
        <v>67</v>
      </c>
      <c r="B4" s="247"/>
      <c r="C4" s="247"/>
      <c r="D4" s="247"/>
      <c r="E4" s="247"/>
      <c r="F4" s="247"/>
    </row>
    <row r="5" spans="1:8" s="116" customFormat="1" ht="23.1" customHeight="1">
      <c r="A5" s="115"/>
      <c r="B5" s="115"/>
      <c r="C5" s="115"/>
      <c r="F5" s="32" t="s">
        <v>4</v>
      </c>
      <c r="H5" s="63"/>
    </row>
    <row r="6" spans="1:8" s="116" customFormat="1" ht="23.1" customHeight="1">
      <c r="A6" s="117"/>
      <c r="B6" s="118" t="s">
        <v>5</v>
      </c>
      <c r="C6" s="115"/>
      <c r="D6" s="119" t="str">
        <f>+'E1'!D6</f>
        <v>2020</v>
      </c>
      <c r="E6" s="120"/>
      <c r="F6" s="119" t="str">
        <f>+'E1'!F6</f>
        <v>2019</v>
      </c>
      <c r="G6" s="120"/>
    </row>
    <row r="7" spans="1:8" ht="23.1" customHeight="1">
      <c r="A7" s="121" t="s">
        <v>68</v>
      </c>
      <c r="B7" s="37"/>
      <c r="D7" s="48">
        <v>1643004923</v>
      </c>
      <c r="E7" s="122"/>
      <c r="F7" s="48">
        <v>2025851241</v>
      </c>
    </row>
    <row r="8" spans="1:8" ht="23.1" customHeight="1">
      <c r="A8" s="121" t="s">
        <v>69</v>
      </c>
      <c r="B8" s="37"/>
      <c r="D8" s="123">
        <v>-1554597578</v>
      </c>
      <c r="E8" s="124"/>
      <c r="F8" s="123">
        <v>-1934525646</v>
      </c>
    </row>
    <row r="9" spans="1:8" ht="23.1" customHeight="1">
      <c r="A9" s="42" t="s">
        <v>70</v>
      </c>
      <c r="B9" s="37"/>
      <c r="D9" s="64">
        <f>+D7+D8</f>
        <v>88407345</v>
      </c>
      <c r="E9" s="122"/>
      <c r="F9" s="64">
        <f>+F7+F8</f>
        <v>91325595</v>
      </c>
      <c r="H9" s="95"/>
    </row>
    <row r="10" spans="1:8" ht="23.1" customHeight="1">
      <c r="A10" s="121" t="s">
        <v>71</v>
      </c>
      <c r="D10" s="108">
        <v>20981202</v>
      </c>
      <c r="E10" s="124"/>
      <c r="F10" s="108">
        <v>72833233</v>
      </c>
      <c r="H10" s="95"/>
    </row>
    <row r="11" spans="1:8" ht="4.5" customHeight="1">
      <c r="A11" s="121"/>
      <c r="D11" s="48"/>
      <c r="E11" s="122"/>
      <c r="F11" s="48"/>
      <c r="H11" s="95"/>
    </row>
    <row r="12" spans="1:8" ht="23.1" customHeight="1">
      <c r="A12" s="42" t="s">
        <v>72</v>
      </c>
      <c r="D12" s="125">
        <f>+D9+D10</f>
        <v>109388547</v>
      </c>
      <c r="E12" s="122"/>
      <c r="F12" s="125">
        <f>+F9+F10</f>
        <v>164158828</v>
      </c>
      <c r="H12" s="95"/>
    </row>
    <row r="13" spans="1:8" ht="23.1" customHeight="1">
      <c r="A13" s="42" t="s">
        <v>73</v>
      </c>
      <c r="D13" s="64"/>
      <c r="E13" s="122"/>
      <c r="F13" s="64"/>
      <c r="H13" s="95"/>
    </row>
    <row r="14" spans="1:8" ht="23.1" customHeight="1">
      <c r="A14" s="121" t="s">
        <v>74</v>
      </c>
      <c r="B14" s="37"/>
      <c r="D14" s="126">
        <v>-69739388</v>
      </c>
      <c r="E14" s="127"/>
      <c r="F14" s="126">
        <v>-72247910</v>
      </c>
      <c r="H14" s="95"/>
    </row>
    <row r="15" spans="1:8" ht="23.1" customHeight="1">
      <c r="A15" s="121" t="s">
        <v>75</v>
      </c>
      <c r="B15" s="37"/>
      <c r="D15" s="126">
        <v>-64312118</v>
      </c>
      <c r="E15" s="127"/>
      <c r="F15" s="126">
        <v>-67785868</v>
      </c>
      <c r="H15" s="95"/>
    </row>
    <row r="16" spans="1:8" ht="23.1" customHeight="1">
      <c r="A16" s="121" t="s">
        <v>76</v>
      </c>
      <c r="B16" s="37">
        <v>9</v>
      </c>
      <c r="D16" s="126">
        <v>13703086</v>
      </c>
      <c r="E16" s="127"/>
      <c r="F16" s="126">
        <v>0</v>
      </c>
      <c r="H16" s="128"/>
    </row>
    <row r="17" spans="1:9" ht="23.1" customHeight="1">
      <c r="A17" s="121" t="s">
        <v>77</v>
      </c>
      <c r="B17" s="37">
        <v>13</v>
      </c>
      <c r="D17" s="126">
        <v>53755</v>
      </c>
      <c r="E17" s="127"/>
      <c r="F17" s="126">
        <v>10517755</v>
      </c>
      <c r="H17" s="95"/>
    </row>
    <row r="18" spans="1:9" ht="23.1" customHeight="1">
      <c r="A18" s="121" t="s">
        <v>78</v>
      </c>
      <c r="B18" s="37">
        <v>19</v>
      </c>
      <c r="D18" s="126">
        <v>0</v>
      </c>
      <c r="E18" s="127"/>
      <c r="F18" s="126">
        <v>-11255643</v>
      </c>
      <c r="H18" s="95"/>
    </row>
    <row r="19" spans="1:9" ht="5.0999999999999996" customHeight="1">
      <c r="A19" s="121"/>
      <c r="B19" s="37"/>
      <c r="D19" s="129"/>
      <c r="E19" s="122"/>
      <c r="F19" s="123"/>
      <c r="H19" s="95"/>
    </row>
    <row r="20" spans="1:9" ht="23.1" customHeight="1">
      <c r="A20" s="117" t="s">
        <v>79</v>
      </c>
      <c r="B20" s="37"/>
      <c r="D20" s="130">
        <f>SUM(D14:D19)</f>
        <v>-120294665</v>
      </c>
      <c r="E20" s="127"/>
      <c r="F20" s="130">
        <f>SUM(F14:F19)</f>
        <v>-140771666</v>
      </c>
      <c r="H20" s="95"/>
    </row>
    <row r="21" spans="1:9" ht="5.0999999999999996" customHeight="1">
      <c r="A21" s="121"/>
      <c r="B21" s="37"/>
      <c r="D21" s="131"/>
      <c r="E21" s="122"/>
      <c r="F21" s="126"/>
    </row>
    <row r="22" spans="1:9" s="42" customFormat="1" ht="23.1" customHeight="1">
      <c r="A22" s="117" t="s">
        <v>80</v>
      </c>
      <c r="B22" s="86"/>
      <c r="D22" s="132">
        <f>+D12+D20</f>
        <v>-10906118</v>
      </c>
      <c r="E22" s="127"/>
      <c r="F22" s="132">
        <f>+F12+F20</f>
        <v>23387162</v>
      </c>
    </row>
    <row r="23" spans="1:9" s="42" customFormat="1" ht="23.1" customHeight="1">
      <c r="A23" s="133" t="s">
        <v>81</v>
      </c>
      <c r="B23" s="86"/>
      <c r="D23" s="134"/>
      <c r="E23" s="127"/>
      <c r="F23" s="135"/>
      <c r="H23" s="136"/>
      <c r="I23" s="137"/>
    </row>
    <row r="24" spans="1:9" ht="22.5" customHeight="1">
      <c r="A24" s="121" t="s">
        <v>82</v>
      </c>
      <c r="B24" s="86"/>
      <c r="D24" s="138">
        <v>-1952706</v>
      </c>
      <c r="E24" s="122"/>
      <c r="F24" s="138">
        <v>-4966352</v>
      </c>
      <c r="H24" s="136"/>
      <c r="I24" s="137"/>
    </row>
    <row r="25" spans="1:9" ht="22.5" customHeight="1">
      <c r="A25" s="117" t="s">
        <v>83</v>
      </c>
      <c r="B25" s="37"/>
      <c r="D25" s="139">
        <f>SUM(D22:D24)</f>
        <v>-12858824</v>
      </c>
      <c r="E25" s="140"/>
      <c r="F25" s="139">
        <f>SUM(F22:F24)</f>
        <v>18420810</v>
      </c>
      <c r="H25" s="136"/>
      <c r="I25" s="141"/>
    </row>
    <row r="26" spans="1:9" ht="23.1" customHeight="1">
      <c r="A26" s="121" t="s">
        <v>84</v>
      </c>
      <c r="B26" s="37">
        <v>21</v>
      </c>
      <c r="D26" s="142">
        <v>0</v>
      </c>
      <c r="E26" s="142"/>
      <c r="F26" s="142">
        <v>0</v>
      </c>
      <c r="H26" s="136"/>
      <c r="I26" s="141"/>
    </row>
    <row r="27" spans="1:9" s="42" customFormat="1" ht="23.1" customHeight="1" thickBot="1">
      <c r="A27" s="143" t="s">
        <v>85</v>
      </c>
      <c r="B27" s="143"/>
      <c r="C27" s="143"/>
      <c r="D27" s="144">
        <f>+D25+D26</f>
        <v>-12858824</v>
      </c>
      <c r="E27" s="124"/>
      <c r="F27" s="144">
        <f>+F25+F26</f>
        <v>18420810</v>
      </c>
      <c r="G27" s="145"/>
      <c r="H27" s="136"/>
      <c r="I27" s="141"/>
    </row>
    <row r="28" spans="1:9" s="42" customFormat="1" ht="4.5" customHeight="1" thickTop="1">
      <c r="A28" s="143"/>
      <c r="B28" s="143"/>
      <c r="C28" s="143"/>
      <c r="D28" s="64"/>
      <c r="E28" s="124"/>
      <c r="F28" s="146"/>
      <c r="G28" s="145"/>
      <c r="H28" s="136"/>
    </row>
    <row r="29" spans="1:9" ht="23.1" customHeight="1">
      <c r="A29" s="117" t="s">
        <v>86</v>
      </c>
      <c r="B29" s="69"/>
      <c r="C29" s="69"/>
      <c r="D29" s="147"/>
      <c r="E29" s="116"/>
      <c r="F29" s="148"/>
      <c r="G29" s="149"/>
      <c r="H29" s="136"/>
      <c r="I29" s="141"/>
    </row>
    <row r="30" spans="1:9" ht="23.1" customHeight="1">
      <c r="A30" s="150" t="s">
        <v>87</v>
      </c>
      <c r="B30" s="69"/>
      <c r="C30" s="69"/>
      <c r="D30" s="147"/>
      <c r="E30" s="116"/>
      <c r="F30" s="148"/>
      <c r="G30" s="149"/>
      <c r="H30" s="136"/>
      <c r="I30" s="141"/>
    </row>
    <row r="31" spans="1:9" ht="23.1" customHeight="1">
      <c r="A31" s="121" t="s">
        <v>88</v>
      </c>
      <c r="B31" s="69"/>
      <c r="C31" s="69"/>
      <c r="D31" s="147"/>
      <c r="E31" s="116"/>
      <c r="F31" s="148"/>
      <c r="G31" s="149"/>
      <c r="H31" s="136"/>
      <c r="I31" s="141"/>
    </row>
    <row r="32" spans="1:9" ht="23.1" customHeight="1">
      <c r="A32" s="121" t="s">
        <v>89</v>
      </c>
      <c r="B32" s="37"/>
      <c r="C32" s="69"/>
      <c r="D32" s="126">
        <v>-178560</v>
      </c>
      <c r="E32" s="126"/>
      <c r="F32" s="126">
        <v>-8021840</v>
      </c>
      <c r="G32" s="149"/>
      <c r="H32" s="136"/>
      <c r="I32" s="141"/>
    </row>
    <row r="33" spans="1:9" ht="23.1" customHeight="1">
      <c r="A33" s="121" t="s">
        <v>90</v>
      </c>
      <c r="B33" s="37"/>
      <c r="C33" s="69"/>
      <c r="D33" s="126">
        <v>0</v>
      </c>
      <c r="E33" s="126"/>
      <c r="F33" s="126">
        <v>6830272</v>
      </c>
      <c r="G33" s="149"/>
      <c r="H33" s="149"/>
      <c r="I33" s="141"/>
    </row>
    <row r="34" spans="1:9" ht="23.1" customHeight="1">
      <c r="A34" s="69" t="s">
        <v>91</v>
      </c>
      <c r="B34" s="37"/>
      <c r="C34" s="69"/>
      <c r="D34" s="151">
        <f>SUM(D32:D33)</f>
        <v>-178560</v>
      </c>
      <c r="E34" s="116"/>
      <c r="F34" s="151">
        <f>SUM(F32:F33)</f>
        <v>-1191568</v>
      </c>
      <c r="G34" s="149"/>
      <c r="H34" s="149"/>
    </row>
    <row r="35" spans="1:9" ht="4.5" customHeight="1">
      <c r="A35" s="69"/>
      <c r="B35" s="37"/>
      <c r="C35" s="69"/>
      <c r="D35" s="152"/>
      <c r="E35" s="116"/>
      <c r="F35" s="153"/>
      <c r="G35" s="149"/>
      <c r="H35" s="149"/>
    </row>
    <row r="36" spans="1:9" ht="23.1" customHeight="1" thickBot="1">
      <c r="A36" s="69" t="s">
        <v>92</v>
      </c>
      <c r="B36" s="69"/>
      <c r="C36" s="69"/>
      <c r="D36" s="154">
        <f>+D34+D27</f>
        <v>-13037384</v>
      </c>
      <c r="E36" s="116"/>
      <c r="F36" s="154">
        <f>+F34+F27</f>
        <v>17229242</v>
      </c>
      <c r="G36" s="149"/>
      <c r="H36" s="149"/>
    </row>
    <row r="37" spans="1:9" ht="12" customHeight="1" thickTop="1">
      <c r="A37" s="69"/>
      <c r="B37" s="69"/>
      <c r="C37" s="69"/>
      <c r="D37" s="155"/>
      <c r="E37" s="116"/>
      <c r="F37" s="156"/>
      <c r="G37" s="149"/>
      <c r="H37" s="149"/>
    </row>
    <row r="38" spans="1:9" s="42" customFormat="1" ht="23.1" customHeight="1" thickBot="1">
      <c r="A38" s="114" t="s">
        <v>93</v>
      </c>
      <c r="B38" s="4">
        <v>25</v>
      </c>
      <c r="C38" s="8"/>
      <c r="D38" s="157">
        <v>-4.7628133822255184E-2</v>
      </c>
      <c r="E38" s="158"/>
      <c r="F38" s="157">
        <v>6.8225222222222229E-2</v>
      </c>
    </row>
    <row r="39" spans="1:9" s="42" customFormat="1" ht="12.95" customHeight="1" thickTop="1">
      <c r="A39" s="159"/>
      <c r="D39" s="160"/>
      <c r="E39" s="113"/>
      <c r="F39" s="160"/>
    </row>
    <row r="40" spans="1:9" ht="23.1" customHeight="1">
      <c r="A40" s="243" t="s">
        <v>31</v>
      </c>
      <c r="B40" s="243"/>
      <c r="C40" s="243"/>
      <c r="D40" s="243"/>
      <c r="E40" s="243"/>
      <c r="F40" s="243"/>
      <c r="H40" s="121"/>
    </row>
    <row r="41" spans="1:9" ht="23.1" customHeight="1">
      <c r="H41" s="121"/>
    </row>
    <row r="42" spans="1:9" ht="23.1" customHeight="1"/>
    <row r="43" spans="1:9" ht="23.1" customHeight="1"/>
    <row r="44" spans="1:9" ht="23.1" customHeight="1"/>
    <row r="45" spans="1:9" ht="23.1" customHeight="1"/>
    <row r="46" spans="1:9" ht="23.1" customHeight="1"/>
    <row r="47" spans="1:9" ht="23.1" customHeight="1"/>
    <row r="48" spans="1:9" ht="23.1" customHeight="1">
      <c r="D48" s="161"/>
    </row>
    <row r="49" spans="4:4" ht="23.1" customHeight="1">
      <c r="D49" s="162"/>
    </row>
  </sheetData>
  <mergeCells count="4">
    <mergeCell ref="A2:F2"/>
    <mergeCell ref="A3:F3"/>
    <mergeCell ref="A4:F4"/>
    <mergeCell ref="A40:F40"/>
  </mergeCells>
  <pageMargins left="0.66" right="0.33" top="0.39370078740157483" bottom="0.6692913385826772" header="0.31496062992125984" footer="0.31496062992125984"/>
  <pageSetup paperSize="9" orientation="portrait" r:id="rId1"/>
  <headerFooter>
    <oddFooter>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49"/>
  <sheetViews>
    <sheetView topLeftCell="A7" zoomScale="115" zoomScaleNormal="115" workbookViewId="0">
      <selection activeCell="F11" sqref="F11"/>
    </sheetView>
  </sheetViews>
  <sheetFormatPr defaultColWidth="7.25" defaultRowHeight="21.75"/>
  <cols>
    <col min="1" max="1" width="33.25" style="9" customWidth="1"/>
    <col min="2" max="2" width="5.5" style="9" customWidth="1"/>
    <col min="3" max="3" width="0.75" style="9" customWidth="1"/>
    <col min="4" max="4" width="10.75" style="9" customWidth="1"/>
    <col min="5" max="5" width="0.625" style="9" customWidth="1"/>
    <col min="6" max="6" width="10.75" style="9" customWidth="1"/>
    <col min="7" max="7" width="0.625" style="9" customWidth="1"/>
    <col min="8" max="8" width="10" style="9" customWidth="1"/>
    <col min="9" max="9" width="0.75" style="9" customWidth="1"/>
    <col min="10" max="10" width="9.875" style="9" customWidth="1"/>
    <col min="11" max="11" width="0.75" style="9" customWidth="1"/>
    <col min="12" max="12" width="9.75" style="9" customWidth="1"/>
    <col min="13" max="13" width="0.75" style="9" customWidth="1"/>
    <col min="14" max="14" width="11.25" style="9" customWidth="1"/>
    <col min="15" max="15" width="0.75" style="9" customWidth="1"/>
    <col min="16" max="16" width="11.25" style="9" customWidth="1"/>
    <col min="17" max="17" width="0.75" style="9" customWidth="1"/>
    <col min="18" max="18" width="10.5" style="9" customWidth="1"/>
    <col min="19" max="19" width="0.75" style="9" customWidth="1"/>
    <col min="20" max="20" width="10" style="9" customWidth="1"/>
    <col min="21" max="21" width="0.75" style="9" customWidth="1"/>
    <col min="22" max="22" width="11.875" style="9" customWidth="1"/>
    <col min="23" max="23" width="11.75" style="9" customWidth="1"/>
    <col min="24" max="16384" width="7.25" style="9"/>
  </cols>
  <sheetData>
    <row r="1" spans="1:23" ht="23.1" customHeight="1">
      <c r="A1" s="250"/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</row>
    <row r="2" spans="1:23" s="8" customFormat="1" ht="23.1" customHeight="1">
      <c r="A2" s="250" t="s">
        <v>1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</row>
    <row r="3" spans="1:23" s="8" customFormat="1" ht="23.1" customHeight="1">
      <c r="A3" s="250" t="s">
        <v>94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</row>
    <row r="4" spans="1:23" s="8" customFormat="1" ht="23.1" customHeight="1">
      <c r="A4" s="251" t="str">
        <f>+'E2'!A4:F4</f>
        <v>FOR THE YEAR ENDED 31 DECEMBER 2020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6"/>
    </row>
    <row r="5" spans="1:23" s="8" customFormat="1" ht="23.1" customHeight="1">
      <c r="A5" s="5"/>
      <c r="B5" s="5"/>
      <c r="C5" s="5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V5" s="71" t="s">
        <v>4</v>
      </c>
      <c r="W5" s="6"/>
    </row>
    <row r="6" spans="1:23" s="4" customFormat="1" ht="23.1" customHeight="1">
      <c r="A6" s="2"/>
      <c r="B6" s="2"/>
      <c r="C6" s="2"/>
      <c r="E6" s="2"/>
      <c r="O6" s="2"/>
      <c r="P6" s="252" t="s">
        <v>63</v>
      </c>
      <c r="Q6" s="252"/>
      <c r="R6" s="252"/>
      <c r="S6" s="252"/>
      <c r="T6" s="252"/>
      <c r="U6" s="3"/>
      <c r="W6" s="163"/>
    </row>
    <row r="7" spans="1:23" s="4" customFormat="1" ht="23.1" customHeight="1">
      <c r="A7" s="2"/>
      <c r="B7" s="2"/>
      <c r="C7" s="2"/>
      <c r="E7" s="2"/>
      <c r="O7" s="2"/>
      <c r="P7" s="3" t="s">
        <v>95</v>
      </c>
      <c r="Q7" s="3"/>
      <c r="R7" s="2"/>
      <c r="S7" s="3"/>
      <c r="T7" s="3"/>
      <c r="U7" s="3"/>
      <c r="W7" s="163"/>
    </row>
    <row r="8" spans="1:23" s="4" customFormat="1" ht="23.1" customHeight="1">
      <c r="A8" s="2"/>
      <c r="B8" s="2"/>
      <c r="C8" s="2"/>
      <c r="E8" s="2"/>
      <c r="O8" s="2"/>
      <c r="P8" s="3" t="s">
        <v>96</v>
      </c>
      <c r="Q8" s="3"/>
      <c r="R8" s="2" t="s">
        <v>97</v>
      </c>
      <c r="S8" s="3"/>
      <c r="T8" s="3"/>
      <c r="U8" s="3"/>
      <c r="W8" s="163"/>
    </row>
    <row r="9" spans="1:23" s="4" customFormat="1" ht="23.1" customHeight="1">
      <c r="A9" s="2"/>
      <c r="B9" s="2"/>
      <c r="C9" s="2"/>
      <c r="E9" s="2"/>
      <c r="J9" s="252" t="s">
        <v>98</v>
      </c>
      <c r="K9" s="252"/>
      <c r="L9" s="252"/>
      <c r="M9" s="252"/>
      <c r="N9" s="252"/>
      <c r="O9" s="2"/>
      <c r="P9" s="3" t="s">
        <v>99</v>
      </c>
      <c r="Q9" s="3"/>
      <c r="R9" s="2" t="s">
        <v>100</v>
      </c>
      <c r="S9" s="3"/>
      <c r="T9" s="164" t="s">
        <v>101</v>
      </c>
      <c r="U9" s="3"/>
      <c r="W9" s="163"/>
    </row>
    <row r="10" spans="1:23" s="4" customFormat="1" ht="23.1" customHeight="1">
      <c r="A10" s="2"/>
      <c r="B10" s="2"/>
      <c r="C10" s="2"/>
      <c r="D10" s="4" t="s">
        <v>102</v>
      </c>
      <c r="E10" s="2"/>
      <c r="F10" s="4" t="s">
        <v>103</v>
      </c>
      <c r="I10" s="2"/>
      <c r="J10" s="248" t="s">
        <v>104</v>
      </c>
      <c r="K10" s="248"/>
      <c r="L10" s="248"/>
      <c r="N10" s="16"/>
      <c r="O10" s="2"/>
      <c r="P10" s="2" t="s">
        <v>105</v>
      </c>
      <c r="R10" s="2" t="s">
        <v>106</v>
      </c>
      <c r="T10" s="164" t="s">
        <v>107</v>
      </c>
      <c r="U10" s="3"/>
      <c r="V10" s="4" t="s">
        <v>108</v>
      </c>
      <c r="W10" s="163"/>
    </row>
    <row r="11" spans="1:23" s="4" customFormat="1" ht="23.1" customHeight="1">
      <c r="A11" s="2"/>
      <c r="B11" s="2"/>
      <c r="C11" s="2"/>
      <c r="D11" s="2" t="s">
        <v>109</v>
      </c>
      <c r="E11" s="2"/>
      <c r="F11" s="2" t="s">
        <v>110</v>
      </c>
      <c r="G11" s="2"/>
      <c r="H11" s="2" t="s">
        <v>111</v>
      </c>
      <c r="I11" s="2"/>
      <c r="J11" s="165"/>
      <c r="L11" s="165" t="s">
        <v>111</v>
      </c>
      <c r="N11" s="3"/>
      <c r="O11" s="2"/>
      <c r="P11" s="2" t="s">
        <v>112</v>
      </c>
      <c r="R11" s="2" t="s">
        <v>113</v>
      </c>
      <c r="S11" s="2"/>
      <c r="T11" s="164" t="s">
        <v>114</v>
      </c>
      <c r="U11" s="3"/>
      <c r="V11" s="164" t="s">
        <v>114</v>
      </c>
      <c r="W11" s="163"/>
    </row>
    <row r="12" spans="1:23" s="4" customFormat="1" ht="23.1" customHeight="1">
      <c r="A12" s="2"/>
      <c r="B12" s="7" t="s">
        <v>5</v>
      </c>
      <c r="C12" s="2"/>
      <c r="D12" s="1" t="s">
        <v>115</v>
      </c>
      <c r="E12" s="2"/>
      <c r="F12" s="1" t="s">
        <v>116</v>
      </c>
      <c r="G12" s="2"/>
      <c r="H12" s="1" t="s">
        <v>117</v>
      </c>
      <c r="I12" s="2"/>
      <c r="J12" s="7" t="s">
        <v>118</v>
      </c>
      <c r="K12" s="21"/>
      <c r="L12" s="7" t="s">
        <v>119</v>
      </c>
      <c r="M12" s="21"/>
      <c r="N12" s="1" t="s">
        <v>120</v>
      </c>
      <c r="O12" s="2"/>
      <c r="P12" s="1" t="s">
        <v>121</v>
      </c>
      <c r="R12" s="1" t="s">
        <v>122</v>
      </c>
      <c r="S12" s="2"/>
      <c r="T12" s="22" t="s">
        <v>123</v>
      </c>
      <c r="U12" s="3"/>
      <c r="V12" s="7" t="s">
        <v>124</v>
      </c>
      <c r="W12" s="163"/>
    </row>
    <row r="13" spans="1:23" s="8" customFormat="1" ht="23.1" customHeight="1">
      <c r="A13" s="166" t="s">
        <v>125</v>
      </c>
      <c r="B13" s="4"/>
      <c r="C13" s="24"/>
      <c r="D13" s="26">
        <v>270000000</v>
      </c>
      <c r="E13" s="26"/>
      <c r="F13" s="26">
        <v>339642600</v>
      </c>
      <c r="G13" s="26"/>
      <c r="H13" s="26">
        <v>0</v>
      </c>
      <c r="I13" s="26"/>
      <c r="J13" s="26">
        <v>48900000</v>
      </c>
      <c r="K13" s="26"/>
      <c r="L13" s="26">
        <v>0</v>
      </c>
      <c r="M13" s="26"/>
      <c r="N13" s="26">
        <v>927032256</v>
      </c>
      <c r="O13" s="26"/>
      <c r="P13" s="26">
        <v>26711850</v>
      </c>
      <c r="Q13" s="167"/>
      <c r="R13" s="26">
        <v>1884230</v>
      </c>
      <c r="S13" s="26"/>
      <c r="T13" s="26">
        <v>28596080</v>
      </c>
      <c r="U13" s="26"/>
      <c r="V13" s="168">
        <f>SUM(D13:N13)+T13</f>
        <v>1614170936</v>
      </c>
      <c r="W13" s="169"/>
    </row>
    <row r="14" spans="1:23" s="8" customFormat="1" ht="23.1" customHeight="1">
      <c r="A14" s="170" t="s">
        <v>118</v>
      </c>
      <c r="B14" s="4" t="s">
        <v>0</v>
      </c>
      <c r="C14" s="23"/>
      <c r="D14" s="171">
        <v>0</v>
      </c>
      <c r="E14" s="25"/>
      <c r="F14" s="171">
        <v>0</v>
      </c>
      <c r="G14" s="171"/>
      <c r="H14" s="171">
        <v>0</v>
      </c>
      <c r="I14" s="25"/>
      <c r="J14" s="172">
        <v>1100000</v>
      </c>
      <c r="K14" s="25"/>
      <c r="L14" s="25">
        <v>0</v>
      </c>
      <c r="M14" s="25"/>
      <c r="N14" s="172">
        <v>-1100000</v>
      </c>
      <c r="O14" s="26"/>
      <c r="P14" s="171">
        <v>0</v>
      </c>
      <c r="Q14" s="20"/>
      <c r="R14" s="171">
        <v>0</v>
      </c>
      <c r="S14" s="26"/>
      <c r="T14" s="25">
        <v>0</v>
      </c>
      <c r="U14" s="26"/>
      <c r="V14" s="27">
        <f>SUM(D14:N14)+T14</f>
        <v>0</v>
      </c>
      <c r="W14" s="173"/>
    </row>
    <row r="15" spans="1:23" s="8" customFormat="1" ht="23.1" customHeight="1">
      <c r="A15" s="170" t="s">
        <v>126</v>
      </c>
      <c r="B15" s="4">
        <v>26</v>
      </c>
      <c r="C15" s="23"/>
      <c r="D15" s="171">
        <v>0</v>
      </c>
      <c r="E15" s="25"/>
      <c r="F15" s="171">
        <v>0</v>
      </c>
      <c r="G15" s="171"/>
      <c r="H15" s="171">
        <v>0</v>
      </c>
      <c r="I15" s="25"/>
      <c r="J15" s="171">
        <v>0</v>
      </c>
      <c r="K15" s="25"/>
      <c r="L15" s="25">
        <v>0</v>
      </c>
      <c r="M15" s="25"/>
      <c r="N15" s="172">
        <v>-96881176</v>
      </c>
      <c r="O15" s="26"/>
      <c r="P15" s="171">
        <v>0</v>
      </c>
      <c r="Q15" s="20"/>
      <c r="R15" s="171">
        <v>0</v>
      </c>
      <c r="S15" s="26"/>
      <c r="T15" s="25">
        <v>0</v>
      </c>
      <c r="U15" s="26"/>
      <c r="V15" s="174">
        <f>SUM(D15:N15)+T15</f>
        <v>-96881176</v>
      </c>
      <c r="W15" s="173"/>
    </row>
    <row r="16" spans="1:23" ht="23.1" customHeight="1">
      <c r="A16" s="170" t="s">
        <v>127</v>
      </c>
      <c r="B16" s="170"/>
      <c r="C16" s="24"/>
      <c r="D16" s="171">
        <v>0</v>
      </c>
      <c r="E16" s="25"/>
      <c r="F16" s="171">
        <v>0</v>
      </c>
      <c r="G16" s="171"/>
      <c r="H16" s="171">
        <v>0</v>
      </c>
      <c r="I16" s="25"/>
      <c r="J16" s="171">
        <v>0</v>
      </c>
      <c r="K16" s="25"/>
      <c r="L16" s="25">
        <v>0</v>
      </c>
      <c r="M16" s="25"/>
      <c r="N16" s="25">
        <v>18420810</v>
      </c>
      <c r="O16" s="25"/>
      <c r="P16" s="172">
        <v>-8021840</v>
      </c>
      <c r="Q16" s="20"/>
      <c r="R16" s="172">
        <v>6830272</v>
      </c>
      <c r="S16" s="25"/>
      <c r="T16" s="172">
        <v>-1191568</v>
      </c>
      <c r="U16" s="25"/>
      <c r="V16" s="175">
        <f>SUM(D16:N16)+T16</f>
        <v>17229242</v>
      </c>
      <c r="W16" s="176"/>
    </row>
    <row r="17" spans="1:23" ht="23.1" customHeight="1" thickBot="1">
      <c r="A17" s="166" t="s">
        <v>128</v>
      </c>
      <c r="B17" s="166"/>
      <c r="C17" s="24"/>
      <c r="D17" s="177">
        <f>SUM(D13:D16)</f>
        <v>270000000</v>
      </c>
      <c r="E17" s="26"/>
      <c r="F17" s="177">
        <f>SUM(F13:F16)</f>
        <v>339642600</v>
      </c>
      <c r="G17" s="26"/>
      <c r="H17" s="177">
        <f>SUM(H13:H16)</f>
        <v>0</v>
      </c>
      <c r="I17" s="26"/>
      <c r="J17" s="177">
        <f>SUM(J13:J16)</f>
        <v>50000000</v>
      </c>
      <c r="K17" s="26"/>
      <c r="L17" s="177">
        <f>SUM(L13:L16)</f>
        <v>0</v>
      </c>
      <c r="M17" s="26"/>
      <c r="N17" s="177">
        <f>SUM(N13:N16)</f>
        <v>847471890</v>
      </c>
      <c r="O17" s="26"/>
      <c r="P17" s="177">
        <f>SUM(P13:P16)</f>
        <v>18690010</v>
      </c>
      <c r="Q17" s="167"/>
      <c r="R17" s="177">
        <f>SUM(R13:R16)</f>
        <v>8714502</v>
      </c>
      <c r="S17" s="26"/>
      <c r="T17" s="177">
        <f>SUM(T13:T16)</f>
        <v>27404512</v>
      </c>
      <c r="U17" s="26"/>
      <c r="V17" s="178">
        <f>SUM(V13:V16)</f>
        <v>1534519002</v>
      </c>
      <c r="W17" s="179"/>
    </row>
    <row r="18" spans="1:23" ht="23.1" customHeight="1" thickTop="1">
      <c r="A18" s="166"/>
      <c r="B18" s="166"/>
      <c r="C18" s="24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167"/>
      <c r="R18" s="26"/>
      <c r="S18" s="26"/>
      <c r="T18" s="26"/>
      <c r="U18" s="26"/>
      <c r="V18" s="168"/>
      <c r="W18" s="179"/>
    </row>
    <row r="19" spans="1:23" ht="23.1" customHeight="1">
      <c r="A19" s="166" t="s">
        <v>129</v>
      </c>
      <c r="B19" s="166"/>
      <c r="C19" s="24"/>
      <c r="D19" s="26">
        <v>270000000</v>
      </c>
      <c r="E19" s="26"/>
      <c r="F19" s="26">
        <v>339642600</v>
      </c>
      <c r="G19" s="26"/>
      <c r="H19" s="180">
        <v>0</v>
      </c>
      <c r="I19" s="26"/>
      <c r="J19" s="26">
        <v>50000000</v>
      </c>
      <c r="K19" s="26"/>
      <c r="L19" s="26">
        <v>0</v>
      </c>
      <c r="M19" s="26"/>
      <c r="N19" s="26">
        <v>847471890</v>
      </c>
      <c r="O19" s="26"/>
      <c r="P19" s="26">
        <v>18690010</v>
      </c>
      <c r="Q19" s="167"/>
      <c r="R19" s="26">
        <v>8714502</v>
      </c>
      <c r="S19" s="26"/>
      <c r="T19" s="26">
        <v>27404512</v>
      </c>
      <c r="U19" s="26"/>
      <c r="V19" s="168">
        <f>SUM(D19:N19)+T19</f>
        <v>1534519002</v>
      </c>
      <c r="W19" s="179"/>
    </row>
    <row r="20" spans="1:23" ht="23.1" hidden="1" customHeight="1">
      <c r="A20" s="170" t="s">
        <v>118</v>
      </c>
      <c r="B20" s="4" t="s">
        <v>0</v>
      </c>
      <c r="C20" s="24"/>
      <c r="D20" s="171">
        <v>0</v>
      </c>
      <c r="E20" s="25"/>
      <c r="F20" s="171"/>
      <c r="G20" s="171"/>
      <c r="H20" s="27"/>
      <c r="I20" s="25"/>
      <c r="J20" s="25"/>
      <c r="K20" s="25"/>
      <c r="L20" s="25"/>
      <c r="M20" s="25"/>
      <c r="N20" s="172"/>
      <c r="O20" s="181"/>
      <c r="P20" s="171"/>
      <c r="Q20" s="167"/>
      <c r="R20" s="171"/>
      <c r="S20" s="171"/>
      <c r="T20" s="25"/>
      <c r="U20" s="25"/>
      <c r="V20" s="27">
        <f>SUM(D20:N20)+T20</f>
        <v>0</v>
      </c>
      <c r="W20" s="179"/>
    </row>
    <row r="21" spans="1:23" ht="23.1" customHeight="1">
      <c r="A21" s="170" t="s">
        <v>126</v>
      </c>
      <c r="B21" s="4">
        <v>26</v>
      </c>
      <c r="C21" s="24"/>
      <c r="D21" s="171">
        <v>0</v>
      </c>
      <c r="E21" s="25"/>
      <c r="F21" s="171">
        <v>0</v>
      </c>
      <c r="G21" s="171"/>
      <c r="H21" s="27">
        <v>0</v>
      </c>
      <c r="I21" s="25"/>
      <c r="J21" s="171">
        <v>0</v>
      </c>
      <c r="K21" s="25"/>
      <c r="L21" s="171">
        <v>0</v>
      </c>
      <c r="M21" s="25"/>
      <c r="N21" s="172">
        <v>-19969936</v>
      </c>
      <c r="O21" s="181"/>
      <c r="P21" s="171">
        <v>0</v>
      </c>
      <c r="Q21" s="167"/>
      <c r="R21" s="171">
        <v>0</v>
      </c>
      <c r="S21" s="171"/>
      <c r="T21" s="26">
        <v>0</v>
      </c>
      <c r="U21" s="25"/>
      <c r="V21" s="174">
        <f>SUM(D21:N21)+T21</f>
        <v>-19969936</v>
      </c>
      <c r="W21" s="179"/>
    </row>
    <row r="22" spans="1:23" ht="23.1" customHeight="1">
      <c r="A22" s="170" t="str">
        <f>+H11&amp;" "&amp;H12</f>
        <v>Treasury stock</v>
      </c>
      <c r="B22" s="4" t="s">
        <v>185</v>
      </c>
      <c r="C22" s="24"/>
      <c r="D22" s="171">
        <v>0</v>
      </c>
      <c r="E22" s="25"/>
      <c r="F22" s="171">
        <v>0</v>
      </c>
      <c r="G22" s="171"/>
      <c r="H22" s="172">
        <v>-17201307</v>
      </c>
      <c r="I22" s="25"/>
      <c r="J22" s="171">
        <v>0</v>
      </c>
      <c r="K22" s="25"/>
      <c r="L22" s="172">
        <v>17201307</v>
      </c>
      <c r="M22" s="25"/>
      <c r="N22" s="172">
        <v>-17201307</v>
      </c>
      <c r="O22" s="181"/>
      <c r="P22" s="171">
        <v>0</v>
      </c>
      <c r="Q22" s="167"/>
      <c r="R22" s="171">
        <v>0</v>
      </c>
      <c r="S22" s="171"/>
      <c r="T22" s="26">
        <v>0</v>
      </c>
      <c r="U22" s="25"/>
      <c r="V22" s="174">
        <f>SUM(D22:N22)+T22</f>
        <v>-17201307</v>
      </c>
      <c r="W22" s="179"/>
    </row>
    <row r="23" spans="1:23" ht="23.1" customHeight="1">
      <c r="A23" s="170" t="s">
        <v>127</v>
      </c>
      <c r="B23" s="170"/>
      <c r="C23" s="24"/>
      <c r="D23" s="171">
        <v>0</v>
      </c>
      <c r="E23" s="25"/>
      <c r="F23" s="171">
        <v>0</v>
      </c>
      <c r="G23" s="171"/>
      <c r="H23" s="171">
        <v>0</v>
      </c>
      <c r="I23" s="25"/>
      <c r="J23" s="171">
        <v>0</v>
      </c>
      <c r="K23" s="25"/>
      <c r="L23" s="171">
        <v>0</v>
      </c>
      <c r="M23" s="25"/>
      <c r="N23" s="182">
        <v>-12858824</v>
      </c>
      <c r="O23" s="181"/>
      <c r="P23" s="182">
        <v>-178560</v>
      </c>
      <c r="Q23" s="167"/>
      <c r="R23" s="182">
        <v>0</v>
      </c>
      <c r="S23" s="171"/>
      <c r="T23" s="182">
        <v>-178560</v>
      </c>
      <c r="U23" s="25"/>
      <c r="V23" s="174">
        <f>SUM(D23:N23)+T23</f>
        <v>-13037384</v>
      </c>
      <c r="W23" s="179"/>
    </row>
    <row r="24" spans="1:23" ht="23.1" customHeight="1" thickBot="1">
      <c r="A24" s="166" t="s">
        <v>130</v>
      </c>
      <c r="B24" s="166"/>
      <c r="C24" s="23"/>
      <c r="D24" s="177">
        <f>SUM(D19:D23)</f>
        <v>270000000</v>
      </c>
      <c r="E24" s="26"/>
      <c r="F24" s="177">
        <f>SUM(F19:F23)</f>
        <v>339642600</v>
      </c>
      <c r="G24" s="26"/>
      <c r="H24" s="183">
        <f>SUM(H19:H23)</f>
        <v>-17201307</v>
      </c>
      <c r="I24" s="26"/>
      <c r="J24" s="177">
        <f>SUM(J19:J23)</f>
        <v>50000000</v>
      </c>
      <c r="K24" s="26"/>
      <c r="L24" s="177">
        <f>SUM(L19:L23)</f>
        <v>17201307</v>
      </c>
      <c r="M24" s="26"/>
      <c r="N24" s="177">
        <f>SUM(N19:N23)</f>
        <v>797441823</v>
      </c>
      <c r="O24" s="26"/>
      <c r="P24" s="177">
        <f>SUM(P19:P23)</f>
        <v>18511450</v>
      </c>
      <c r="Q24" s="167"/>
      <c r="R24" s="177">
        <f>SUM(R19:R23)</f>
        <v>8714502</v>
      </c>
      <c r="S24" s="26"/>
      <c r="T24" s="177">
        <f>SUM(T19:T23)</f>
        <v>27225952</v>
      </c>
      <c r="U24" s="26"/>
      <c r="V24" s="178">
        <f>SUM(V19:V23)</f>
        <v>1484310375</v>
      </c>
      <c r="W24" s="179"/>
    </row>
    <row r="25" spans="1:23" s="8" customFormat="1" ht="23.1" customHeight="1" thickTop="1">
      <c r="A25" s="166"/>
      <c r="B25" s="166"/>
      <c r="C25" s="23"/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84"/>
      <c r="O25" s="169"/>
      <c r="P25" s="185"/>
      <c r="Q25" s="167"/>
      <c r="R25" s="185"/>
      <c r="S25" s="185"/>
      <c r="T25" s="185"/>
      <c r="V25" s="169"/>
      <c r="W25" s="169"/>
    </row>
    <row r="26" spans="1:23" ht="23.1" customHeight="1">
      <c r="A26" s="249" t="str">
        <f>+'E1'!A88:F88</f>
        <v>The accompanying notes are an integral part of these financial statements.</v>
      </c>
      <c r="B26" s="249"/>
      <c r="C26" s="249"/>
      <c r="D26" s="249"/>
      <c r="E26" s="249"/>
      <c r="F26" s="249"/>
      <c r="G26" s="17"/>
      <c r="H26" s="17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3" s="8" customFormat="1" ht="23.1" customHeight="1">
      <c r="A27" s="23"/>
      <c r="B27" s="23"/>
      <c r="C27" s="23"/>
      <c r="D27" s="24"/>
      <c r="E27" s="24"/>
      <c r="F27" s="24"/>
      <c r="G27" s="24"/>
      <c r="H27" s="24"/>
      <c r="I27" s="24"/>
      <c r="J27" s="24"/>
      <c r="K27" s="186"/>
      <c r="L27" s="186"/>
      <c r="M27" s="186"/>
      <c r="N27" s="186"/>
      <c r="O27" s="24"/>
      <c r="P27" s="24"/>
      <c r="Q27" s="24"/>
      <c r="R27" s="24"/>
      <c r="S27" s="24"/>
      <c r="T27" s="24"/>
      <c r="V27" s="24"/>
      <c r="W27" s="24"/>
    </row>
    <row r="28" spans="1:23" ht="23.1" customHeight="1">
      <c r="A28" s="24"/>
      <c r="B28" s="24"/>
      <c r="C28" s="23"/>
      <c r="D28" s="24"/>
      <c r="E28" s="24"/>
      <c r="F28" s="24"/>
      <c r="G28" s="24"/>
      <c r="H28" s="24"/>
      <c r="I28" s="24"/>
      <c r="J28" s="24"/>
      <c r="K28" s="186"/>
      <c r="L28" s="186"/>
      <c r="M28" s="186"/>
      <c r="N28" s="186"/>
      <c r="O28" s="24"/>
      <c r="P28" s="24"/>
      <c r="Q28" s="24"/>
      <c r="R28" s="24"/>
      <c r="S28" s="24"/>
      <c r="T28" s="24"/>
      <c r="V28" s="24"/>
      <c r="W28" s="24"/>
    </row>
    <row r="29" spans="1:23" s="19" customFormat="1" ht="23.1" customHeight="1">
      <c r="A29" s="2"/>
      <c r="B29" s="2"/>
      <c r="C29" s="2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3" ht="23.1" customHeight="1">
      <c r="A30" s="2"/>
      <c r="B30" s="2"/>
      <c r="C30" s="2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</row>
    <row r="31" spans="1:23" ht="23.1" customHeight="1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V31" s="24"/>
      <c r="W31" s="24"/>
    </row>
    <row r="32" spans="1:23" ht="23.1" customHeight="1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V32" s="24"/>
      <c r="W32" s="24"/>
    </row>
    <row r="33" spans="1:23" ht="23.1" customHeight="1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V33" s="24"/>
      <c r="W33" s="24"/>
    </row>
    <row r="34" spans="1:23" ht="23.1" customHeight="1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V34" s="24"/>
      <c r="W34" s="24"/>
    </row>
    <row r="35" spans="1:23" ht="23.1" customHeight="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V35" s="24"/>
      <c r="W35" s="24"/>
    </row>
    <row r="36" spans="1:23" ht="23.1" customHeight="1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V36" s="24"/>
      <c r="W36" s="24"/>
    </row>
    <row r="37" spans="1:23" ht="23.1" customHeight="1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V37" s="24"/>
      <c r="W37" s="24"/>
    </row>
    <row r="38" spans="1:23" ht="23.1" customHeight="1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V38" s="24"/>
      <c r="W38" s="24"/>
    </row>
    <row r="39" spans="1:23" ht="23.1" customHeight="1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V39" s="24"/>
      <c r="W39" s="24"/>
    </row>
    <row r="40" spans="1:23" ht="23.1" customHeight="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V40" s="24"/>
      <c r="W40" s="24"/>
    </row>
    <row r="41" spans="1:23" ht="23.1" customHeight="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V41" s="24"/>
      <c r="W41" s="24"/>
    </row>
    <row r="42" spans="1:23" ht="23.1" customHeight="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V42" s="24"/>
      <c r="W42" s="24"/>
    </row>
    <row r="43" spans="1:23" ht="23.1" customHeight="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V43" s="24"/>
      <c r="W43" s="24"/>
    </row>
    <row r="44" spans="1:23" ht="23.1" customHeight="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V44" s="24"/>
      <c r="W44" s="24"/>
    </row>
    <row r="45" spans="1:23" ht="23.1" customHeight="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V45" s="24"/>
      <c r="W45" s="24"/>
    </row>
    <row r="46" spans="1:23" ht="23.1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V46" s="24"/>
      <c r="W46" s="24"/>
    </row>
    <row r="47" spans="1:23" ht="23.1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V47" s="24"/>
      <c r="W47" s="24"/>
    </row>
    <row r="48" spans="1:23" ht="23.1" customHeight="1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V48" s="24"/>
      <c r="W48" s="24"/>
    </row>
    <row r="49" spans="1:23" ht="23.1" customHeight="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V49" s="24"/>
      <c r="W49" s="24"/>
    </row>
  </sheetData>
  <mergeCells count="8">
    <mergeCell ref="J10:L10"/>
    <mergeCell ref="A26:F26"/>
    <mergeCell ref="A1:V1"/>
    <mergeCell ref="A2:V2"/>
    <mergeCell ref="A3:V3"/>
    <mergeCell ref="A4:V4"/>
    <mergeCell ref="P6:T6"/>
    <mergeCell ref="J9:N9"/>
  </mergeCells>
  <pageMargins left="0.35" right="0.28999999999999998" top="0.39370078740157483" bottom="0.6692913385826772" header="0.31496062992125984" footer="0.31496062992125984"/>
  <pageSetup paperSize="9" scale="85" orientation="landscape" r:id="rId1"/>
  <headerFooter>
    <oddFooter>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83"/>
  <sheetViews>
    <sheetView tabSelected="1" zoomScale="130" zoomScaleNormal="130" zoomScaleSheetLayoutView="115" workbookViewId="0">
      <selection activeCell="A17" sqref="A17"/>
    </sheetView>
  </sheetViews>
  <sheetFormatPr defaultColWidth="7.25" defaultRowHeight="21.75"/>
  <cols>
    <col min="1" max="1" width="47.75" style="12" customWidth="1"/>
    <col min="2" max="2" width="8.25" style="12" customWidth="1"/>
    <col min="3" max="3" width="1.75" style="12" customWidth="1"/>
    <col min="4" max="4" width="12.125" style="12" customWidth="1"/>
    <col min="5" max="5" width="1.25" style="209" customWidth="1"/>
    <col min="6" max="6" width="12.125" style="12" customWidth="1"/>
    <col min="7" max="16384" width="7.25" style="12"/>
  </cols>
  <sheetData>
    <row r="1" spans="1:6" ht="21" customHeight="1">
      <c r="A1" s="253"/>
      <c r="B1" s="253"/>
      <c r="C1" s="253"/>
      <c r="D1" s="253"/>
      <c r="E1" s="253"/>
      <c r="F1" s="253"/>
    </row>
    <row r="2" spans="1:6" s="8" customFormat="1" ht="21.95" customHeight="1">
      <c r="A2" s="250" t="s">
        <v>1</v>
      </c>
      <c r="B2" s="250"/>
      <c r="C2" s="250"/>
      <c r="D2" s="250"/>
      <c r="E2" s="250"/>
      <c r="F2" s="250"/>
    </row>
    <row r="3" spans="1:6" ht="21.95" customHeight="1">
      <c r="A3" s="253" t="s">
        <v>131</v>
      </c>
      <c r="B3" s="253"/>
      <c r="C3" s="253"/>
      <c r="D3" s="253"/>
      <c r="E3" s="253"/>
      <c r="F3" s="253"/>
    </row>
    <row r="4" spans="1:6" ht="21.95" customHeight="1">
      <c r="A4" s="251" t="str">
        <f>+'E3'!A4:V4</f>
        <v>FOR THE YEAR ENDED 31 DECEMBER 2020</v>
      </c>
      <c r="B4" s="251"/>
      <c r="C4" s="251"/>
      <c r="D4" s="251"/>
      <c r="E4" s="251"/>
      <c r="F4" s="251"/>
    </row>
    <row r="5" spans="1:6" ht="20.45" customHeight="1">
      <c r="A5" s="187"/>
      <c r="B5" s="188"/>
      <c r="C5" s="188"/>
      <c r="D5" s="189"/>
      <c r="E5" s="190"/>
      <c r="F5" s="71" t="s">
        <v>4</v>
      </c>
    </row>
    <row r="6" spans="1:6" ht="20.45" customHeight="1">
      <c r="A6" s="187"/>
      <c r="B6" s="7" t="s">
        <v>5</v>
      </c>
      <c r="C6" s="188"/>
      <c r="D6" s="191" t="str">
        <f>+'E2'!D6</f>
        <v>2020</v>
      </c>
      <c r="E6" s="3"/>
      <c r="F6" s="191" t="str">
        <f>+'E2'!F6</f>
        <v>2019</v>
      </c>
    </row>
    <row r="7" spans="1:6" ht="21.95" customHeight="1">
      <c r="A7" s="187" t="s">
        <v>132</v>
      </c>
      <c r="B7" s="4"/>
      <c r="C7" s="188"/>
      <c r="D7" s="192"/>
      <c r="E7" s="193"/>
    </row>
    <row r="8" spans="1:6" s="195" customFormat="1" ht="21.95" customHeight="1">
      <c r="A8" s="150" t="s">
        <v>133</v>
      </c>
      <c r="B8" s="187"/>
      <c r="C8" s="187"/>
      <c r="D8" s="194">
        <f>+'E2'!D25</f>
        <v>-12858824</v>
      </c>
      <c r="E8" s="56"/>
      <c r="F8" s="194">
        <f>+'E2'!F25</f>
        <v>18420810</v>
      </c>
    </row>
    <row r="9" spans="1:6" ht="21.95" customHeight="1">
      <c r="A9" s="187" t="s">
        <v>134</v>
      </c>
      <c r="B9" s="188"/>
      <c r="C9" s="188"/>
      <c r="D9" s="196"/>
      <c r="E9" s="197"/>
      <c r="F9" s="198"/>
    </row>
    <row r="10" spans="1:6" ht="21.95" customHeight="1">
      <c r="A10" s="199" t="s">
        <v>135</v>
      </c>
      <c r="D10" s="15">
        <v>33938779</v>
      </c>
      <c r="E10" s="200"/>
      <c r="F10" s="15">
        <v>33510932</v>
      </c>
    </row>
    <row r="11" spans="1:6" ht="21.95" customHeight="1">
      <c r="A11" s="199" t="s">
        <v>136</v>
      </c>
      <c r="B11" s="188"/>
      <c r="C11" s="188"/>
      <c r="D11" s="15">
        <v>1492324</v>
      </c>
      <c r="E11" s="200"/>
      <c r="F11" s="15">
        <v>7547</v>
      </c>
    </row>
    <row r="12" spans="1:6" ht="21.95" customHeight="1">
      <c r="A12" s="199" t="s">
        <v>137</v>
      </c>
      <c r="B12" s="188"/>
      <c r="C12" s="188"/>
      <c r="D12" s="15">
        <v>564395</v>
      </c>
      <c r="E12" s="200"/>
      <c r="F12" s="15">
        <v>0</v>
      </c>
    </row>
    <row r="13" spans="1:6" ht="21.95" customHeight="1">
      <c r="A13" s="199" t="s">
        <v>138</v>
      </c>
      <c r="B13" s="188"/>
      <c r="C13" s="188"/>
      <c r="D13" s="15">
        <v>1184582</v>
      </c>
      <c r="E13" s="18"/>
      <c r="F13" s="15">
        <v>0</v>
      </c>
    </row>
    <row r="14" spans="1:6" ht="21.95" customHeight="1">
      <c r="A14" s="199" t="s">
        <v>139</v>
      </c>
      <c r="B14" s="188"/>
      <c r="C14" s="188"/>
      <c r="D14" s="15">
        <v>-13703086</v>
      </c>
      <c r="E14" s="18"/>
      <c r="F14" s="15">
        <v>0</v>
      </c>
    </row>
    <row r="15" spans="1:6" ht="21.95" customHeight="1">
      <c r="A15" s="199" t="s">
        <v>140</v>
      </c>
      <c r="D15" s="15">
        <v>-10980</v>
      </c>
      <c r="E15" s="200"/>
      <c r="F15" s="15">
        <v>-4255</v>
      </c>
    </row>
    <row r="16" spans="1:6" ht="21.95" customHeight="1">
      <c r="A16" s="199" t="s">
        <v>141</v>
      </c>
      <c r="B16" s="188"/>
      <c r="C16" s="188"/>
      <c r="D16" s="15">
        <v>-53755</v>
      </c>
      <c r="E16" s="18"/>
      <c r="F16" s="15">
        <v>-10517755</v>
      </c>
    </row>
    <row r="17" spans="1:6" ht="21.95" customHeight="1">
      <c r="A17" s="199" t="s">
        <v>142</v>
      </c>
      <c r="B17" s="188"/>
      <c r="C17" s="188"/>
      <c r="D17" s="15">
        <v>8653782</v>
      </c>
      <c r="E17" s="18"/>
      <c r="F17" s="15">
        <v>8607313</v>
      </c>
    </row>
    <row r="18" spans="1:6" ht="21.95" customHeight="1">
      <c r="A18" s="199" t="s">
        <v>143</v>
      </c>
      <c r="B18" s="188"/>
      <c r="C18" s="188"/>
      <c r="D18" s="15">
        <v>0</v>
      </c>
      <c r="E18" s="18"/>
      <c r="F18" s="15">
        <v>11255643</v>
      </c>
    </row>
    <row r="19" spans="1:6" ht="21.95" customHeight="1">
      <c r="A19" s="199" t="s">
        <v>144</v>
      </c>
      <c r="B19" s="188"/>
      <c r="C19" s="188"/>
      <c r="D19" s="15">
        <v>-74854</v>
      </c>
      <c r="E19" s="18"/>
      <c r="F19" s="15">
        <v>-542523</v>
      </c>
    </row>
    <row r="20" spans="1:6" ht="21.95" customHeight="1">
      <c r="A20" s="199" t="s">
        <v>145</v>
      </c>
      <c r="B20" s="188"/>
      <c r="C20" s="188"/>
      <c r="D20" s="15">
        <v>38682</v>
      </c>
      <c r="E20" s="18"/>
      <c r="F20" s="15">
        <v>0</v>
      </c>
    </row>
    <row r="21" spans="1:6" ht="21.95" customHeight="1">
      <c r="A21" s="199" t="s">
        <v>146</v>
      </c>
      <c r="B21" s="188"/>
      <c r="C21" s="188"/>
      <c r="D21" s="15">
        <v>0</v>
      </c>
      <c r="E21" s="18"/>
      <c r="F21" s="15">
        <v>-39900000</v>
      </c>
    </row>
    <row r="22" spans="1:6" ht="21.95" customHeight="1">
      <c r="A22" s="199" t="s">
        <v>147</v>
      </c>
      <c r="B22" s="188"/>
      <c r="C22" s="188"/>
      <c r="D22" s="15">
        <v>-1799666</v>
      </c>
      <c r="E22" s="18"/>
      <c r="F22" s="15">
        <v>-3771096</v>
      </c>
    </row>
    <row r="23" spans="1:6" ht="21.95" customHeight="1">
      <c r="A23" s="199" t="s">
        <v>148</v>
      </c>
      <c r="B23" s="188"/>
      <c r="C23" s="188"/>
      <c r="D23" s="15">
        <v>-1526225</v>
      </c>
      <c r="E23" s="18"/>
      <c r="F23" s="15">
        <v>-1870650</v>
      </c>
    </row>
    <row r="24" spans="1:6" ht="21.95" customHeight="1">
      <c r="A24" s="199" t="s">
        <v>149</v>
      </c>
      <c r="B24" s="188"/>
      <c r="C24" s="188"/>
      <c r="D24" s="14">
        <v>1952706</v>
      </c>
      <c r="E24" s="18"/>
      <c r="F24" s="14">
        <v>4966352</v>
      </c>
    </row>
    <row r="25" spans="1:6" ht="21.95" customHeight="1">
      <c r="A25" s="187"/>
      <c r="D25" s="202">
        <f>SUM(D8:D24)</f>
        <v>17797860</v>
      </c>
      <c r="E25" s="93"/>
      <c r="F25" s="202">
        <f>SUM(F8:F24)</f>
        <v>20162318</v>
      </c>
    </row>
    <row r="26" spans="1:6" ht="21.95" customHeight="1">
      <c r="A26" s="203" t="s">
        <v>150</v>
      </c>
      <c r="D26" s="204"/>
      <c r="E26" s="93"/>
      <c r="F26" s="169"/>
    </row>
    <row r="27" spans="1:6" ht="21.95" customHeight="1">
      <c r="A27" s="199" t="s">
        <v>14</v>
      </c>
      <c r="B27" s="188"/>
      <c r="C27" s="188"/>
      <c r="D27" s="15">
        <v>34425248</v>
      </c>
      <c r="E27" s="206"/>
      <c r="F27" s="15">
        <v>41658902</v>
      </c>
    </row>
    <row r="28" spans="1:6" ht="21.95" customHeight="1">
      <c r="A28" s="199" t="s">
        <v>151</v>
      </c>
      <c r="B28" s="188"/>
      <c r="C28" s="188"/>
      <c r="D28" s="15">
        <v>160770765</v>
      </c>
      <c r="E28" s="206"/>
      <c r="F28" s="15">
        <v>47561425</v>
      </c>
    </row>
    <row r="29" spans="1:6" ht="21.95" customHeight="1">
      <c r="A29" s="199" t="s">
        <v>17</v>
      </c>
      <c r="B29" s="188"/>
      <c r="C29" s="188"/>
      <c r="D29" s="15">
        <v>2190246</v>
      </c>
      <c r="E29" s="206"/>
      <c r="F29" s="15">
        <v>-3549533</v>
      </c>
    </row>
    <row r="30" spans="1:6" ht="21.95" customHeight="1">
      <c r="A30" s="199" t="s">
        <v>152</v>
      </c>
      <c r="B30" s="188"/>
      <c r="C30" s="188"/>
      <c r="D30" s="15">
        <v>802592</v>
      </c>
      <c r="E30" s="206"/>
      <c r="F30" s="15">
        <v>78458</v>
      </c>
    </row>
    <row r="31" spans="1:6" ht="21.95" customHeight="1">
      <c r="A31" s="203" t="s">
        <v>153</v>
      </c>
      <c r="B31" s="188"/>
      <c r="C31" s="188"/>
      <c r="D31" s="15"/>
      <c r="E31" s="206"/>
      <c r="F31" s="15"/>
    </row>
    <row r="32" spans="1:6" ht="21.95" customHeight="1">
      <c r="A32" s="199" t="s">
        <v>36</v>
      </c>
      <c r="B32" s="187"/>
      <c r="C32" s="187"/>
      <c r="D32" s="15">
        <v>7898058</v>
      </c>
      <c r="E32" s="206"/>
      <c r="F32" s="15">
        <v>-107439598</v>
      </c>
    </row>
    <row r="33" spans="1:9" ht="21.95" customHeight="1">
      <c r="A33" s="199" t="s">
        <v>40</v>
      </c>
      <c r="B33" s="187"/>
      <c r="C33" s="187"/>
      <c r="D33" s="14">
        <v>-587942</v>
      </c>
      <c r="E33" s="206"/>
      <c r="F33" s="14">
        <v>-3135667</v>
      </c>
    </row>
    <row r="34" spans="1:9" ht="21.95" customHeight="1">
      <c r="A34" s="187" t="s">
        <v>154</v>
      </c>
      <c r="B34" s="187"/>
      <c r="C34" s="187"/>
      <c r="D34" s="202">
        <f>SUM(D25:D33)</f>
        <v>223296827</v>
      </c>
      <c r="E34" s="56"/>
      <c r="F34" s="202">
        <f>SUM(F25:F33)</f>
        <v>-4663695</v>
      </c>
    </row>
    <row r="35" spans="1:9" ht="21.95" customHeight="1">
      <c r="A35" s="199" t="s">
        <v>155</v>
      </c>
      <c r="B35" s="187"/>
      <c r="C35" s="187"/>
      <c r="D35" s="15">
        <v>-1128339</v>
      </c>
      <c r="E35" s="206"/>
      <c r="F35" s="15">
        <v>-942550</v>
      </c>
    </row>
    <row r="36" spans="1:9" ht="21.95" customHeight="1">
      <c r="A36" s="199" t="s">
        <v>156</v>
      </c>
      <c r="B36" s="187"/>
      <c r="C36" s="187"/>
      <c r="D36" s="15">
        <v>14363354</v>
      </c>
      <c r="E36" s="206"/>
      <c r="F36" s="15">
        <v>0</v>
      </c>
    </row>
    <row r="37" spans="1:9" ht="21.95" customHeight="1">
      <c r="A37" s="199" t="s">
        <v>157</v>
      </c>
      <c r="B37" s="187"/>
      <c r="C37" s="187"/>
      <c r="D37" s="15">
        <v>-6099473</v>
      </c>
      <c r="E37" s="206"/>
      <c r="F37" s="15">
        <v>-4908958</v>
      </c>
    </row>
    <row r="38" spans="1:9" ht="21.95" customHeight="1">
      <c r="A38" s="199" t="s">
        <v>158</v>
      </c>
      <c r="B38" s="187"/>
      <c r="C38" s="187"/>
      <c r="D38" s="15">
        <v>-1308571</v>
      </c>
      <c r="E38" s="206"/>
      <c r="F38" s="15">
        <v>-1590778</v>
      </c>
    </row>
    <row r="39" spans="1:9" ht="21.95" customHeight="1">
      <c r="A39" s="187" t="s">
        <v>159</v>
      </c>
      <c r="B39" s="187"/>
      <c r="C39" s="187"/>
      <c r="D39" s="207">
        <f>SUM(D34:D38)</f>
        <v>229123798</v>
      </c>
      <c r="E39" s="56"/>
      <c r="F39" s="207">
        <f>SUM(F34:F38)</f>
        <v>-12105981</v>
      </c>
    </row>
    <row r="40" spans="1:9" ht="8.4499999999999993" customHeight="1">
      <c r="A40" s="208"/>
      <c r="B40" s="187"/>
      <c r="C40" s="187"/>
      <c r="D40" s="185"/>
      <c r="E40" s="56"/>
      <c r="F40" s="185"/>
    </row>
    <row r="41" spans="1:9" ht="23.1" customHeight="1">
      <c r="A41" s="249" t="str">
        <f>+'E3'!A26:F26</f>
        <v>The accompanying notes are an integral part of these financial statements.</v>
      </c>
      <c r="B41" s="249"/>
      <c r="C41" s="249"/>
      <c r="D41" s="249"/>
      <c r="E41" s="249"/>
      <c r="F41" s="249"/>
    </row>
    <row r="42" spans="1:9" ht="23.1" customHeight="1">
      <c r="F42" s="210"/>
      <c r="I42" s="205"/>
    </row>
    <row r="43" spans="1:9" s="8" customFormat="1" ht="23.1" customHeight="1">
      <c r="A43" s="250" t="s">
        <v>1</v>
      </c>
      <c r="B43" s="250"/>
      <c r="C43" s="250"/>
      <c r="D43" s="250"/>
      <c r="E43" s="250"/>
      <c r="F43" s="250"/>
      <c r="I43" s="211"/>
    </row>
    <row r="44" spans="1:9" ht="23.1" customHeight="1">
      <c r="A44" s="253" t="s">
        <v>160</v>
      </c>
      <c r="B44" s="253"/>
      <c r="C44" s="253"/>
      <c r="D44" s="253"/>
      <c r="E44" s="253"/>
      <c r="F44" s="253"/>
      <c r="I44" s="205"/>
    </row>
    <row r="45" spans="1:9" ht="23.1" customHeight="1">
      <c r="A45" s="251" t="str">
        <f>+A4</f>
        <v>FOR THE YEAR ENDED 31 DECEMBER 2020</v>
      </c>
      <c r="B45" s="251"/>
      <c r="C45" s="251"/>
      <c r="D45" s="251"/>
      <c r="E45" s="251"/>
      <c r="F45" s="251"/>
      <c r="I45" s="205"/>
    </row>
    <row r="46" spans="1:9" ht="23.1" customHeight="1">
      <c r="A46" s="187"/>
      <c r="B46" s="187"/>
      <c r="C46" s="187"/>
      <c r="D46" s="189"/>
      <c r="E46" s="190"/>
      <c r="F46" s="212" t="str">
        <f>+F5</f>
        <v>Unit : Baht</v>
      </c>
      <c r="I46" s="205"/>
    </row>
    <row r="47" spans="1:9" ht="23.1" customHeight="1">
      <c r="A47" s="188"/>
      <c r="B47" s="188"/>
      <c r="C47" s="188"/>
      <c r="D47" s="191" t="str">
        <f>+D6</f>
        <v>2020</v>
      </c>
      <c r="E47" s="3"/>
      <c r="F47" s="191" t="str">
        <f>+F6</f>
        <v>2019</v>
      </c>
      <c r="I47" s="205"/>
    </row>
    <row r="48" spans="1:9" ht="23.1" customHeight="1">
      <c r="A48" s="78" t="s">
        <v>161</v>
      </c>
      <c r="B48" s="78"/>
      <c r="C48" s="78"/>
      <c r="D48" s="211"/>
      <c r="E48" s="56"/>
      <c r="F48" s="20"/>
      <c r="I48" s="205"/>
    </row>
    <row r="49" spans="1:9" ht="23.1" customHeight="1">
      <c r="A49" s="199" t="s">
        <v>162</v>
      </c>
      <c r="B49" s="201"/>
      <c r="C49" s="201"/>
      <c r="D49" s="213">
        <v>0</v>
      </c>
      <c r="E49" s="213"/>
      <c r="F49" s="213">
        <v>33000000</v>
      </c>
      <c r="I49" s="205"/>
    </row>
    <row r="50" spans="1:9" ht="23.1" customHeight="1">
      <c r="A50" s="199" t="s">
        <v>163</v>
      </c>
      <c r="B50" s="201"/>
      <c r="C50" s="201"/>
      <c r="D50" s="213">
        <v>2094086</v>
      </c>
      <c r="E50" s="213"/>
      <c r="F50" s="213">
        <v>4048250</v>
      </c>
      <c r="I50" s="205"/>
    </row>
    <row r="51" spans="1:9" ht="23.1" customHeight="1">
      <c r="A51" s="199" t="s">
        <v>164</v>
      </c>
      <c r="B51" s="201"/>
      <c r="C51" s="201"/>
      <c r="D51" s="213">
        <v>0</v>
      </c>
      <c r="E51" s="213"/>
      <c r="F51" s="213">
        <v>40000000</v>
      </c>
      <c r="I51" s="205"/>
    </row>
    <row r="52" spans="1:9" ht="23.1" customHeight="1">
      <c r="A52" s="199" t="s">
        <v>165</v>
      </c>
      <c r="B52" s="201"/>
      <c r="C52" s="201"/>
      <c r="D52" s="213">
        <v>86252</v>
      </c>
      <c r="E52" s="213"/>
      <c r="F52" s="213">
        <v>542598</v>
      </c>
      <c r="I52" s="205"/>
    </row>
    <row r="53" spans="1:9" ht="23.1" customHeight="1">
      <c r="A53" s="199" t="s">
        <v>166</v>
      </c>
      <c r="B53" s="201"/>
      <c r="C53" s="201"/>
      <c r="D53" s="213">
        <v>-14794889</v>
      </c>
      <c r="E53" s="213"/>
      <c r="F53" s="213">
        <v>-3823044</v>
      </c>
      <c r="I53" s="205"/>
    </row>
    <row r="54" spans="1:9" ht="23.1" customHeight="1">
      <c r="A54" s="199" t="s">
        <v>167</v>
      </c>
      <c r="B54" s="201"/>
      <c r="C54" s="201"/>
      <c r="D54" s="213">
        <v>1526225</v>
      </c>
      <c r="E54" s="213"/>
      <c r="F54" s="213">
        <v>1870650</v>
      </c>
      <c r="I54" s="205"/>
    </row>
    <row r="55" spans="1:9" ht="23.1" customHeight="1">
      <c r="A55" s="78" t="s">
        <v>168</v>
      </c>
      <c r="B55" s="208"/>
      <c r="C55" s="208"/>
      <c r="D55" s="207">
        <f>SUM(D49:D54)</f>
        <v>-11088326</v>
      </c>
      <c r="E55" s="197"/>
      <c r="F55" s="215">
        <f>SUM(F49:F54)</f>
        <v>75638454</v>
      </c>
      <c r="I55" s="205"/>
    </row>
    <row r="56" spans="1:9" ht="7.5" customHeight="1">
      <c r="A56" s="208"/>
      <c r="B56" s="208"/>
      <c r="C56" s="208"/>
      <c r="D56" s="216"/>
      <c r="E56" s="197"/>
      <c r="F56" s="217"/>
      <c r="I56" s="205"/>
    </row>
    <row r="57" spans="1:9" ht="23.1" customHeight="1">
      <c r="A57" s="78" t="s">
        <v>169</v>
      </c>
      <c r="B57" s="78"/>
      <c r="C57" s="78"/>
      <c r="D57" s="216"/>
      <c r="E57" s="56"/>
      <c r="F57" s="218"/>
      <c r="I57" s="205"/>
    </row>
    <row r="58" spans="1:9" ht="23.1" hidden="1" customHeight="1">
      <c r="A58" s="214" t="s">
        <v>170</v>
      </c>
      <c r="B58" s="201"/>
      <c r="C58" s="201"/>
      <c r="D58" s="219">
        <v>0</v>
      </c>
      <c r="E58" s="56"/>
      <c r="F58" s="197">
        <v>0</v>
      </c>
      <c r="I58" s="205"/>
    </row>
    <row r="59" spans="1:9" ht="23.1" customHeight="1">
      <c r="A59" s="199" t="str">
        <f>+'E1'!A45</f>
        <v>Short-term loans from financial institutions</v>
      </c>
      <c r="B59" s="201"/>
      <c r="C59" s="201"/>
      <c r="D59" s="213">
        <v>-119964821</v>
      </c>
      <c r="E59" s="220"/>
      <c r="F59" s="213">
        <v>39695810</v>
      </c>
      <c r="I59" s="205"/>
    </row>
    <row r="60" spans="1:9" ht="23.1" customHeight="1">
      <c r="A60" s="199" t="s">
        <v>171</v>
      </c>
      <c r="B60" s="201"/>
      <c r="C60" s="201"/>
      <c r="D60" s="213">
        <v>-20264788</v>
      </c>
      <c r="E60" s="220"/>
      <c r="F60" s="213">
        <v>-96277687</v>
      </c>
      <c r="I60" s="205"/>
    </row>
    <row r="61" spans="1:9" ht="23.1" customHeight="1">
      <c r="A61" s="199" t="s">
        <v>172</v>
      </c>
      <c r="B61" s="201"/>
      <c r="C61" s="201"/>
      <c r="D61" s="213">
        <v>-17201307</v>
      </c>
      <c r="E61" s="220"/>
      <c r="F61" s="213">
        <v>0</v>
      </c>
      <c r="I61" s="205"/>
    </row>
    <row r="62" spans="1:9" ht="23.1" customHeight="1">
      <c r="A62" s="199" t="s">
        <v>173</v>
      </c>
      <c r="B62" s="201"/>
      <c r="C62" s="201"/>
      <c r="D62" s="213">
        <v>-7101082</v>
      </c>
      <c r="E62" s="220"/>
      <c r="F62" s="213">
        <v>0</v>
      </c>
      <c r="I62" s="205"/>
    </row>
    <row r="63" spans="1:9" ht="23.1" customHeight="1">
      <c r="A63" s="78" t="s">
        <v>174</v>
      </c>
      <c r="B63" s="208"/>
      <c r="C63" s="208"/>
      <c r="D63" s="207">
        <f>SUM(D58:D62)</f>
        <v>-164531998</v>
      </c>
      <c r="E63" s="56"/>
      <c r="F63" s="207">
        <f>SUM(F58:F62)</f>
        <v>-56581877</v>
      </c>
      <c r="I63" s="205"/>
    </row>
    <row r="64" spans="1:9" ht="7.5" customHeight="1">
      <c r="A64" s="208"/>
      <c r="B64" s="208"/>
      <c r="C64" s="208"/>
      <c r="D64" s="221"/>
      <c r="E64" s="56"/>
      <c r="F64" s="222"/>
      <c r="I64" s="205"/>
    </row>
    <row r="65" spans="1:9">
      <c r="A65" s="93" t="s">
        <v>175</v>
      </c>
      <c r="B65" s="208"/>
      <c r="C65" s="208"/>
      <c r="D65" s="223">
        <v>-12733</v>
      </c>
      <c r="E65" s="56"/>
      <c r="F65" s="224">
        <v>0</v>
      </c>
      <c r="I65" s="205"/>
    </row>
    <row r="66" spans="1:9" ht="23.1" customHeight="1">
      <c r="A66" s="78" t="s">
        <v>176</v>
      </c>
      <c r="B66" s="78"/>
      <c r="C66" s="78"/>
      <c r="D66" s="225">
        <f>+D63+D65+D55+D39</f>
        <v>53490741</v>
      </c>
      <c r="E66" s="197"/>
      <c r="F66" s="225">
        <f>+F63+F65+F55+F39</f>
        <v>6950596</v>
      </c>
      <c r="I66" s="205"/>
    </row>
    <row r="67" spans="1:9" ht="23.1" customHeight="1">
      <c r="A67" s="226" t="s">
        <v>177</v>
      </c>
      <c r="B67" s="226"/>
      <c r="C67" s="226"/>
      <c r="D67" s="227">
        <f>+F68</f>
        <v>39624050</v>
      </c>
      <c r="E67" s="197"/>
      <c r="F67" s="227">
        <v>32673454</v>
      </c>
      <c r="I67" s="205"/>
    </row>
    <row r="68" spans="1:9" ht="23.1" customHeight="1" thickBot="1">
      <c r="A68" s="78" t="s">
        <v>178</v>
      </c>
      <c r="B68" s="78"/>
      <c r="C68" s="78"/>
      <c r="D68" s="228">
        <f>SUM(D66:D67)</f>
        <v>93114791</v>
      </c>
      <c r="E68" s="197"/>
      <c r="F68" s="229">
        <f>SUM(F66:F67)</f>
        <v>39624050</v>
      </c>
      <c r="I68" s="205"/>
    </row>
    <row r="69" spans="1:9" ht="22.5" thickTop="1">
      <c r="A69" s="226"/>
      <c r="B69" s="226"/>
      <c r="C69" s="226"/>
      <c r="D69" s="198"/>
      <c r="E69" s="197"/>
      <c r="F69" s="198"/>
      <c r="I69" s="205"/>
    </row>
    <row r="70" spans="1:9" s="187" customFormat="1" ht="23.1" customHeight="1">
      <c r="A70" s="78" t="s">
        <v>179</v>
      </c>
      <c r="B70" s="78"/>
      <c r="C70" s="78"/>
      <c r="E70" s="230"/>
      <c r="F70" s="231"/>
      <c r="G70" s="12"/>
      <c r="I70" s="211"/>
    </row>
    <row r="71" spans="1:9" s="188" customFormat="1" ht="23.1" customHeight="1">
      <c r="A71" s="78" t="s">
        <v>180</v>
      </c>
      <c r="B71" s="78"/>
      <c r="C71" s="78"/>
      <c r="D71" s="232"/>
      <c r="E71" s="199"/>
      <c r="F71" s="233"/>
      <c r="I71" s="196"/>
    </row>
    <row r="72" spans="1:9" s="188" customFormat="1" ht="23.1" customHeight="1">
      <c r="A72" s="199" t="s">
        <v>88</v>
      </c>
      <c r="B72" s="234"/>
      <c r="C72" s="235"/>
      <c r="D72" s="213"/>
      <c r="E72" s="236"/>
      <c r="F72" s="213"/>
      <c r="I72" s="196"/>
    </row>
    <row r="73" spans="1:9" s="188" customFormat="1" ht="23.1" customHeight="1">
      <c r="A73" s="199" t="s">
        <v>181</v>
      </c>
      <c r="B73" s="237">
        <v>11</v>
      </c>
      <c r="C73" s="238"/>
      <c r="D73" s="213">
        <v>-223200</v>
      </c>
      <c r="E73" s="213"/>
      <c r="F73" s="213">
        <v>-10027300</v>
      </c>
      <c r="I73" s="196"/>
    </row>
    <row r="74" spans="1:9" s="188" customFormat="1" ht="23.1" customHeight="1">
      <c r="A74" s="234" t="s">
        <v>182</v>
      </c>
      <c r="B74" s="237">
        <v>21</v>
      </c>
      <c r="C74" s="239"/>
      <c r="D74" s="213">
        <v>-44640</v>
      </c>
      <c r="E74" s="213"/>
      <c r="F74" s="213">
        <v>-2005460</v>
      </c>
      <c r="I74" s="196"/>
    </row>
    <row r="75" spans="1:9" s="188" customFormat="1" ht="23.1" customHeight="1">
      <c r="A75" s="234" t="s">
        <v>90</v>
      </c>
      <c r="B75" s="240">
        <v>19</v>
      </c>
      <c r="D75" s="213">
        <v>0</v>
      </c>
      <c r="E75" s="213"/>
      <c r="F75" s="213">
        <v>6830272</v>
      </c>
      <c r="I75" s="196"/>
    </row>
    <row r="76" spans="1:9" s="188" customFormat="1" ht="23.1" customHeight="1">
      <c r="A76" s="234" t="s">
        <v>183</v>
      </c>
      <c r="D76" s="213">
        <v>8833160</v>
      </c>
      <c r="E76" s="213"/>
      <c r="F76" s="213">
        <v>0</v>
      </c>
      <c r="I76" s="196"/>
    </row>
    <row r="77" spans="1:9" s="188" customFormat="1" ht="23.1" customHeight="1">
      <c r="A77" s="234" t="s">
        <v>184</v>
      </c>
      <c r="B77" s="240">
        <v>20</v>
      </c>
      <c r="D77" s="213">
        <v>280907633</v>
      </c>
      <c r="E77" s="213"/>
      <c r="F77" s="213">
        <v>0</v>
      </c>
      <c r="I77" s="196"/>
    </row>
    <row r="78" spans="1:9" s="188" customFormat="1" ht="23.1" customHeight="1">
      <c r="A78" s="241"/>
      <c r="B78" s="240"/>
      <c r="E78" s="236"/>
      <c r="I78" s="196"/>
    </row>
    <row r="79" spans="1:9" ht="23.1" customHeight="1">
      <c r="A79" s="249" t="str">
        <f>+'E3'!A26:F26</f>
        <v>The accompanying notes are an integral part of these financial statements.</v>
      </c>
      <c r="B79" s="249"/>
      <c r="C79" s="249"/>
      <c r="D79" s="249"/>
      <c r="E79" s="249"/>
      <c r="F79" s="249"/>
      <c r="I79" s="205"/>
    </row>
    <row r="81" spans="4:6">
      <c r="D81" s="13"/>
      <c r="E81" s="242"/>
      <c r="F81" s="13"/>
    </row>
    <row r="82" spans="4:6">
      <c r="D82" s="13"/>
      <c r="E82" s="242"/>
      <c r="F82" s="13"/>
    </row>
    <row r="83" spans="4:6">
      <c r="D83" s="13"/>
      <c r="E83" s="242"/>
      <c r="F83" s="13"/>
    </row>
  </sheetData>
  <mergeCells count="9">
    <mergeCell ref="A44:F44"/>
    <mergeCell ref="A45:F45"/>
    <mergeCell ref="A79:F79"/>
    <mergeCell ref="A1:F1"/>
    <mergeCell ref="A2:F2"/>
    <mergeCell ref="A3:F3"/>
    <mergeCell ref="A4:F4"/>
    <mergeCell ref="A41:F41"/>
    <mergeCell ref="A43:F43"/>
  </mergeCells>
  <pageMargins left="0.70866141732283472" right="0.35433070866141736" top="0.31496062992125984" bottom="0.48" header="0.31496062992125984" footer="0.19"/>
  <pageSetup paperSize="9" orientation="portrait" r:id="rId1"/>
  <headerFooter>
    <oddFooter>&amp;C&amp;"Angsana New,Regular"&amp;15&amp;P</oddFooter>
  </headerFooter>
  <rowBreaks count="1" manualBreakCount="1">
    <brk id="4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E1</vt:lpstr>
      <vt:lpstr>E2</vt:lpstr>
      <vt:lpstr>E3</vt:lpstr>
      <vt:lpstr>E4</vt:lpstr>
      <vt:lpstr>'E1'!Print_Area</vt:lpstr>
      <vt:lpstr>'E2'!Print_Area</vt:lpstr>
      <vt:lpstr>'E3'!Print_Area</vt:lpstr>
      <vt:lpstr>'E4'!Print_Area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KKD 2011 V.2</cp:lastModifiedBy>
  <dcterms:created xsi:type="dcterms:W3CDTF">2021-02-22T20:34:18Z</dcterms:created>
  <dcterms:modified xsi:type="dcterms:W3CDTF">2021-02-23T06:11:30Z</dcterms:modified>
</cp:coreProperties>
</file>