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0\M-12\"/>
    </mc:Choice>
  </mc:AlternateContent>
  <xr:revisionPtr revIDLastSave="0" documentId="13_ncr:1_{87EB8E34-7DA3-4E51-BD1F-594E6FA10BAE}" xr6:coauthVersionLast="45" xr6:coauthVersionMax="45" xr10:uidLastSave="{00000000-0000-0000-0000-000000000000}"/>
  <bookViews>
    <workbookView xWindow="-110" yWindow="-110" windowWidth="19420" windowHeight="10420" tabRatio="754" activeTab="6" xr2:uid="{00000000-000D-0000-FFFF-FFFF00000000}"/>
  </bookViews>
  <sheets>
    <sheet name="BS8-10" sheetId="1" r:id="rId1"/>
    <sheet name="PL11-12" sheetId="13" r:id="rId2"/>
    <sheet name="SH-13" sheetId="7" r:id="rId3"/>
    <sheet name="SH-14" sheetId="9" r:id="rId4"/>
    <sheet name="SH-15" sheetId="8" r:id="rId5"/>
    <sheet name="SH-16" sheetId="10" r:id="rId6"/>
    <sheet name="CF17-18" sheetId="12" r:id="rId7"/>
  </sheets>
  <externalReferences>
    <externalReference r:id="rId8"/>
  </externalReferences>
  <definedNames>
    <definedName name="_Hlk120336604" localSheetId="6">'CF17-18'!#REF!</definedName>
    <definedName name="_xlnm.Print_Area" localSheetId="0">'BS8-10'!$A$1:$M$103</definedName>
    <definedName name="_xlnm.Print_Area" localSheetId="6">'CF17-18'!$A$1:$H$92</definedName>
    <definedName name="_xlnm.Print_Area" localSheetId="1">'PL11-12'!$A$1:$I$70</definedName>
    <definedName name="_xlnm.Print_Area" localSheetId="2">'SH-13'!$A$1:$O$20</definedName>
    <definedName name="_xlnm.Print_Area" localSheetId="3">'SH-14'!$A$1:$Q$31</definedName>
    <definedName name="_xlnm.Print_Area" localSheetId="4">'SH-15'!$A$1:$K$20</definedName>
    <definedName name="_xlnm.Print_Area" localSheetId="5">'SH-16'!$A$1:$M$24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" i="12" l="1"/>
  <c r="D14" i="12"/>
  <c r="D44" i="12" l="1"/>
  <c r="D55" i="12"/>
  <c r="F14" i="12" l="1"/>
  <c r="B14" i="12"/>
  <c r="F42" i="12" l="1"/>
  <c r="B42" i="12"/>
  <c r="G17" i="13" l="1"/>
  <c r="G15" i="13"/>
  <c r="C17" i="13"/>
  <c r="C15" i="13"/>
  <c r="I22" i="13"/>
  <c r="G22" i="13"/>
  <c r="E22" i="13"/>
  <c r="C22" i="13"/>
  <c r="I31" i="1" l="1"/>
  <c r="M31" i="1"/>
  <c r="G31" i="1"/>
  <c r="M16" i="10" l="1"/>
  <c r="G31" i="9"/>
  <c r="E31" i="9"/>
  <c r="C31" i="9"/>
  <c r="M16" i="9"/>
  <c r="Q16" i="9" s="1"/>
  <c r="M14" i="9"/>
  <c r="I20" i="10" l="1"/>
  <c r="K21" i="10" l="1"/>
  <c r="K28" i="9"/>
  <c r="K22" i="10" l="1"/>
  <c r="I21" i="10"/>
  <c r="M21" i="10" s="1"/>
  <c r="M20" i="10"/>
  <c r="M14" i="10"/>
  <c r="M13" i="10"/>
  <c r="K15" i="10"/>
  <c r="K17" i="10" s="1"/>
  <c r="M21" i="9"/>
  <c r="M22" i="9" s="1"/>
  <c r="M24" i="9" s="1"/>
  <c r="M13" i="9"/>
  <c r="M15" i="9" s="1"/>
  <c r="M17" i="9" s="1"/>
  <c r="K29" i="9"/>
  <c r="K31" i="9" s="1"/>
  <c r="K22" i="9"/>
  <c r="K24" i="9" s="1"/>
  <c r="K15" i="9"/>
  <c r="K17" i="9" s="1"/>
  <c r="I28" i="9"/>
  <c r="M28" i="9" s="1"/>
  <c r="K24" i="10" l="1"/>
  <c r="K25" i="10" s="1"/>
  <c r="K32" i="9"/>
  <c r="G98" i="1" l="1"/>
  <c r="E98" i="1"/>
  <c r="K12" i="8" l="1"/>
  <c r="I13" i="8"/>
  <c r="Q28" i="9"/>
  <c r="G29" i="9"/>
  <c r="E29" i="9"/>
  <c r="C29" i="9"/>
  <c r="M16" i="7"/>
  <c r="I16" i="7"/>
  <c r="C13" i="7"/>
  <c r="K12" i="7"/>
  <c r="O12" i="7" s="1"/>
  <c r="I64" i="13"/>
  <c r="G64" i="13"/>
  <c r="E64" i="13"/>
  <c r="C64" i="13"/>
  <c r="I59" i="13"/>
  <c r="G59" i="13"/>
  <c r="E59" i="13"/>
  <c r="C59" i="13"/>
  <c r="C59" i="1"/>
  <c r="G13" i="8" l="1"/>
  <c r="E13" i="8"/>
  <c r="C13" i="8"/>
  <c r="M13" i="7"/>
  <c r="I13" i="7"/>
  <c r="G13" i="7"/>
  <c r="E13" i="7"/>
  <c r="M17" i="1"/>
  <c r="M33" i="1" s="1"/>
  <c r="G71" i="1"/>
  <c r="G72" i="1" s="1"/>
  <c r="G58" i="1"/>
  <c r="G59" i="1" s="1"/>
  <c r="G17" i="1"/>
  <c r="G33" i="1" s="1"/>
  <c r="M98" i="1"/>
  <c r="M100" i="1" s="1"/>
  <c r="G100" i="1"/>
  <c r="M72" i="1"/>
  <c r="M59" i="1"/>
  <c r="M74" i="1" l="1"/>
  <c r="M102" i="1" s="1"/>
  <c r="G74" i="1"/>
  <c r="G102" i="1" s="1"/>
  <c r="M104" i="1" l="1"/>
  <c r="G104" i="1"/>
  <c r="C72" i="1"/>
  <c r="H82" i="12" l="1"/>
  <c r="F82" i="12"/>
  <c r="D82" i="12"/>
  <c r="B82" i="12"/>
  <c r="D73" i="12"/>
  <c r="H73" i="12"/>
  <c r="K59" i="1"/>
  <c r="I59" i="1"/>
  <c r="E59" i="1"/>
  <c r="O27" i="9" l="1"/>
  <c r="O29" i="9" s="1"/>
  <c r="O31" i="9" s="1"/>
  <c r="C17" i="1" l="1"/>
  <c r="C24" i="9" l="1"/>
  <c r="I22" i="9"/>
  <c r="I24" i="9" s="1"/>
  <c r="G22" i="9"/>
  <c r="G24" i="9" s="1"/>
  <c r="E22" i="9"/>
  <c r="E24" i="9" s="1"/>
  <c r="C22" i="9"/>
  <c r="O22" i="9"/>
  <c r="O24" i="9" s="1"/>
  <c r="Q21" i="9" l="1"/>
  <c r="Q22" i="9" s="1"/>
  <c r="Q24" i="9" s="1"/>
  <c r="I52" i="13" l="1"/>
  <c r="I17" i="8" s="1"/>
  <c r="G52" i="13"/>
  <c r="G53" i="13" s="1"/>
  <c r="E52" i="13"/>
  <c r="I17" i="7" s="1"/>
  <c r="C52" i="13"/>
  <c r="C53" i="13" s="1"/>
  <c r="I12" i="13"/>
  <c r="G12" i="13"/>
  <c r="E12" i="13"/>
  <c r="C12" i="13"/>
  <c r="C24" i="13" l="1"/>
  <c r="G24" i="13"/>
  <c r="I53" i="13"/>
  <c r="E53" i="13"/>
  <c r="I24" i="13"/>
  <c r="I28" i="13" s="1"/>
  <c r="E24" i="13"/>
  <c r="E28" i="13" s="1"/>
  <c r="E30" i="13" s="1"/>
  <c r="E35" i="13" s="1"/>
  <c r="M59" i="13" s="1"/>
  <c r="G28" i="13" l="1"/>
  <c r="I30" i="13"/>
  <c r="C28" i="13"/>
  <c r="G30" i="13" l="1"/>
  <c r="C30" i="13"/>
  <c r="D8" i="12"/>
  <c r="D34" i="12" s="1"/>
  <c r="D57" i="12" s="1"/>
  <c r="D59" i="12" s="1"/>
  <c r="E54" i="13"/>
  <c r="M64" i="13" s="1"/>
  <c r="I35" i="13"/>
  <c r="I54" i="13" l="1"/>
  <c r="Q64" i="13" s="1"/>
  <c r="Q59" i="13"/>
  <c r="G35" i="13"/>
  <c r="O59" i="13" s="1"/>
  <c r="C35" i="13"/>
  <c r="I16" i="8"/>
  <c r="H8" i="12"/>
  <c r="H34" i="12" s="1"/>
  <c r="H57" i="12" s="1"/>
  <c r="H59" i="12" s="1"/>
  <c r="B8" i="12" l="1"/>
  <c r="B34" i="12" s="1"/>
  <c r="B57" i="12" s="1"/>
  <c r="B59" i="12" s="1"/>
  <c r="K59" i="13"/>
  <c r="F8" i="12"/>
  <c r="F34" i="12" s="1"/>
  <c r="F57" i="12" s="1"/>
  <c r="F59" i="12" s="1"/>
  <c r="G54" i="13"/>
  <c r="O64" i="13" s="1"/>
  <c r="C54" i="13"/>
  <c r="K64" i="13" s="1"/>
  <c r="I22" i="10" l="1"/>
  <c r="C98" i="1"/>
  <c r="I27" i="9" l="1"/>
  <c r="G22" i="10"/>
  <c r="E22" i="10"/>
  <c r="C22" i="10"/>
  <c r="M15" i="10"/>
  <c r="M17" i="10" s="1"/>
  <c r="K11" i="7"/>
  <c r="K13" i="7" s="1"/>
  <c r="K98" i="1"/>
  <c r="I98" i="1"/>
  <c r="I29" i="9" l="1"/>
  <c r="M27" i="9"/>
  <c r="K31" i="1"/>
  <c r="E31" i="1"/>
  <c r="C31" i="1"/>
  <c r="E17" i="1" l="1"/>
  <c r="C15" i="9" l="1"/>
  <c r="O15" i="9"/>
  <c r="O17" i="9" s="1"/>
  <c r="G15" i="9"/>
  <c r="E15" i="9"/>
  <c r="G32" i="9" l="1"/>
  <c r="G17" i="9"/>
  <c r="E32" i="9"/>
  <c r="E17" i="9"/>
  <c r="C32" i="9"/>
  <c r="C17" i="9"/>
  <c r="Q14" i="9"/>
  <c r="G15" i="10" l="1"/>
  <c r="G17" i="10" s="1"/>
  <c r="G24" i="10" s="1"/>
  <c r="E15" i="10"/>
  <c r="E17" i="10" s="1"/>
  <c r="E24" i="10" s="1"/>
  <c r="C15" i="10"/>
  <c r="C17" i="10" s="1"/>
  <c r="C24" i="10" s="1"/>
  <c r="G25" i="10" l="1"/>
  <c r="E25" i="10"/>
  <c r="C25" i="10"/>
  <c r="P31" i="9"/>
  <c r="F85" i="12" l="1"/>
  <c r="B85" i="12"/>
  <c r="I15" i="10"/>
  <c r="I17" i="10" s="1"/>
  <c r="I24" i="10" s="1"/>
  <c r="I15" i="9" l="1"/>
  <c r="I17" i="9" s="1"/>
  <c r="I31" i="9" s="1"/>
  <c r="Q13" i="9" l="1"/>
  <c r="Q15" i="9" s="1"/>
  <c r="Q17" i="9" s="1"/>
  <c r="F73" i="12"/>
  <c r="B73" i="12"/>
  <c r="I18" i="7" l="1"/>
  <c r="I20" i="7" s="1"/>
  <c r="I21" i="7" s="1"/>
  <c r="M29" i="9"/>
  <c r="M31" i="9" s="1"/>
  <c r="I32" i="9" l="1"/>
  <c r="O32" i="9"/>
  <c r="M32" i="9" l="1"/>
  <c r="Q27" i="9"/>
  <c r="C18" i="8"/>
  <c r="C20" i="8" s="1"/>
  <c r="C21" i="8" s="1"/>
  <c r="E18" i="8"/>
  <c r="E20" i="8" s="1"/>
  <c r="E21" i="8" s="1"/>
  <c r="G18" i="8"/>
  <c r="G20" i="8" s="1"/>
  <c r="G21" i="8" s="1"/>
  <c r="I18" i="8"/>
  <c r="I20" i="8" s="1"/>
  <c r="I21" i="8" s="1"/>
  <c r="K17" i="8"/>
  <c r="K16" i="8"/>
  <c r="K11" i="8"/>
  <c r="K13" i="8" s="1"/>
  <c r="K17" i="7"/>
  <c r="O17" i="7" s="1"/>
  <c r="K16" i="7"/>
  <c r="M18" i="7"/>
  <c r="M20" i="7" s="1"/>
  <c r="M21" i="7" s="1"/>
  <c r="G18" i="7"/>
  <c r="G20" i="7" s="1"/>
  <c r="G21" i="7" s="1"/>
  <c r="E18" i="7"/>
  <c r="E20" i="7" s="1"/>
  <c r="E21" i="7" s="1"/>
  <c r="C18" i="7"/>
  <c r="C20" i="7" s="1"/>
  <c r="C21" i="7" s="1"/>
  <c r="O11" i="7"/>
  <c r="O13" i="7" s="1"/>
  <c r="E33" i="1"/>
  <c r="K72" i="1"/>
  <c r="I72" i="1"/>
  <c r="E72" i="1"/>
  <c r="Q29" i="9" l="1"/>
  <c r="Q31" i="9" s="1"/>
  <c r="K18" i="7"/>
  <c r="K20" i="7" s="1"/>
  <c r="K21" i="7" s="1"/>
  <c r="K18" i="8"/>
  <c r="K20" i="8" l="1"/>
  <c r="K21" i="8" s="1"/>
  <c r="O16" i="7"/>
  <c r="O18" i="7" s="1"/>
  <c r="O20" i="7" s="1"/>
  <c r="H84" i="12" l="1"/>
  <c r="H86" i="12" s="1"/>
  <c r="D84" i="12" l="1"/>
  <c r="D86" i="12" s="1"/>
  <c r="E74" i="1"/>
  <c r="K100" i="1" l="1"/>
  <c r="E100" i="1"/>
  <c r="O21" i="7" s="1"/>
  <c r="K17" i="1"/>
  <c r="K33" i="1" s="1"/>
  <c r="I17" i="1"/>
  <c r="I33" i="1" s="1"/>
  <c r="C100" i="1" l="1"/>
  <c r="Q32" i="9" s="1"/>
  <c r="C33" i="1"/>
  <c r="E102" i="1"/>
  <c r="E104" i="1" s="1"/>
  <c r="K74" i="1"/>
  <c r="K102" i="1" s="1"/>
  <c r="C74" i="1"/>
  <c r="I74" i="1"/>
  <c r="K104" i="1" l="1"/>
  <c r="C102" i="1"/>
  <c r="C104" i="1" s="1"/>
  <c r="I100" i="1"/>
  <c r="I102" i="1" l="1"/>
  <c r="I104" i="1" s="1"/>
  <c r="B84" i="12" l="1"/>
  <c r="B86" i="12" s="1"/>
  <c r="I86" i="12" s="1"/>
  <c r="F84" i="12" l="1"/>
  <c r="F86" i="12" s="1"/>
  <c r="J86" i="12" s="1"/>
  <c r="I25" i="10"/>
  <c r="M22" i="10" l="1"/>
  <c r="M24" i="10" l="1"/>
  <c r="M25" i="10" s="1"/>
</calcChain>
</file>

<file path=xl/sharedStrings.xml><?xml version="1.0" encoding="utf-8"?>
<sst xmlns="http://schemas.openxmlformats.org/spreadsheetml/2006/main" count="434" uniqueCount="235">
  <si>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</si>
  <si>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</si>
  <si>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</si>
  <si>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</si>
  <si>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</si>
  <si>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</si>
  <si>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</si>
  <si>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</si>
  <si>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</si>
  <si>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</si>
  <si>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</si>
  <si>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</si>
  <si>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</si>
  <si>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</si>
  <si>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</si>
  <si>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</si>
  <si>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ส่วนของ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</si>
  <si>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</si>
  <si>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</si>
  <si>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</si>
  <si>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</si>
  <si>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31 ธันวาคม</t>
  </si>
  <si>
    <t>งบการเงินรวม</t>
  </si>
  <si>
    <t>งบการเงินเฉพาะกิจการ</t>
  </si>
  <si>
    <t xml:space="preserve">งบการเงินรวม </t>
  </si>
  <si>
    <t>รวมส่วนของ</t>
  </si>
  <si>
    <t>หนี้สินไม่หมุนเวียน</t>
  </si>
  <si>
    <t>รวมหนี้สิน</t>
  </si>
  <si>
    <t>เงินลงทุนในบริษัทย่อย</t>
  </si>
  <si>
    <t>ต้นทุนทางการเงิน</t>
  </si>
  <si>
    <t>ทุนสำรอง</t>
  </si>
  <si>
    <t>ตามกฎหมาย</t>
  </si>
  <si>
    <t>ค่าใช้จ่ายค้างจ่าย</t>
  </si>
  <si>
    <t>งบแสดงฐานะการเงิน</t>
  </si>
  <si>
    <t>ส่วนได้เสีย</t>
  </si>
  <si>
    <t>ที่ไม่มีอำนาจ</t>
  </si>
  <si>
    <t>ควบคุม</t>
  </si>
  <si>
    <t>ส่วนเกิน</t>
  </si>
  <si>
    <t>ค่าเสื่อมราคา</t>
  </si>
  <si>
    <t>ส่วนเกินมูลค่าหุ้นสามัญ</t>
  </si>
  <si>
    <t>ส่วนได้เสียที่ไม่มีอำนาจควบคุม</t>
  </si>
  <si>
    <t>หนี้สินและส่วนของผู้ถือหุ้น</t>
  </si>
  <si>
    <t>รวมหนี้สินไม่หมุนเวียน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</si>
  <si>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</si>
  <si>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</si>
  <si>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</si>
  <si>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</si>
  <si>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มูลค่าหุ้น</t>
  </si>
  <si>
    <t>รวมส่วนของบริษัทใหญ่</t>
  </si>
  <si>
    <t>หนี้สินไม่หมุนเวียนอื่น</t>
  </si>
  <si>
    <t>ชำระแล้ว</t>
  </si>
  <si>
    <t>ที่ออกและ</t>
  </si>
  <si>
    <t>เงินลงทุนชั่วคราว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</si>
  <si>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</si>
  <si>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</si>
  <si>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</si>
  <si>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</si>
  <si>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ดอกเบี้ยรับ</t>
  </si>
  <si>
    <t>รวม</t>
  </si>
  <si>
    <t>รายการที่ไม่ใช่เงินสด</t>
  </si>
  <si>
    <t xml:space="preserve">        -</t>
  </si>
  <si>
    <t xml:space="preserve">งบการเงินเฉพาะกิจการ 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</si>
  <si>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</si>
  <si>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</si>
  <si>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</si>
  <si>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</si>
  <si>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</si>
  <si>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</si>
  <si>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</si>
  <si>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</si>
  <si>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</si>
  <si>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ต่อหุ้นปรับลด</t>
  </si>
  <si>
    <t>ของบริษัทใหญ่</t>
  </si>
  <si>
    <t>ต้นทุนในการจัดจำหน่าย</t>
  </si>
  <si>
    <t xml:space="preserve">   ขาดทุน</t>
  </si>
  <si>
    <t>บริษัท อสมท จำกัด (มหาชน) และบริษัทย่อย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</si>
  <si>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</si>
  <si>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</si>
  <si>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รายได้รับล่วงหน้า</t>
  </si>
  <si>
    <t xml:space="preserve">   ที่ถึงกำหนดชำระภายในหนึ่งปี</t>
  </si>
  <si>
    <t>หนี้สินตามสัญญาเช่า</t>
  </si>
  <si>
    <t xml:space="preserve">รายได้รอตัดบัญชี </t>
  </si>
  <si>
    <t xml:space="preserve">   กำไรหรือขาดทุนในภายหลัง</t>
  </si>
  <si>
    <t xml:space="preserve">   กำไรขาดทุนเบ็ดเสร็จอื่น</t>
  </si>
  <si>
    <t>ยอดคงเหลือ ณ วันที่ 1 มกราคม 2563</t>
  </si>
  <si>
    <t>เงินปันผลรับ</t>
  </si>
  <si>
    <t>เงินสดจ่ายซื้อสินทรัพย์ไม่มีตัวตน</t>
  </si>
  <si>
    <r>
      <t>งบการเงินรวม</t>
    </r>
    <r>
      <rPr>
        <sz val="15"/>
        <rFont val="Angsana New"/>
        <family val="1"/>
      </rPr>
      <t xml:space="preserve"> </t>
    </r>
  </si>
  <si>
    <t>ผลกระทบจากการเปลี่ยนแปลงนโยบายการบัญชี</t>
  </si>
  <si>
    <t>เงินสดจ่ายเพื่อซื้ออาคารและอุปกรณ์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</si>
  <si>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</si>
  <si>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 xml:space="preserve">   เพื่อลดจำนวนหนี้สินซึ่งเกิดขึ้นจากสัญญาเช่าการเงิน)</t>
  </si>
  <si>
    <t>ดอกเบี้ยจ่าย</t>
  </si>
  <si>
    <t>เงินสดและรายการเทียบเท่าเงินสด ณ 1 มกราคม</t>
  </si>
  <si>
    <t>กลับรายการขาดทุนจากการด้อยค่าซึ่งเป็น</t>
  </si>
  <si>
    <t xml:space="preserve">   ไปตาม TFRS 9</t>
  </si>
  <si>
    <t>สินทรัพย์ทางการเงินไม่หมุนเวียนอื่น</t>
  </si>
  <si>
    <t xml:space="preserve">   (2562: หนี้สินตามสัญญาเช่าการเงิน</t>
  </si>
  <si>
    <t xml:space="preserve">   ที่ถึงกำหนดชำระภายในหนึ่งปี)</t>
  </si>
  <si>
    <t xml:space="preserve">   (2562: หนี้สินตามสัญญาเช่าการเงิน)</t>
  </si>
  <si>
    <t>ภาษีเงินได้ถูกหัก ณ ที่จ่ายรอขอคืน</t>
  </si>
  <si>
    <t>กำไรจากการแลกเปลี่ยนโฆษณา</t>
  </si>
  <si>
    <t>รายได้จากการขายและให้บริการ</t>
  </si>
  <si>
    <t>ลูกหนี้การค้า</t>
  </si>
  <si>
    <t>เงินให้กู้ยืมระยะยาวแก่กิจการที่เกี่ยวข้องกัน</t>
  </si>
  <si>
    <t xml:space="preserve">   ชำระภายในหนึ่งปี</t>
  </si>
  <si>
    <t>ส่วนของหนี้สินตามสัญญาเช่าที่ถึงกำหนด</t>
  </si>
  <si>
    <t xml:space="preserve">   ผลประโยชน์พนักงาน</t>
  </si>
  <si>
    <t>ประมาณการหนี้สินไม่หมุนเวียนสำหรับ</t>
  </si>
  <si>
    <t>ต้นทุนจากการขายและให้บริการ</t>
  </si>
  <si>
    <t xml:space="preserve">   ขาดทุนในภายหลัง</t>
  </si>
  <si>
    <t>รายการที่จะไม่ถูกจัดประเภทใหม่ไว้ในกำไรหรือ</t>
  </si>
  <si>
    <t xml:space="preserve">   พนักงานที่กำหนดไว้</t>
  </si>
  <si>
    <t>ใบอนุญาตให้ใช้คลื่นความถี่และ</t>
  </si>
  <si>
    <t xml:space="preserve">   ประกอบกิจการโทรทัศน์</t>
  </si>
  <si>
    <t>ผลขาดทุนจากการด้อยค่าของสินทรัพย์</t>
  </si>
  <si>
    <t>ขาดทุน (กำไร) จากอัตราแลกเปลี่ยนที่ยังไม่เกิดขึ้น</t>
  </si>
  <si>
    <t>เจ้าหนี้ค่าซื้ออาคารและอุปกรณ์</t>
  </si>
  <si>
    <t>เจ้าหนี้ค่าซื้อสินทรัพย์ไม่มีตัวตน</t>
  </si>
  <si>
    <t>ค่าตัดจำหน่าย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</si>
  <si>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</si>
  <si>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</si>
  <si>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ค่าใช้จ่ายภาษีเงินได้</t>
  </si>
  <si>
    <t>เงินสดรับชำระคืนจากเงินให้กู้ยืมแก่กิจการที่เกี่ยวข้องกัน</t>
  </si>
  <si>
    <t>เงินสดรับจากการเปลี่ยนแปลงส่วนได้เสียในความเป็นเจ้าของ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</si>
  <si>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</si>
  <si>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กระแสเงินสดจากกิจกรรมดำเนินงาน (ต่อ)</t>
  </si>
  <si>
    <t xml:space="preserve">   เพิ่มหุ้นสามัญของส่วนได้เสียที่ไม่มีอำนาจควบคุมของบริษัทย่อย</t>
  </si>
  <si>
    <t xml:space="preserve">   สุทธิจากภาษี</t>
  </si>
  <si>
    <t>การดำเนินงานต่อเนื่อง</t>
  </si>
  <si>
    <t>การดำเนินงานที่ยกเลิก</t>
  </si>
  <si>
    <t>กลับรายการผลขาดทุนจากการด้อยค่าของใบอนุญาต</t>
  </si>
  <si>
    <t xml:space="preserve">   ให้ใช้คลื่นความถี่และประกอบกิจการโทรทัศน์</t>
  </si>
  <si>
    <t xml:space="preserve">   เงินทุนที่ได้รับจากผู้ถือหุ้น</t>
  </si>
  <si>
    <t xml:space="preserve">   รวมเงินทุนที่ได้รับจากผู้ถือหุ้น</t>
  </si>
  <si>
    <t>กำไรจากการคืนใบอนุญาตให้ใช้คลื่นความถี่</t>
  </si>
  <si>
    <t xml:space="preserve">   และประกอบกิจการโทรทัศน์</t>
  </si>
  <si>
    <t>เงินฝากสถาบันการเงินที่มีข้อจำกัดในการใช้ลดลง</t>
  </si>
  <si>
    <t>กลับรายการหนี้สินไม่หมุนเวียนอื่น</t>
  </si>
  <si>
    <t>ขาดทุนจากการปรับมูลค่ายุติธรรม</t>
  </si>
  <si>
    <t>เงินกู้ยืมระยะสั้นจากสถาบันการเงิน</t>
  </si>
  <si>
    <t xml:space="preserve">รายได้อื่น   </t>
  </si>
  <si>
    <t>เงินสดจ่ายจากเงินให้กู้ยืมแก่กิจการที่เกี่ยวข้องกัน</t>
  </si>
  <si>
    <t>เงินสดรับจากการจำหน่ายสินทรัพย์</t>
  </si>
  <si>
    <t>เงินสดรับจากการคืนใบอนุญาตให้ใช้คลื่นความถี่</t>
  </si>
  <si>
    <t xml:space="preserve">     และประกอบกิจการโทรทัศน์</t>
  </si>
  <si>
    <t>เงินสดรับจากเงินกู้ยืมระยะสั้นจากสถาบันการเงิน</t>
  </si>
  <si>
    <t>ขาดทุนจากกิจกรรมดำเนินงาน</t>
  </si>
  <si>
    <t>ขาดทุนก่อนภาษีเงินได้</t>
  </si>
  <si>
    <t>(กลับรายการ) หนี้สูญและหนี้สงสัยจะสูญ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</si>
  <si>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</si>
  <si>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</si>
  <si>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สำหรับปีสิ้นสุดวันที่ 31 ธันวาคม</t>
  </si>
  <si>
    <t>งบกำไรขาดทุนเบ็ดเสร็จ</t>
  </si>
  <si>
    <t>(บาท)</t>
  </si>
  <si>
    <t>งบแสดงการเปลี่ยนแปลงส่วนของผู้ถือหุ้น</t>
  </si>
  <si>
    <t>สำหรับปีสิ้นสุดวันที่ 31 ธันวาคม 2562</t>
  </si>
  <si>
    <t>ยอดคงเหลือ ณ วันที่ 31 ธันวาคม 2562</t>
  </si>
  <si>
    <t>สำหรับปีสิ้นสุดวันที่ 31 ธันวาคม 2563</t>
  </si>
  <si>
    <t>ยอดคงเหลือ ณ วันที่ 31 ธันวาคม 2562 ตามที่รายงานในปีก่อน</t>
  </si>
  <si>
    <t>รวมขาดทุนเบ็ดเสร็จสำหรับปี</t>
  </si>
  <si>
    <t>ยอดคงเหลือ ณ วันที่ 31 ธันวาคม 2563</t>
  </si>
  <si>
    <t>งบกระแสเงินสด</t>
  </si>
  <si>
    <t>เงินสดและรายการเทียบเท่าเงินสด ณ 31 ธันวาคม</t>
  </si>
  <si>
    <t>(ปรับปรุงใหม่)</t>
  </si>
  <si>
    <t>1 มกราคม</t>
  </si>
  <si>
    <t>เจ้าหนี้ค่าใบอนุญาตให้ใช้คลื่นความถี่</t>
  </si>
  <si>
    <t>กำไรขาดทุนเบ็ดเสร็จอื่นสำหรับปี - สุทธิจากภาษีเงินได้</t>
  </si>
  <si>
    <t>ขาดทุนสำหรับปีจากการดำเนินงานต่อเนื่อง</t>
  </si>
  <si>
    <t>3</t>
  </si>
  <si>
    <t xml:space="preserve">   กำไร (ขาดทุน) เบ็ดเสร็จอื่น</t>
  </si>
  <si>
    <t>กำไรจากการตีราคาอสังหาริมทรัพย์เพื่อการลงทุน</t>
  </si>
  <si>
    <t>ค่าใช้จ่ายอื่น</t>
  </si>
  <si>
    <t>3, 10</t>
  </si>
  <si>
    <t>กำไร (ขาดทุน) สะสม</t>
  </si>
  <si>
    <t>ยังไม่ได้จัดสรร</t>
  </si>
  <si>
    <t>(ขาดทุนสะสม)</t>
  </si>
  <si>
    <t>องค์ประกอบอื่น</t>
  </si>
  <si>
    <t>ของส่วนของ</t>
  </si>
  <si>
    <t>ขาดทุนสำหรับปี</t>
  </si>
  <si>
    <t>ผลกำไร (ขาดทุน) จากการวัดมูลค่าใหม่ของผลประโยชน์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</si>
  <si>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</si>
  <si>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</si>
  <si>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กระแสเงินสดสุทธิได้มาจาก (ใช้ไปใน) กิจกรรมลงทุน</t>
  </si>
  <si>
    <t>หนี้สินภาษีเงินได้รอการตัดบัญชี</t>
  </si>
  <si>
    <t>3, 11</t>
  </si>
  <si>
    <t>การแบ่งปันขาดทุน</t>
  </si>
  <si>
    <t>การแบ่งปันขาดทุนเบ็ดเสร็จรวม</t>
  </si>
  <si>
    <t>ขาดทุนเบ็ดเสร็จรวมสำหรับปี</t>
  </si>
  <si>
    <t>กำไร (ขาดทุน) เบ็ดเสร็จสำหรับปี</t>
  </si>
  <si>
    <t>ลูกหนี้หมุนเวียนอื่น</t>
  </si>
  <si>
    <t>3, 6, 23</t>
  </si>
  <si>
    <t>3, 23</t>
  </si>
  <si>
    <t>เจ้าหนี้การค้าและเจ้าหนี้หมุนเวียนอื่น</t>
  </si>
  <si>
    <t>ค่าใช้จ่ายพนักงานโครงการ</t>
  </si>
  <si>
    <t xml:space="preserve">   ร่วมใจจากองค์กรค้างจ่าย</t>
  </si>
  <si>
    <t xml:space="preserve">    มูลค่า 5 บาท ต่อหุ้น)</t>
  </si>
  <si>
    <t xml:space="preserve">    (หุ้นสามัญจำนวน 767,000,000 หุ้น</t>
  </si>
  <si>
    <t xml:space="preserve">    (หุ้นสามัญจำนวน 687,099,210 หุ้น</t>
  </si>
  <si>
    <t>กำไรสำหรับปีจากการดำเนินงานที่ยกเลิก -</t>
  </si>
  <si>
    <t>ผลกำไรจากการตีราคาสินทรัพย์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</si>
  <si>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</si>
  <si>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</t>
  </si>
  <si>
    <t>ยอดคงเหลือ ณ วันที่ 31 ธันวาคม 2561 ตามที่รายงานในปีก่อน</t>
  </si>
  <si>
    <t>ยอดคงเหลือ ณ วันที่ 31 ธันวาคม 2561 ปรับปรุงใหม่</t>
  </si>
  <si>
    <t>ขาดทุนเบ็ดเสร็จสำหรับปี</t>
  </si>
  <si>
    <t>ยอดคงเหลือ ณ วันที่ 31 ธันวาคม 2562 ปรับปรุงใหม่</t>
  </si>
  <si>
    <t>สำรองการตีราคา</t>
  </si>
  <si>
    <t>สินทรัพย์ใหม่</t>
  </si>
  <si>
    <t>17, 25</t>
  </si>
  <si>
    <t xml:space="preserve">   จากการถูกฟ้องร้อง</t>
  </si>
  <si>
    <t>ประมาณการหนี้สินไม่หมุนเวียน</t>
  </si>
  <si>
    <t>องค์ประกอบอื่นของส่วนของผู้ถือหุ้น</t>
  </si>
  <si>
    <t xml:space="preserve">       ยังไม่ได้จัดสรร (ขาดทุนสะสม)</t>
  </si>
  <si>
    <t>3, 21</t>
  </si>
  <si>
    <t>กำไรขาดทุนเบ็ดเสร็จรวมสำหรับปี</t>
  </si>
  <si>
    <t>ขาดทุนขั้นพื้นฐานจากการดำเนินงานต่อเนื่อง</t>
  </si>
  <si>
    <t>กำไรขั้นพื้นฐานจากการดำเนินงานที่ยกเลิก</t>
  </si>
  <si>
    <t>9, 11, 12, 13</t>
  </si>
  <si>
    <t>เงินฝากสถาบันการเงินที่มีข้อจำกัดในการใช้</t>
  </si>
  <si>
    <t>ค่าใช้จ่ายพนักงานโครงการร่วมใจจากองค์กร</t>
  </si>
  <si>
    <t>กำไรจากการจำหน่ายอุปกรณ์และสินทรัพย์ไม่มีตัวตน</t>
  </si>
  <si>
    <t>ภาษีเงินได้รับคืน (จ่ายออก)</t>
  </si>
  <si>
    <t>เงินลงทุนชั่วคราวเพิ่มขึ้น</t>
  </si>
  <si>
    <t>ปรับรายการที่กระทบขาดทุนเป็นเงินสดรับ</t>
  </si>
  <si>
    <t>ประมาณการหนี้สินไม่หมุนเวียนผลประโยชน์พนักงาน</t>
  </si>
  <si>
    <t>ค่าใช้จ่ายพนักงานโครงการร่วมใจจากองค์การ</t>
  </si>
  <si>
    <t>ประมาณการหนี้สินไม่หมุนเวียนจากการถูกฟ้องร้องคดี</t>
  </si>
  <si>
    <t>ประมาณการหนี้สินไม่หมุนเวียนสำหรับผลประโยชน์พนักงานจ่าย</t>
  </si>
  <si>
    <t>เงินรับล่วงหน้าจากสำนักงานกสทช.</t>
  </si>
  <si>
    <t>14, 23</t>
  </si>
  <si>
    <t>3, 14, 23</t>
  </si>
  <si>
    <t>ขาดทุนจากการปรับมูลค่าสินค้า</t>
  </si>
  <si>
    <t>กำไร (ขาดทุน) ต่อหุ้นขั้นพื้นฐาน</t>
  </si>
  <si>
    <t>สินทรัพย์สิทธิการใช้เพิ่มขึ้นจากสัญญาเช่าการเงิน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</si>
</sst>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#,##0;\(#,##0\)"/>
    <numFmt numFmtId="168" formatCode="#,##0.00\ ;\(#,##0.00\)"/>
    <numFmt numFmtId="169" formatCode="_(* #,##0.00000_);_(* \(#,##0.00000\);_(* &quot;-&quot;??_);_(@_)"/>
    <numFmt numFmtId="170" formatCode="_(* #,##0.0000_);_(* \(#,##0.000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* #,##0_-;_-* #,##0\-;_-* &quot;-&quot;_-;_-@_-"/>
    <numFmt numFmtId="174" formatCode="_-&quot;Dfl.&quot;\ * #,##0_-;_-&quot;Dfl.&quot;\ * #,##0\-;_-&quot;Dfl.&quot;\ * &quot;-&quot;_-;_-@_-"/>
    <numFmt numFmtId="175" formatCode="&quot;\&quot;#,##0;[Red]&quot;\&quot;\-#,##0"/>
    <numFmt numFmtId="176" formatCode="&quot;\&quot;#,##0.00;[Red]&quot;\&quot;\-#,##0.00"/>
    <numFmt numFmtId="177" formatCode="0000.0"/>
    <numFmt numFmtId="178" formatCode="#,##0\ \ ;\(#,##0\)\ ;\—\ \ \ \ "/>
    <numFmt numFmtId="179" formatCode="_ * #,##0.00_ ;_ * \-#,##0.00_ ;_ * &quot;-&quot;??_ ;_ @_ "/>
    <numFmt numFmtId="180" formatCode="_ * #,##0_ ;_ * \-#,##0_ ;_ * &quot;-&quot;_ ;_ @_ "/>
    <numFmt numFmtId="181" formatCode="#,##0;\-#,##0;&quot;-&quot;"/>
    <numFmt numFmtId="182" formatCode="_-* #,##0.00_-;\(#,##0\)_-;_-* &quot;-&quot;??_-;_-@_-"/>
    <numFmt numFmtId="183" formatCode="_-* #,##0_-;\(#,##0\)_-;_-* &quot;-&quot;??_-;_-@_-"/>
  </numFmts>
  <fonts count="4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1"/>
      <name val="?l?r ?o?S?V?b?N"/>
      <family val="1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7"/>
      <name val="Small Fonts"/>
      <family val="2"/>
    </font>
    <font>
      <sz val="14"/>
      <name val="AngsanaUPC"/>
      <family val="1"/>
      <charset val="222"/>
    </font>
    <font>
      <sz val="12"/>
      <name val="宋体"/>
      <charset val="134"/>
    </font>
    <font>
      <sz val="14"/>
      <name val="Cordia New"/>
      <family val="2"/>
    </font>
    <font>
      <u/>
      <sz val="12"/>
      <color indexed="36"/>
      <name val="宋体"/>
      <charset val="134"/>
    </font>
    <font>
      <sz val="10"/>
      <name val="Geneva"/>
      <family val="2"/>
    </font>
    <font>
      <sz val="11"/>
      <name val="明朝"/>
      <charset val="134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9">
    <xf numFmtId="0" fontId="0" fillId="0" borderId="0"/>
    <xf numFmtId="43" fontId="2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17" fillId="0" borderId="0"/>
    <xf numFmtId="181" fontId="18" fillId="0" borderId="0" applyFill="0" applyBorder="0" applyAlignment="0"/>
    <xf numFmtId="43" fontId="1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78" fontId="20" fillId="0" borderId="0">
      <alignment horizontal="right"/>
    </xf>
    <xf numFmtId="38" fontId="21" fillId="2" borderId="0" applyNumberFormat="0" applyBorder="0" applyAlignment="0" applyProtection="0"/>
    <xf numFmtId="0" fontId="22" fillId="0" borderId="7" applyNumberFormat="0" applyAlignment="0" applyProtection="0">
      <alignment horizontal="left" vertical="center"/>
    </xf>
    <xf numFmtId="0" fontId="22" fillId="0" borderId="2">
      <alignment horizontal="left" vertical="center"/>
    </xf>
    <xf numFmtId="10" fontId="21" fillId="3" borderId="8" applyNumberFormat="0" applyBorder="0" applyAlignment="0" applyProtection="0"/>
    <xf numFmtId="38" fontId="23" fillId="0" borderId="0"/>
    <xf numFmtId="38" fontId="24" fillId="0" borderId="0"/>
    <xf numFmtId="38" fontId="25" fillId="0" borderId="0"/>
    <xf numFmtId="38" fontId="26" fillId="0" borderId="0"/>
    <xf numFmtId="0" fontId="20" fillId="0" borderId="0"/>
    <xf numFmtId="0" fontId="20" fillId="0" borderId="0"/>
    <xf numFmtId="0" fontId="20" fillId="0" borderId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37" fontId="28" fillId="0" borderId="0"/>
    <xf numFmtId="177" fontId="29" fillId="0" borderId="0"/>
    <xf numFmtId="0" fontId="19" fillId="0" borderId="0"/>
    <xf numFmtId="10" fontId="2" fillId="0" borderId="0" applyFont="0" applyFill="0" applyBorder="0" applyAlignment="0" applyProtection="0"/>
    <xf numFmtId="9" fontId="27" fillId="0" borderId="9" applyNumberFormat="0" applyBorder="0"/>
    <xf numFmtId="1" fontId="2" fillId="0" borderId="10" applyNumberFormat="0" applyFill="0" applyAlignment="0" applyProtection="0">
      <alignment horizontal="center" vertical="center"/>
    </xf>
    <xf numFmtId="0" fontId="31" fillId="0" borderId="0" applyNumberFormat="0" applyBorder="0">
      <alignment vertical="center"/>
    </xf>
    <xf numFmtId="179" fontId="30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/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>
      <alignment vertical="top"/>
      <protection locked="0"/>
    </xf>
    <xf numFmtId="176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0" fontId="16" fillId="0" borderId="0"/>
    <xf numFmtId="0" fontId="14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29" fillId="0" borderId="0"/>
    <xf numFmtId="43" fontId="29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64" fontId="39" fillId="0" borderId="0" applyFont="0" applyFill="0" applyBorder="0" applyAlignment="0" applyProtection="0"/>
  </cellStyleXfs>
  <cellXfs count="307">
    <xf numFmtId="0" fontId="0" fillId="0" borderId="0" xfId="0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5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0" fillId="0" borderId="0" xfId="0" applyFill="1" applyAlignment="1"/>
    <xf numFmtId="49" fontId="8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0" fontId="0" fillId="0" borderId="0" xfId="0" applyFill="1"/>
    <xf numFmtId="165" fontId="6" fillId="0" borderId="0" xfId="1" applyNumberFormat="1" applyFont="1" applyFill="1" applyAlignment="1"/>
    <xf numFmtId="165" fontId="5" fillId="0" borderId="0" xfId="1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0" fontId="11" fillId="0" borderId="0" xfId="0" applyFont="1" applyFill="1"/>
    <xf numFmtId="165" fontId="6" fillId="0" borderId="0" xfId="1" applyNumberFormat="1" applyFont="1" applyFill="1" applyBorder="1" applyAlignment="1"/>
    <xf numFmtId="0" fontId="4" fillId="0" borderId="0" xfId="0" applyFont="1" applyFill="1" applyAlignment="1"/>
    <xf numFmtId="0" fontId="10" fillId="0" borderId="0" xfId="0" applyFont="1" applyFill="1" applyAlignment="1">
      <alignment horizontal="center"/>
    </xf>
    <xf numFmtId="165" fontId="6" fillId="0" borderId="0" xfId="1" applyNumberFormat="1" applyFont="1" applyFill="1" applyBorder="1"/>
    <xf numFmtId="165" fontId="6" fillId="0" borderId="0" xfId="1" applyNumberFormat="1" applyFont="1" applyFill="1" applyBorder="1" applyAlignment="1">
      <alignment horizontal="right"/>
    </xf>
    <xf numFmtId="49" fontId="0" fillId="0" borderId="0" xfId="0" applyNumberFormat="1" applyFill="1" applyBorder="1" applyAlignment="1"/>
    <xf numFmtId="0" fontId="0" fillId="0" borderId="0" xfId="0" applyFill="1" applyAlignment="1">
      <alignment horizontal="left"/>
    </xf>
    <xf numFmtId="37" fontId="6" fillId="0" borderId="2" xfId="1" applyNumberFormat="1" applyFont="1" applyFill="1" applyBorder="1" applyAlignment="1">
      <alignment horizontal="right"/>
    </xf>
    <xf numFmtId="37" fontId="6" fillId="0" borderId="0" xfId="1" applyNumberFormat="1" applyFont="1" applyFill="1" applyAlignment="1"/>
    <xf numFmtId="37" fontId="6" fillId="0" borderId="0" xfId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/>
    <xf numFmtId="37" fontId="5" fillId="0" borderId="0" xfId="1" applyNumberFormat="1" applyFont="1" applyFill="1" applyBorder="1" applyAlignment="1"/>
    <xf numFmtId="37" fontId="0" fillId="0" borderId="0" xfId="1" applyNumberFormat="1" applyFont="1" applyFill="1" applyAlignment="1"/>
    <xf numFmtId="0" fontId="5" fillId="0" borderId="0" xfId="0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4" fillId="0" borderId="0" xfId="0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0" fontId="6" fillId="0" borderId="0" xfId="0" applyFont="1" applyFill="1"/>
    <xf numFmtId="165" fontId="6" fillId="0" borderId="2" xfId="1" applyNumberFormat="1" applyFont="1" applyFill="1" applyBorder="1" applyAlignment="1"/>
    <xf numFmtId="37" fontId="5" fillId="0" borderId="0" xfId="2" applyNumberFormat="1" applyFont="1" applyFill="1" applyAlignment="1"/>
    <xf numFmtId="0" fontId="0" fillId="0" borderId="0" xfId="2" applyFont="1" applyFill="1" applyAlignment="1">
      <alignment horizontal="left"/>
    </xf>
    <xf numFmtId="0" fontId="5" fillId="0" borderId="0" xfId="2" applyFill="1" applyAlignment="1">
      <alignment horizontal="left"/>
    </xf>
    <xf numFmtId="37" fontId="5" fillId="0" borderId="4" xfId="2" applyNumberFormat="1" applyFont="1" applyFill="1" applyBorder="1" applyAlignment="1"/>
    <xf numFmtId="49" fontId="0" fillId="0" borderId="0" xfId="0" applyNumberFormat="1" applyFont="1" applyFill="1" applyBorder="1" applyAlignment="1"/>
    <xf numFmtId="166" fontId="0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6" fillId="0" borderId="0" xfId="0" applyFont="1" applyFill="1" applyBorder="1"/>
    <xf numFmtId="165" fontId="6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6" fillId="0" borderId="0" xfId="0" applyNumberFormat="1" applyFont="1" applyFill="1" applyBorder="1"/>
    <xf numFmtId="165" fontId="0" fillId="0" borderId="0" xfId="1" applyNumberFormat="1" applyFont="1" applyFill="1" applyAlignment="1"/>
    <xf numFmtId="165" fontId="6" fillId="0" borderId="2" xfId="1" applyNumberFormat="1" applyFont="1" applyFill="1" applyBorder="1" applyAlignment="1">
      <alignment horizontal="center"/>
    </xf>
    <xf numFmtId="165" fontId="6" fillId="0" borderId="4" xfId="0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Border="1"/>
    <xf numFmtId="165" fontId="0" fillId="0" borderId="5" xfId="1" applyNumberFormat="1" applyFont="1" applyFill="1" applyBorder="1" applyAlignment="1">
      <alignment horizontal="center"/>
    </xf>
    <xf numFmtId="165" fontId="11" fillId="0" borderId="5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7" fontId="5" fillId="0" borderId="1" xfId="2" applyNumberFormat="1" applyFont="1" applyFill="1" applyBorder="1" applyAlignment="1"/>
    <xf numFmtId="0" fontId="10" fillId="0" borderId="0" xfId="0" applyFont="1" applyFill="1" applyAlignment="1"/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2" applyFont="1" applyFill="1" applyBorder="1" applyAlignment="1">
      <alignment horizontal="left"/>
    </xf>
    <xf numFmtId="37" fontId="6" fillId="0" borderId="2" xfId="1" applyNumberFormat="1" applyFont="1" applyFill="1" applyBorder="1" applyAlignment="1"/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49" fontId="0" fillId="0" borderId="0" xfId="0" applyNumberFormat="1" applyFont="1" applyFill="1" applyAlignment="1"/>
    <xf numFmtId="37" fontId="6" fillId="0" borderId="4" xfId="1" applyNumberFormat="1" applyFont="1" applyFill="1" applyBorder="1" applyAlignment="1"/>
    <xf numFmtId="0" fontId="9" fillId="0" borderId="0" xfId="0" applyFont="1" applyFill="1" applyAlignment="1">
      <alignment horizontal="left"/>
    </xf>
    <xf numFmtId="0" fontId="6" fillId="0" borderId="0" xfId="0" applyFont="1" applyAlignment="1"/>
    <xf numFmtId="37" fontId="6" fillId="0" borderId="1" xfId="1" applyNumberFormat="1" applyFont="1" applyFill="1" applyBorder="1" applyAlignment="1"/>
    <xf numFmtId="165" fontId="7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49" fontId="5" fillId="0" borderId="0" xfId="0" applyNumberFormat="1" applyFont="1" applyFill="1" applyAlignment="1">
      <alignment vertical="top" wrapText="1"/>
    </xf>
    <xf numFmtId="37" fontId="6" fillId="0" borderId="4" xfId="1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43" fontId="0" fillId="0" borderId="0" xfId="1" applyFont="1" applyFill="1" applyAlignment="1"/>
    <xf numFmtId="3" fontId="6" fillId="0" borderId="0" xfId="0" applyNumberFormat="1" applyFont="1" applyFill="1" applyBorder="1" applyAlignment="1"/>
    <xf numFmtId="165" fontId="6" fillId="0" borderId="1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37" fontId="5" fillId="0" borderId="0" xfId="4" applyNumberFormat="1" applyFont="1" applyFill="1" applyAlignment="1"/>
    <xf numFmtId="0" fontId="13" fillId="0" borderId="0" xfId="0" applyFont="1" applyFill="1" applyAlignment="1">
      <alignment horizontal="left"/>
    </xf>
    <xf numFmtId="165" fontId="5" fillId="0" borderId="0" xfId="4" applyNumberFormat="1" applyFont="1" applyFill="1" applyBorder="1" applyAlignment="1"/>
    <xf numFmtId="37" fontId="5" fillId="0" borderId="0" xfId="0" applyNumberFormat="1" applyFont="1" applyFill="1" applyAlignment="1"/>
    <xf numFmtId="49" fontId="6" fillId="0" borderId="0" xfId="0" applyNumberFormat="1" applyFont="1" applyFill="1" applyAlignment="1">
      <alignment vertical="top" wrapText="1"/>
    </xf>
    <xf numFmtId="166" fontId="6" fillId="0" borderId="3" xfId="1" applyNumberFormat="1" applyFont="1" applyFill="1" applyBorder="1" applyAlignment="1"/>
    <xf numFmtId="37" fontId="6" fillId="0" borderId="0" xfId="4" applyNumberFormat="1" applyFont="1" applyFill="1" applyBorder="1" applyAlignment="1"/>
    <xf numFmtId="0" fontId="6" fillId="0" borderId="0" xfId="0" applyFont="1" applyFill="1" applyBorder="1" applyAlignment="1"/>
    <xf numFmtId="168" fontId="6" fillId="0" borderId="0" xfId="0" applyNumberFormat="1" applyFont="1" applyFill="1" applyBorder="1" applyAlignment="1"/>
    <xf numFmtId="165" fontId="0" fillId="0" borderId="1" xfId="4" applyNumberFormat="1" applyFont="1" applyFill="1" applyBorder="1" applyAlignment="1">
      <alignment horizontal="center"/>
    </xf>
    <xf numFmtId="37" fontId="6" fillId="0" borderId="0" xfId="4" applyNumberFormat="1" applyFont="1" applyFill="1" applyBorder="1" applyAlignment="1">
      <alignment horizontal="right"/>
    </xf>
    <xf numFmtId="166" fontId="6" fillId="0" borderId="0" xfId="4" applyNumberFormat="1" applyFont="1" applyFill="1" applyBorder="1" applyAlignment="1"/>
    <xf numFmtId="165" fontId="6" fillId="0" borderId="0" xfId="4" applyNumberFormat="1" applyFont="1" applyFill="1" applyBorder="1" applyAlignment="1"/>
    <xf numFmtId="168" fontId="7" fillId="0" borderId="0" xfId="4" applyNumberFormat="1" applyFont="1" applyFill="1" applyBorder="1" applyAlignment="1">
      <alignment horizontal="center"/>
    </xf>
    <xf numFmtId="165" fontId="6" fillId="0" borderId="2" xfId="4" applyNumberFormat="1" applyFont="1" applyFill="1" applyBorder="1" applyAlignment="1"/>
    <xf numFmtId="165" fontId="6" fillId="0" borderId="3" xfId="4" applyNumberFormat="1" applyFont="1" applyFill="1" applyBorder="1" applyAlignment="1"/>
    <xf numFmtId="37" fontId="6" fillId="0" borderId="6" xfId="4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0" fillId="0" borderId="0" xfId="1" applyNumberFormat="1" applyFont="1" applyFill="1" applyBorder="1"/>
    <xf numFmtId="165" fontId="0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165" fontId="6" fillId="0" borderId="4" xfId="1" applyNumberFormat="1" applyFont="1" applyFill="1" applyBorder="1" applyAlignment="1"/>
    <xf numFmtId="165" fontId="11" fillId="0" borderId="0" xfId="1" applyNumberFormat="1" applyFont="1" applyFill="1" applyBorder="1"/>
    <xf numFmtId="165" fontId="11" fillId="0" borderId="0" xfId="1" applyNumberFormat="1" applyFont="1" applyFill="1"/>
    <xf numFmtId="165" fontId="5" fillId="0" borderId="0" xfId="1" applyNumberFormat="1" applyFont="1" applyFill="1" applyBorder="1"/>
    <xf numFmtId="165" fontId="0" fillId="0" borderId="0" xfId="1" applyNumberFormat="1" applyFont="1" applyFill="1"/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vertical="top"/>
    </xf>
    <xf numFmtId="43" fontId="5" fillId="0" borderId="0" xfId="1" applyFont="1" applyFill="1" applyBorder="1" applyAlignment="1"/>
    <xf numFmtId="165" fontId="5" fillId="0" borderId="0" xfId="0" applyNumberFormat="1" applyFont="1" applyFill="1" applyAlignment="1"/>
    <xf numFmtId="170" fontId="5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3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6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left" indent="4"/>
    </xf>
    <xf numFmtId="43" fontId="0" fillId="0" borderId="1" xfId="1" applyFont="1" applyFill="1" applyBorder="1" applyAlignment="1">
      <alignment horizontal="center"/>
    </xf>
    <xf numFmtId="43" fontId="6" fillId="0" borderId="2" xfId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0" fillId="0" borderId="0" xfId="0" applyNumberFormat="1" applyFont="1" applyFill="1" applyAlignment="1"/>
    <xf numFmtId="165" fontId="5" fillId="0" borderId="0" xfId="2" applyNumberFormat="1" applyFont="1" applyFill="1" applyAlignment="1"/>
    <xf numFmtId="43" fontId="0" fillId="0" borderId="0" xfId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165" fontId="5" fillId="0" borderId="1" xfId="4" applyNumberFormat="1" applyFont="1" applyFill="1" applyBorder="1" applyAlignment="1"/>
    <xf numFmtId="165" fontId="6" fillId="0" borderId="1" xfId="4" applyNumberFormat="1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164" fontId="5" fillId="0" borderId="0" xfId="0" applyNumberFormat="1" applyFont="1" applyFill="1" applyAlignment="1"/>
    <xf numFmtId="43" fontId="5" fillId="0" borderId="0" xfId="1" applyFont="1" applyFill="1" applyBorder="1"/>
    <xf numFmtId="182" fontId="38" fillId="0" borderId="0" xfId="0" applyNumberFormat="1" applyFont="1" applyFill="1" applyAlignment="1"/>
    <xf numFmtId="182" fontId="38" fillId="0" borderId="0" xfId="0" applyNumberFormat="1" applyFont="1" applyFill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/>
    <xf numFmtId="37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right"/>
    </xf>
    <xf numFmtId="182" fontId="5" fillId="0" borderId="1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2" applyFont="1" applyFill="1" applyAlignment="1">
      <alignment horizontal="left"/>
    </xf>
    <xf numFmtId="183" fontId="5" fillId="0" borderId="1" xfId="0" applyNumberFormat="1" applyFont="1" applyFill="1" applyBorder="1" applyAlignment="1"/>
    <xf numFmtId="165" fontId="6" fillId="0" borderId="0" xfId="1" applyNumberFormat="1" applyFont="1" applyFill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5" fillId="0" borderId="0" xfId="1" applyNumberFormat="1" applyFont="1" applyFill="1" applyAlignment="1"/>
    <xf numFmtId="37" fontId="0" fillId="0" borderId="0" xfId="2" applyNumberFormat="1" applyFont="1" applyFill="1" applyAlignment="1"/>
    <xf numFmtId="167" fontId="5" fillId="0" borderId="0" xfId="2" applyNumberFormat="1" applyFont="1" applyFill="1" applyBorder="1" applyAlignment="1"/>
    <xf numFmtId="165" fontId="6" fillId="0" borderId="0" xfId="0" applyNumberFormat="1" applyFont="1" applyFill="1" applyBorder="1" applyAlignment="1"/>
    <xf numFmtId="0" fontId="10" fillId="0" borderId="0" xfId="0" applyFont="1" applyFill="1" applyBorder="1" applyAlignment="1"/>
    <xf numFmtId="43" fontId="6" fillId="0" borderId="0" xfId="1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43" fontId="5" fillId="0" borderId="0" xfId="1" applyFont="1" applyFill="1" applyBorder="1" applyAlignment="1">
      <alignment horizontal="center"/>
    </xf>
    <xf numFmtId="165" fontId="0" fillId="0" borderId="0" xfId="0" applyNumberFormat="1" applyFont="1" applyFill="1" applyBorder="1"/>
    <xf numFmtId="165" fontId="0" fillId="0" borderId="0" xfId="0" applyNumberFormat="1" applyFont="1" applyFill="1" applyBorder="1" applyAlignment="1"/>
    <xf numFmtId="165" fontId="11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5" fontId="5" fillId="0" borderId="0" xfId="2" applyNumberFormat="1" applyFont="1" applyFill="1" applyBorder="1" applyAlignment="1"/>
    <xf numFmtId="37" fontId="0" fillId="0" borderId="0" xfId="0" applyNumberFormat="1" applyFont="1" applyFill="1" applyBorder="1" applyAlignment="1"/>
    <xf numFmtId="37" fontId="5" fillId="0" borderId="0" xfId="2" applyNumberFormat="1" applyFont="1" applyFill="1" applyBorder="1" applyAlignment="1"/>
    <xf numFmtId="43" fontId="0" fillId="0" borderId="0" xfId="1" applyFont="1" applyFill="1" applyBorder="1" applyAlignment="1"/>
    <xf numFmtId="0" fontId="0" fillId="0" borderId="0" xfId="0" applyFill="1" applyBorder="1" applyAlignment="1"/>
    <xf numFmtId="37" fontId="0" fillId="0" borderId="0" xfId="2" applyNumberFormat="1" applyFont="1" applyFill="1" applyBorder="1" applyAlignment="1"/>
    <xf numFmtId="0" fontId="0" fillId="0" borderId="0" xfId="0" applyFont="1" applyAlignment="1">
      <alignment horizontal="left"/>
    </xf>
    <xf numFmtId="183" fontId="5" fillId="0" borderId="0" xfId="0" applyNumberFormat="1" applyFont="1" applyFill="1" applyBorder="1" applyAlignment="1"/>
    <xf numFmtId="182" fontId="5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6" fillId="0" borderId="0" xfId="88" applyNumberFormat="1" applyFont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3" fontId="5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5" fillId="0" borderId="0" xfId="1" applyFont="1" applyFill="1" applyAlignment="1"/>
    <xf numFmtId="0" fontId="7" fillId="0" borderId="0" xfId="0" applyFont="1" applyFill="1" applyBorder="1" applyAlignment="1">
      <alignment horizontal="center"/>
    </xf>
    <xf numFmtId="165" fontId="0" fillId="0" borderId="0" xfId="4" applyNumberFormat="1" applyFont="1" applyFill="1" applyBorder="1" applyAlignment="1"/>
    <xf numFmtId="165" fontId="11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182" fontId="38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/>
    <xf numFmtId="165" fontId="5" fillId="0" borderId="0" xfId="1" applyNumberFormat="1" applyFont="1" applyFill="1"/>
    <xf numFmtId="43" fontId="6" fillId="0" borderId="1" xfId="1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/>
    <xf numFmtId="165" fontId="0" fillId="0" borderId="0" xfId="4" applyNumberFormat="1" applyFont="1" applyFill="1" applyBorder="1" applyAlignment="1">
      <alignment horizontal="center"/>
    </xf>
    <xf numFmtId="37" fontId="5" fillId="0" borderId="0" xfId="4" applyNumberFormat="1" applyFont="1" applyFill="1" applyBorder="1" applyAlignment="1"/>
    <xf numFmtId="37" fontId="5" fillId="0" borderId="0" xfId="0" applyNumberFormat="1" applyFont="1" applyFill="1" applyBorder="1" applyAlignment="1"/>
    <xf numFmtId="49" fontId="0" fillId="0" borderId="0" xfId="0" applyNumberFormat="1" applyFill="1"/>
    <xf numFmtId="49" fontId="0" fillId="0" borderId="0" xfId="0" applyNumberFormat="1" applyFont="1" applyFill="1" applyAlignment="1">
      <alignment vertical="top" wrapText="1"/>
    </xf>
    <xf numFmtId="165" fontId="6" fillId="0" borderId="4" xfId="4" applyNumberFormat="1" applyFont="1" applyFill="1" applyBorder="1" applyAlignment="1"/>
    <xf numFmtId="169" fontId="5" fillId="0" borderId="0" xfId="1" applyNumberFormat="1" applyFont="1" applyFill="1" applyAlignment="1"/>
    <xf numFmtId="169" fontId="5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165" fontId="6" fillId="0" borderId="2" xfId="1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65" fontId="40" fillId="0" borderId="0" xfId="3" applyNumberFormat="1" applyFont="1" applyFill="1" applyBorder="1" applyAlignment="1">
      <alignment horizontal="right"/>
    </xf>
    <xf numFmtId="167" fontId="40" fillId="0" borderId="0" xfId="0" applyNumberFormat="1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2" applyFont="1" applyAlignment="1">
      <alignment horizontal="left"/>
    </xf>
    <xf numFmtId="165" fontId="5" fillId="0" borderId="1" xfId="2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3" fontId="0" fillId="0" borderId="0" xfId="2" applyNumberFormat="1" applyFont="1" applyFill="1" applyBorder="1" applyAlignment="1"/>
    <xf numFmtId="43" fontId="5" fillId="0" borderId="0" xfId="2" applyNumberFormat="1" applyFont="1" applyFill="1" applyBorder="1" applyAlignment="1"/>
    <xf numFmtId="0" fontId="0" fillId="0" borderId="0" xfId="0" applyFont="1" applyFill="1" applyAlignment="1">
      <alignment horizontal="center"/>
    </xf>
    <xf numFmtId="43" fontId="5" fillId="0" borderId="4" xfId="1" applyNumberFormat="1" applyFont="1" applyFill="1" applyBorder="1" applyAlignment="1"/>
    <xf numFmtId="43" fontId="7" fillId="0" borderId="0" xfId="1" applyNumberFormat="1" applyFont="1" applyFill="1" applyBorder="1" applyAlignment="1">
      <alignment horizontal="center"/>
    </xf>
    <xf numFmtId="165" fontId="6" fillId="0" borderId="5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4" borderId="0" xfId="0" applyFont="1" applyFill="1" applyAlignment="1"/>
    <xf numFmtId="165" fontId="5" fillId="4" borderId="0" xfId="0" applyNumberFormat="1" applyFont="1" applyFill="1" applyAlignment="1"/>
    <xf numFmtId="37" fontId="6" fillId="0" borderId="0" xfId="0" applyNumberFormat="1" applyFont="1" applyFill="1" applyBorder="1" applyAlignment="1">
      <alignment wrapText="1"/>
    </xf>
    <xf numFmtId="0" fontId="11" fillId="4" borderId="0" xfId="0" applyFont="1" applyFill="1" applyAlignment="1"/>
    <xf numFmtId="0" fontId="0" fillId="0" borderId="0" xfId="83" applyFont="1" applyFill="1"/>
    <xf numFmtId="165" fontId="0" fillId="0" borderId="0" xfId="84" applyNumberFormat="1" applyFont="1" applyFill="1" applyAlignment="1">
      <alignment horizontal="right"/>
    </xf>
    <xf numFmtId="0" fontId="0" fillId="0" borderId="0" xfId="83" applyFont="1" applyFill="1" applyAlignment="1">
      <alignment horizontal="right"/>
    </xf>
    <xf numFmtId="165" fontId="0" fillId="0" borderId="1" xfId="1" applyNumberFormat="1" applyFont="1" applyFill="1" applyBorder="1"/>
    <xf numFmtId="49" fontId="0" fillId="0" borderId="0" xfId="0" applyNumberFormat="1" applyFont="1" applyFill="1"/>
    <xf numFmtId="49" fontId="7" fillId="0" borderId="0" xfId="0" applyNumberFormat="1" applyFont="1" applyFill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</cellXfs>
  <cellStyles count="89">
    <cellStyle name="??" xfId="6" xr:uid="{00000000-0005-0000-0000-000000000000}"/>
    <cellStyle name="?? [0.00]_ADMAG" xfId="7" xr:uid="{00000000-0005-0000-0000-000001000000}"/>
    <cellStyle name="???? [0.00]_ADMAG" xfId="8" xr:uid="{00000000-0005-0000-0000-000002000000}"/>
    <cellStyle name="????_ADMAG" xfId="9" xr:uid="{00000000-0005-0000-0000-000003000000}"/>
    <cellStyle name="??_ADMAG" xfId="10" xr:uid="{00000000-0005-0000-0000-000004000000}"/>
    <cellStyle name="’??? [0.00]_TMCA Spreadsheet(body)" xfId="11" xr:uid="{00000000-0005-0000-0000-000005000000}"/>
    <cellStyle name="’???_TMCA Spreadsheet(body)" xfId="12" xr:uid="{00000000-0005-0000-0000-000006000000}"/>
    <cellStyle name="•W?_TMCA Spreadsheet(body)" xfId="13" xr:uid="{00000000-0005-0000-0000-000007000000}"/>
    <cellStyle name="Calc Currency (0)" xfId="14" xr:uid="{00000000-0005-0000-0000-000008000000}"/>
    <cellStyle name="Comma" xfId="1" builtinId="3"/>
    <cellStyle name="Comma  - Style1" xfId="16" xr:uid="{00000000-0005-0000-0000-00000A000000}"/>
    <cellStyle name="Comma 10" xfId="78" xr:uid="{00000000-0005-0000-0000-00000B000000}"/>
    <cellStyle name="Comma 11" xfId="64" xr:uid="{00000000-0005-0000-0000-00000C000000}"/>
    <cellStyle name="Comma 12" xfId="74" xr:uid="{00000000-0005-0000-0000-00000D000000}"/>
    <cellStyle name="Comma 13" xfId="79" xr:uid="{00000000-0005-0000-0000-00000E000000}"/>
    <cellStyle name="Comma 14" xfId="80" xr:uid="{00000000-0005-0000-0000-00000F000000}"/>
    <cellStyle name="Comma 15" xfId="81" xr:uid="{00000000-0005-0000-0000-000010000000}"/>
    <cellStyle name="Comma 15 3" xfId="88" xr:uid="{9FC97169-FF84-4C60-A623-8160C6D495B0}"/>
    <cellStyle name="Comma 16" xfId="82" xr:uid="{00000000-0005-0000-0000-000011000000}"/>
    <cellStyle name="Comma 2" xfId="3" xr:uid="{00000000-0005-0000-0000-000012000000}"/>
    <cellStyle name="Comma 2 2" xfId="4" xr:uid="{00000000-0005-0000-0000-000013000000}"/>
    <cellStyle name="Comma 2 3" xfId="56" xr:uid="{00000000-0005-0000-0000-000014000000}"/>
    <cellStyle name="Comma 2 4" xfId="59" xr:uid="{00000000-0005-0000-0000-000015000000}"/>
    <cellStyle name="Comma 2 5" xfId="63" xr:uid="{00000000-0005-0000-0000-000016000000}"/>
    <cellStyle name="Comma 3" xfId="54" xr:uid="{00000000-0005-0000-0000-000017000000}"/>
    <cellStyle name="Comma 4" xfId="58" xr:uid="{00000000-0005-0000-0000-000018000000}"/>
    <cellStyle name="Comma 5" xfId="62" xr:uid="{00000000-0005-0000-0000-000019000000}"/>
    <cellStyle name="Comma 6" xfId="15" xr:uid="{00000000-0005-0000-0000-00001A000000}"/>
    <cellStyle name="Comma 7" xfId="67" xr:uid="{00000000-0005-0000-0000-00001B000000}"/>
    <cellStyle name="Comma 8" xfId="72" xr:uid="{00000000-0005-0000-0000-00001C000000}"/>
    <cellStyle name="Comma 8 2" xfId="87" xr:uid="{00000000-0005-0000-0000-00001D000000}"/>
    <cellStyle name="Comma 9" xfId="69" xr:uid="{00000000-0005-0000-0000-00001E000000}"/>
    <cellStyle name="Curren - Style3" xfId="17" xr:uid="{00000000-0005-0000-0000-00001F000000}"/>
    <cellStyle name="Curren - Style4" xfId="18" xr:uid="{00000000-0005-0000-0000-000020000000}"/>
    <cellStyle name="Format Number Column" xfId="19" xr:uid="{00000000-0005-0000-0000-000021000000}"/>
    <cellStyle name="Grey" xfId="20" xr:uid="{00000000-0005-0000-0000-000022000000}"/>
    <cellStyle name="Header1" xfId="21" xr:uid="{00000000-0005-0000-0000-000023000000}"/>
    <cellStyle name="Header2" xfId="22" xr:uid="{00000000-0005-0000-0000-000024000000}"/>
    <cellStyle name="Input [yellow]" xfId="23" xr:uid="{00000000-0005-0000-0000-000025000000}"/>
    <cellStyle name="KPMG Heading 1" xfId="24" xr:uid="{00000000-0005-0000-0000-000026000000}"/>
    <cellStyle name="KPMG Heading 2" xfId="25" xr:uid="{00000000-0005-0000-0000-000027000000}"/>
    <cellStyle name="KPMG Heading 3" xfId="26" xr:uid="{00000000-0005-0000-0000-000028000000}"/>
    <cellStyle name="KPMG Heading 4" xfId="27" xr:uid="{00000000-0005-0000-0000-000029000000}"/>
    <cellStyle name="KPMG Normal" xfId="28" xr:uid="{00000000-0005-0000-0000-00002A000000}"/>
    <cellStyle name="KPMG Normal Text" xfId="29" xr:uid="{00000000-0005-0000-0000-00002B000000}"/>
    <cellStyle name="KPMG Normal_10" xfId="30" xr:uid="{00000000-0005-0000-0000-00002C000000}"/>
    <cellStyle name="Milliers [0]_AR1194" xfId="31" xr:uid="{00000000-0005-0000-0000-00002D000000}"/>
    <cellStyle name="Milliers_AR1194" xfId="32" xr:uid="{00000000-0005-0000-0000-00002E000000}"/>
    <cellStyle name="Mon?taire [0]_AR1194" xfId="33" xr:uid="{00000000-0005-0000-0000-00002F000000}"/>
    <cellStyle name="Mon?taire_AR1194" xfId="34" xr:uid="{00000000-0005-0000-0000-000030000000}"/>
    <cellStyle name="no dec" xfId="35" xr:uid="{00000000-0005-0000-0000-000031000000}"/>
    <cellStyle name="Normal" xfId="0" builtinId="0"/>
    <cellStyle name="Normal - Style1" xfId="36" xr:uid="{00000000-0005-0000-0000-000033000000}"/>
    <cellStyle name="Normal - Style5" xfId="37" xr:uid="{00000000-0005-0000-0000-000034000000}"/>
    <cellStyle name="Normal 10" xfId="65" xr:uid="{00000000-0005-0000-0000-000035000000}"/>
    <cellStyle name="Normal 11" xfId="73" xr:uid="{00000000-0005-0000-0000-000036000000}"/>
    <cellStyle name="Normal 12" xfId="68" xr:uid="{00000000-0005-0000-0000-000037000000}"/>
    <cellStyle name="Normal 13" xfId="71" xr:uid="{00000000-0005-0000-0000-000038000000}"/>
    <cellStyle name="Normal 14" xfId="70" xr:uid="{00000000-0005-0000-0000-000039000000}"/>
    <cellStyle name="Normal 15" xfId="76" xr:uid="{00000000-0005-0000-0000-00003A000000}"/>
    <cellStyle name="Normal 16" xfId="66" xr:uid="{00000000-0005-0000-0000-00003B000000}"/>
    <cellStyle name="Normal 2" xfId="2" xr:uid="{00000000-0005-0000-0000-00003C000000}"/>
    <cellStyle name="Normal 2 2" xfId="53" xr:uid="{00000000-0005-0000-0000-00003D000000}"/>
    <cellStyle name="Normal 2 3" xfId="51" xr:uid="{00000000-0005-0000-0000-00003E000000}"/>
    <cellStyle name="Normal 3" xfId="55" xr:uid="{00000000-0005-0000-0000-00003F000000}"/>
    <cellStyle name="Normal 3 2" xfId="85" xr:uid="{00000000-0005-0000-0000-000040000000}"/>
    <cellStyle name="Normal 4" xfId="57" xr:uid="{00000000-0005-0000-0000-000041000000}"/>
    <cellStyle name="Normal 4 2" xfId="60" xr:uid="{00000000-0005-0000-0000-000042000000}"/>
    <cellStyle name="Normal 5" xfId="61" xr:uid="{00000000-0005-0000-0000-000043000000}"/>
    <cellStyle name="Normal 6" xfId="5" xr:uid="{00000000-0005-0000-0000-000044000000}"/>
    <cellStyle name="Normal 7" xfId="52" xr:uid="{00000000-0005-0000-0000-000045000000}"/>
    <cellStyle name="Normal 8" xfId="75" xr:uid="{00000000-0005-0000-0000-000046000000}"/>
    <cellStyle name="Normal 9" xfId="77" xr:uid="{00000000-0005-0000-0000-000047000000}"/>
    <cellStyle name="Normal 9 2" xfId="86" xr:uid="{00000000-0005-0000-0000-000048000000}"/>
    <cellStyle name="Percent [2]" xfId="38" xr:uid="{00000000-0005-0000-0000-000049000000}"/>
    <cellStyle name="PERCENTAGE" xfId="39" xr:uid="{00000000-0005-0000-0000-00004A000000}"/>
    <cellStyle name="Quantity" xfId="40" xr:uid="{00000000-0005-0000-0000-00004B000000}"/>
    <cellStyle name="style1" xfId="41" xr:uid="{00000000-0005-0000-0000-00004C000000}"/>
    <cellStyle name="เครื่องหมายจุลภาค 2" xfId="84" xr:uid="{00000000-0005-0000-0000-00004D000000}"/>
    <cellStyle name="ปกติ_MCOT_31DEC47 Thai" xfId="83" xr:uid="{00000000-0005-0000-0000-00004E000000}"/>
    <cellStyle name="千位分隔_10原料汇总" xfId="42" xr:uid="{00000000-0005-0000-0000-00004F000000}"/>
    <cellStyle name="后继超级链接" xfId="43" xr:uid="{00000000-0005-0000-0000-000050000000}"/>
    <cellStyle name="常规_03-三表 (1)" xfId="44" xr:uid="{00000000-0005-0000-0000-000051000000}"/>
    <cellStyle name="桁区切り [0.00]_laroux" xfId="45" xr:uid="{00000000-0005-0000-0000-000052000000}"/>
    <cellStyle name="桁区切り_laroux" xfId="46" xr:uid="{00000000-0005-0000-0000-000053000000}"/>
    <cellStyle name="標準_JP_NEW_9512" xfId="47" xr:uid="{00000000-0005-0000-0000-000054000000}"/>
    <cellStyle name="超级链接" xfId="48" xr:uid="{00000000-0005-0000-0000-000055000000}"/>
    <cellStyle name="通貨 [0.00]_laroux" xfId="49" xr:uid="{00000000-0005-0000-0000-000056000000}"/>
    <cellStyle name="通貨_laroux" xfId="50" xr:uid="{00000000-0005-0000-0000-000057000000}"/>
  </cellStyles>
  <dxfs count="0"/>
  <tableStyles count="0" defaultTableStyle="TableStyleMedium9" defaultPivotStyle="PivotStyleLight16"/>
  <colors>
    <mruColors>
      <color rgb="FF99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amlithpap\Desktop\Work_2019\MCOT\YE'19\FINANCIAL_STATEMENTS_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 "/>
      <sheetName val="งบแสดงเปลี่ยนแปลง (รวม)"/>
      <sheetName val="งบแสดงเปลี่ยนแปลง (บริษัท) "/>
      <sheetName val="งบกระแสเงินสด "/>
    </sheetNames>
    <sheetDataSet>
      <sheetData sheetId="0">
        <row r="60">
          <cell r="I60">
            <v>26708591</v>
          </cell>
        </row>
        <row r="66">
          <cell r="I66">
            <v>19136949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W104"/>
  <sheetViews>
    <sheetView view="pageBreakPreview" topLeftCell="A93" zoomScaleNormal="100" zoomScaleSheetLayoutView="100" workbookViewId="0">
      <selection activeCell="B95" sqref="B95:B99"/>
    </sheetView>
  </sheetViews>
  <sheetFormatPr defaultRowHeight="24" customHeight="1"/>
  <cols>
    <col min="1" max="1" width="35.8984375" style="10" customWidth="1"/>
    <col min="2" max="2" width="9.69921875" style="4" customWidth="1"/>
    <col min="3" max="3" width="15" style="4" customWidth="1"/>
    <col min="4" max="4" width="0.8984375" style="17" customWidth="1"/>
    <col min="5" max="5" width="15" style="4" customWidth="1"/>
    <col min="6" max="6" width="0.8984375" style="4" customWidth="1"/>
    <col min="7" max="7" width="15" style="4" customWidth="1"/>
    <col min="8" max="8" width="0.8984375" style="17" customWidth="1"/>
    <col min="9" max="9" width="15.09765625" style="4" customWidth="1"/>
    <col min="10" max="10" width="0.8984375" style="17" customWidth="1"/>
    <col min="11" max="11" width="15" style="4" customWidth="1"/>
    <col min="12" max="12" width="0.8984375" style="4" customWidth="1"/>
    <col min="13" max="13" width="15.09765625" style="4" customWidth="1"/>
    <col min="14" max="14" width="11.3984375" style="4" bestFit="1" customWidth="1"/>
    <col min="15" max="15" width="4.09765625" style="4" customWidth="1"/>
    <col min="16" max="16" width="11.3984375" style="4" customWidth="1"/>
    <col min="17" max="17" width="4.3984375" style="4" customWidth="1"/>
    <col min="18" max="18" width="11.8984375" style="4" customWidth="1"/>
    <col min="19" max="19" width="2.3984375" style="4" customWidth="1"/>
    <col min="20" max="20" width="11.8984375" style="4" customWidth="1"/>
    <col min="21" max="21" width="9.09765625" style="4"/>
    <col min="22" max="22" width="11.69921875" style="4" customWidth="1"/>
    <col min="23" max="23" width="10.8984375" style="4" customWidth="1"/>
    <col min="24" max="207" width="9.09765625" style="4"/>
    <col min="208" max="208" width="36.09765625" style="4" customWidth="1"/>
    <col min="209" max="209" width="8.69921875" style="4" customWidth="1"/>
    <col min="210" max="210" width="11.59765625" style="4" customWidth="1"/>
    <col min="211" max="211" width="1.8984375" style="4" customWidth="1"/>
    <col min="212" max="212" width="11.59765625" style="4" customWidth="1"/>
    <col min="213" max="213" width="1.8984375" style="4" customWidth="1"/>
    <col min="214" max="214" width="11.59765625" style="4" customWidth="1"/>
    <col min="215" max="215" width="1.8984375" style="4" customWidth="1"/>
    <col min="216" max="216" width="11.59765625" style="4" customWidth="1"/>
    <col min="217" max="217" width="14.59765625" style="4" bestFit="1" customWidth="1"/>
    <col min="218" max="220" width="10.59765625" style="4" customWidth="1"/>
    <col min="221" max="463" width="9.09765625" style="4"/>
    <col min="464" max="464" width="36.09765625" style="4" customWidth="1"/>
    <col min="465" max="465" width="8.69921875" style="4" customWidth="1"/>
    <col min="466" max="466" width="11.59765625" style="4" customWidth="1"/>
    <col min="467" max="467" width="1.8984375" style="4" customWidth="1"/>
    <col min="468" max="468" width="11.59765625" style="4" customWidth="1"/>
    <col min="469" max="469" width="1.8984375" style="4" customWidth="1"/>
    <col min="470" max="470" width="11.59765625" style="4" customWidth="1"/>
    <col min="471" max="471" width="1.8984375" style="4" customWidth="1"/>
    <col min="472" max="472" width="11.59765625" style="4" customWidth="1"/>
    <col min="473" max="473" width="14.59765625" style="4" bestFit="1" customWidth="1"/>
    <col min="474" max="476" width="10.59765625" style="4" customWidth="1"/>
    <col min="477" max="719" width="9.09765625" style="4"/>
    <col min="720" max="720" width="36.09765625" style="4" customWidth="1"/>
    <col min="721" max="721" width="8.69921875" style="4" customWidth="1"/>
    <col min="722" max="722" width="11.59765625" style="4" customWidth="1"/>
    <col min="723" max="723" width="1.8984375" style="4" customWidth="1"/>
    <col min="724" max="724" width="11.59765625" style="4" customWidth="1"/>
    <col min="725" max="725" width="1.8984375" style="4" customWidth="1"/>
    <col min="726" max="726" width="11.59765625" style="4" customWidth="1"/>
    <col min="727" max="727" width="1.8984375" style="4" customWidth="1"/>
    <col min="728" max="728" width="11.59765625" style="4" customWidth="1"/>
    <col min="729" max="729" width="14.59765625" style="4" bestFit="1" customWidth="1"/>
    <col min="730" max="732" width="10.59765625" style="4" customWidth="1"/>
    <col min="733" max="975" width="9.09765625" style="4"/>
    <col min="976" max="976" width="36.09765625" style="4" customWidth="1"/>
    <col min="977" max="977" width="8.69921875" style="4" customWidth="1"/>
    <col min="978" max="978" width="11.59765625" style="4" customWidth="1"/>
    <col min="979" max="979" width="1.8984375" style="4" customWidth="1"/>
    <col min="980" max="980" width="11.59765625" style="4" customWidth="1"/>
    <col min="981" max="981" width="1.8984375" style="4" customWidth="1"/>
    <col min="982" max="982" width="11.59765625" style="4" customWidth="1"/>
    <col min="983" max="983" width="1.8984375" style="4" customWidth="1"/>
    <col min="984" max="984" width="11.59765625" style="4" customWidth="1"/>
    <col min="985" max="985" width="14.59765625" style="4" bestFit="1" customWidth="1"/>
    <col min="986" max="988" width="10.59765625" style="4" customWidth="1"/>
    <col min="989" max="1231" width="9.09765625" style="4"/>
    <col min="1232" max="1232" width="36.09765625" style="4" customWidth="1"/>
    <col min="1233" max="1233" width="8.69921875" style="4" customWidth="1"/>
    <col min="1234" max="1234" width="11.59765625" style="4" customWidth="1"/>
    <col min="1235" max="1235" width="1.8984375" style="4" customWidth="1"/>
    <col min="1236" max="1236" width="11.59765625" style="4" customWidth="1"/>
    <col min="1237" max="1237" width="1.8984375" style="4" customWidth="1"/>
    <col min="1238" max="1238" width="11.59765625" style="4" customWidth="1"/>
    <col min="1239" max="1239" width="1.8984375" style="4" customWidth="1"/>
    <col min="1240" max="1240" width="11.59765625" style="4" customWidth="1"/>
    <col min="1241" max="1241" width="14.59765625" style="4" bestFit="1" customWidth="1"/>
    <col min="1242" max="1244" width="10.59765625" style="4" customWidth="1"/>
    <col min="1245" max="1487" width="9.09765625" style="4"/>
    <col min="1488" max="1488" width="36.09765625" style="4" customWidth="1"/>
    <col min="1489" max="1489" width="8.69921875" style="4" customWidth="1"/>
    <col min="1490" max="1490" width="11.59765625" style="4" customWidth="1"/>
    <col min="1491" max="1491" width="1.8984375" style="4" customWidth="1"/>
    <col min="1492" max="1492" width="11.59765625" style="4" customWidth="1"/>
    <col min="1493" max="1493" width="1.8984375" style="4" customWidth="1"/>
    <col min="1494" max="1494" width="11.59765625" style="4" customWidth="1"/>
    <col min="1495" max="1495" width="1.8984375" style="4" customWidth="1"/>
    <col min="1496" max="1496" width="11.59765625" style="4" customWidth="1"/>
    <col min="1497" max="1497" width="14.59765625" style="4" bestFit="1" customWidth="1"/>
    <col min="1498" max="1500" width="10.59765625" style="4" customWidth="1"/>
    <col min="1501" max="1743" width="9.09765625" style="4"/>
    <col min="1744" max="1744" width="36.09765625" style="4" customWidth="1"/>
    <col min="1745" max="1745" width="8.69921875" style="4" customWidth="1"/>
    <col min="1746" max="1746" width="11.59765625" style="4" customWidth="1"/>
    <col min="1747" max="1747" width="1.8984375" style="4" customWidth="1"/>
    <col min="1748" max="1748" width="11.59765625" style="4" customWidth="1"/>
    <col min="1749" max="1749" width="1.8984375" style="4" customWidth="1"/>
    <col min="1750" max="1750" width="11.59765625" style="4" customWidth="1"/>
    <col min="1751" max="1751" width="1.8984375" style="4" customWidth="1"/>
    <col min="1752" max="1752" width="11.59765625" style="4" customWidth="1"/>
    <col min="1753" max="1753" width="14.59765625" style="4" bestFit="1" customWidth="1"/>
    <col min="1754" max="1756" width="10.59765625" style="4" customWidth="1"/>
    <col min="1757" max="1999" width="9.09765625" style="4"/>
    <col min="2000" max="2000" width="36.09765625" style="4" customWidth="1"/>
    <col min="2001" max="2001" width="8.69921875" style="4" customWidth="1"/>
    <col min="2002" max="2002" width="11.59765625" style="4" customWidth="1"/>
    <col min="2003" max="2003" width="1.8984375" style="4" customWidth="1"/>
    <col min="2004" max="2004" width="11.59765625" style="4" customWidth="1"/>
    <col min="2005" max="2005" width="1.8984375" style="4" customWidth="1"/>
    <col min="2006" max="2006" width="11.59765625" style="4" customWidth="1"/>
    <col min="2007" max="2007" width="1.8984375" style="4" customWidth="1"/>
    <col min="2008" max="2008" width="11.59765625" style="4" customWidth="1"/>
    <col min="2009" max="2009" width="14.59765625" style="4" bestFit="1" customWidth="1"/>
    <col min="2010" max="2012" width="10.59765625" style="4" customWidth="1"/>
    <col min="2013" max="2255" width="9.09765625" style="4"/>
    <col min="2256" max="2256" width="36.09765625" style="4" customWidth="1"/>
    <col min="2257" max="2257" width="8.69921875" style="4" customWidth="1"/>
    <col min="2258" max="2258" width="11.59765625" style="4" customWidth="1"/>
    <col min="2259" max="2259" width="1.8984375" style="4" customWidth="1"/>
    <col min="2260" max="2260" width="11.59765625" style="4" customWidth="1"/>
    <col min="2261" max="2261" width="1.8984375" style="4" customWidth="1"/>
    <col min="2262" max="2262" width="11.59765625" style="4" customWidth="1"/>
    <col min="2263" max="2263" width="1.8984375" style="4" customWidth="1"/>
    <col min="2264" max="2264" width="11.59765625" style="4" customWidth="1"/>
    <col min="2265" max="2265" width="14.59765625" style="4" bestFit="1" customWidth="1"/>
    <col min="2266" max="2268" width="10.59765625" style="4" customWidth="1"/>
    <col min="2269" max="2511" width="9.09765625" style="4"/>
    <col min="2512" max="2512" width="36.09765625" style="4" customWidth="1"/>
    <col min="2513" max="2513" width="8.69921875" style="4" customWidth="1"/>
    <col min="2514" max="2514" width="11.59765625" style="4" customWidth="1"/>
    <col min="2515" max="2515" width="1.8984375" style="4" customWidth="1"/>
    <col min="2516" max="2516" width="11.59765625" style="4" customWidth="1"/>
    <col min="2517" max="2517" width="1.8984375" style="4" customWidth="1"/>
    <col min="2518" max="2518" width="11.59765625" style="4" customWidth="1"/>
    <col min="2519" max="2519" width="1.8984375" style="4" customWidth="1"/>
    <col min="2520" max="2520" width="11.59765625" style="4" customWidth="1"/>
    <col min="2521" max="2521" width="14.59765625" style="4" bestFit="1" customWidth="1"/>
    <col min="2522" max="2524" width="10.59765625" style="4" customWidth="1"/>
    <col min="2525" max="2767" width="9.09765625" style="4"/>
    <col min="2768" max="2768" width="36.09765625" style="4" customWidth="1"/>
    <col min="2769" max="2769" width="8.69921875" style="4" customWidth="1"/>
    <col min="2770" max="2770" width="11.59765625" style="4" customWidth="1"/>
    <col min="2771" max="2771" width="1.8984375" style="4" customWidth="1"/>
    <col min="2772" max="2772" width="11.59765625" style="4" customWidth="1"/>
    <col min="2773" max="2773" width="1.8984375" style="4" customWidth="1"/>
    <col min="2774" max="2774" width="11.59765625" style="4" customWidth="1"/>
    <col min="2775" max="2775" width="1.8984375" style="4" customWidth="1"/>
    <col min="2776" max="2776" width="11.59765625" style="4" customWidth="1"/>
    <col min="2777" max="2777" width="14.59765625" style="4" bestFit="1" customWidth="1"/>
    <col min="2778" max="2780" width="10.59765625" style="4" customWidth="1"/>
    <col min="2781" max="3023" width="9.09765625" style="4"/>
    <col min="3024" max="3024" width="36.09765625" style="4" customWidth="1"/>
    <col min="3025" max="3025" width="8.69921875" style="4" customWidth="1"/>
    <col min="3026" max="3026" width="11.59765625" style="4" customWidth="1"/>
    <col min="3027" max="3027" width="1.8984375" style="4" customWidth="1"/>
    <col min="3028" max="3028" width="11.59765625" style="4" customWidth="1"/>
    <col min="3029" max="3029" width="1.8984375" style="4" customWidth="1"/>
    <col min="3030" max="3030" width="11.59765625" style="4" customWidth="1"/>
    <col min="3031" max="3031" width="1.8984375" style="4" customWidth="1"/>
    <col min="3032" max="3032" width="11.59765625" style="4" customWidth="1"/>
    <col min="3033" max="3033" width="14.59765625" style="4" bestFit="1" customWidth="1"/>
    <col min="3034" max="3036" width="10.59765625" style="4" customWidth="1"/>
    <col min="3037" max="3279" width="9.09765625" style="4"/>
    <col min="3280" max="3280" width="36.09765625" style="4" customWidth="1"/>
    <col min="3281" max="3281" width="8.69921875" style="4" customWidth="1"/>
    <col min="3282" max="3282" width="11.59765625" style="4" customWidth="1"/>
    <col min="3283" max="3283" width="1.8984375" style="4" customWidth="1"/>
    <col min="3284" max="3284" width="11.59765625" style="4" customWidth="1"/>
    <col min="3285" max="3285" width="1.8984375" style="4" customWidth="1"/>
    <col min="3286" max="3286" width="11.59765625" style="4" customWidth="1"/>
    <col min="3287" max="3287" width="1.8984375" style="4" customWidth="1"/>
    <col min="3288" max="3288" width="11.59765625" style="4" customWidth="1"/>
    <col min="3289" max="3289" width="14.59765625" style="4" bestFit="1" customWidth="1"/>
    <col min="3290" max="3292" width="10.59765625" style="4" customWidth="1"/>
    <col min="3293" max="3535" width="9.09765625" style="4"/>
    <col min="3536" max="3536" width="36.09765625" style="4" customWidth="1"/>
    <col min="3537" max="3537" width="8.69921875" style="4" customWidth="1"/>
    <col min="3538" max="3538" width="11.59765625" style="4" customWidth="1"/>
    <col min="3539" max="3539" width="1.8984375" style="4" customWidth="1"/>
    <col min="3540" max="3540" width="11.59765625" style="4" customWidth="1"/>
    <col min="3541" max="3541" width="1.8984375" style="4" customWidth="1"/>
    <col min="3542" max="3542" width="11.59765625" style="4" customWidth="1"/>
    <col min="3543" max="3543" width="1.8984375" style="4" customWidth="1"/>
    <col min="3544" max="3544" width="11.59765625" style="4" customWidth="1"/>
    <col min="3545" max="3545" width="14.59765625" style="4" bestFit="1" customWidth="1"/>
    <col min="3546" max="3548" width="10.59765625" style="4" customWidth="1"/>
    <col min="3549" max="3791" width="9.09765625" style="4"/>
    <col min="3792" max="3792" width="36.09765625" style="4" customWidth="1"/>
    <col min="3793" max="3793" width="8.69921875" style="4" customWidth="1"/>
    <col min="3794" max="3794" width="11.59765625" style="4" customWidth="1"/>
    <col min="3795" max="3795" width="1.8984375" style="4" customWidth="1"/>
    <col min="3796" max="3796" width="11.59765625" style="4" customWidth="1"/>
    <col min="3797" max="3797" width="1.8984375" style="4" customWidth="1"/>
    <col min="3798" max="3798" width="11.59765625" style="4" customWidth="1"/>
    <col min="3799" max="3799" width="1.8984375" style="4" customWidth="1"/>
    <col min="3800" max="3800" width="11.59765625" style="4" customWidth="1"/>
    <col min="3801" max="3801" width="14.59765625" style="4" bestFit="1" customWidth="1"/>
    <col min="3802" max="3804" width="10.59765625" style="4" customWidth="1"/>
    <col min="3805" max="4047" width="9.09765625" style="4"/>
    <col min="4048" max="4048" width="36.09765625" style="4" customWidth="1"/>
    <col min="4049" max="4049" width="8.69921875" style="4" customWidth="1"/>
    <col min="4050" max="4050" width="11.59765625" style="4" customWidth="1"/>
    <col min="4051" max="4051" width="1.8984375" style="4" customWidth="1"/>
    <col min="4052" max="4052" width="11.59765625" style="4" customWidth="1"/>
    <col min="4053" max="4053" width="1.8984375" style="4" customWidth="1"/>
    <col min="4054" max="4054" width="11.59765625" style="4" customWidth="1"/>
    <col min="4055" max="4055" width="1.8984375" style="4" customWidth="1"/>
    <col min="4056" max="4056" width="11.59765625" style="4" customWidth="1"/>
    <col min="4057" max="4057" width="14.59765625" style="4" bestFit="1" customWidth="1"/>
    <col min="4058" max="4060" width="10.59765625" style="4" customWidth="1"/>
    <col min="4061" max="4303" width="9.09765625" style="4"/>
    <col min="4304" max="4304" width="36.09765625" style="4" customWidth="1"/>
    <col min="4305" max="4305" width="8.69921875" style="4" customWidth="1"/>
    <col min="4306" max="4306" width="11.59765625" style="4" customWidth="1"/>
    <col min="4307" max="4307" width="1.8984375" style="4" customWidth="1"/>
    <col min="4308" max="4308" width="11.59765625" style="4" customWidth="1"/>
    <col min="4309" max="4309" width="1.8984375" style="4" customWidth="1"/>
    <col min="4310" max="4310" width="11.59765625" style="4" customWidth="1"/>
    <col min="4311" max="4311" width="1.8984375" style="4" customWidth="1"/>
    <col min="4312" max="4312" width="11.59765625" style="4" customWidth="1"/>
    <col min="4313" max="4313" width="14.59765625" style="4" bestFit="1" customWidth="1"/>
    <col min="4314" max="4316" width="10.59765625" style="4" customWidth="1"/>
    <col min="4317" max="4559" width="9.09765625" style="4"/>
    <col min="4560" max="4560" width="36.09765625" style="4" customWidth="1"/>
    <col min="4561" max="4561" width="8.69921875" style="4" customWidth="1"/>
    <col min="4562" max="4562" width="11.59765625" style="4" customWidth="1"/>
    <col min="4563" max="4563" width="1.8984375" style="4" customWidth="1"/>
    <col min="4564" max="4564" width="11.59765625" style="4" customWidth="1"/>
    <col min="4565" max="4565" width="1.8984375" style="4" customWidth="1"/>
    <col min="4566" max="4566" width="11.59765625" style="4" customWidth="1"/>
    <col min="4567" max="4567" width="1.8984375" style="4" customWidth="1"/>
    <col min="4568" max="4568" width="11.59765625" style="4" customWidth="1"/>
    <col min="4569" max="4569" width="14.59765625" style="4" bestFit="1" customWidth="1"/>
    <col min="4570" max="4572" width="10.59765625" style="4" customWidth="1"/>
    <col min="4573" max="4815" width="9.09765625" style="4"/>
    <col min="4816" max="4816" width="36.09765625" style="4" customWidth="1"/>
    <col min="4817" max="4817" width="8.69921875" style="4" customWidth="1"/>
    <col min="4818" max="4818" width="11.59765625" style="4" customWidth="1"/>
    <col min="4819" max="4819" width="1.8984375" style="4" customWidth="1"/>
    <col min="4820" max="4820" width="11.59765625" style="4" customWidth="1"/>
    <col min="4821" max="4821" width="1.8984375" style="4" customWidth="1"/>
    <col min="4822" max="4822" width="11.59765625" style="4" customWidth="1"/>
    <col min="4823" max="4823" width="1.8984375" style="4" customWidth="1"/>
    <col min="4824" max="4824" width="11.59765625" style="4" customWidth="1"/>
    <col min="4825" max="4825" width="14.59765625" style="4" bestFit="1" customWidth="1"/>
    <col min="4826" max="4828" width="10.59765625" style="4" customWidth="1"/>
    <col min="4829" max="5071" width="9.09765625" style="4"/>
    <col min="5072" max="5072" width="36.09765625" style="4" customWidth="1"/>
    <col min="5073" max="5073" width="8.69921875" style="4" customWidth="1"/>
    <col min="5074" max="5074" width="11.59765625" style="4" customWidth="1"/>
    <col min="5075" max="5075" width="1.8984375" style="4" customWidth="1"/>
    <col min="5076" max="5076" width="11.59765625" style="4" customWidth="1"/>
    <col min="5077" max="5077" width="1.8984375" style="4" customWidth="1"/>
    <col min="5078" max="5078" width="11.59765625" style="4" customWidth="1"/>
    <col min="5079" max="5079" width="1.8984375" style="4" customWidth="1"/>
    <col min="5080" max="5080" width="11.59765625" style="4" customWidth="1"/>
    <col min="5081" max="5081" width="14.59765625" style="4" bestFit="1" customWidth="1"/>
    <col min="5082" max="5084" width="10.59765625" style="4" customWidth="1"/>
    <col min="5085" max="5327" width="9.09765625" style="4"/>
    <col min="5328" max="5328" width="36.09765625" style="4" customWidth="1"/>
    <col min="5329" max="5329" width="8.69921875" style="4" customWidth="1"/>
    <col min="5330" max="5330" width="11.59765625" style="4" customWidth="1"/>
    <col min="5331" max="5331" width="1.8984375" style="4" customWidth="1"/>
    <col min="5332" max="5332" width="11.59765625" style="4" customWidth="1"/>
    <col min="5333" max="5333" width="1.8984375" style="4" customWidth="1"/>
    <col min="5334" max="5334" width="11.59765625" style="4" customWidth="1"/>
    <col min="5335" max="5335" width="1.8984375" style="4" customWidth="1"/>
    <col min="5336" max="5336" width="11.59765625" style="4" customWidth="1"/>
    <col min="5337" max="5337" width="14.59765625" style="4" bestFit="1" customWidth="1"/>
    <col min="5338" max="5340" width="10.59765625" style="4" customWidth="1"/>
    <col min="5341" max="5583" width="9.09765625" style="4"/>
    <col min="5584" max="5584" width="36.09765625" style="4" customWidth="1"/>
    <col min="5585" max="5585" width="8.69921875" style="4" customWidth="1"/>
    <col min="5586" max="5586" width="11.59765625" style="4" customWidth="1"/>
    <col min="5587" max="5587" width="1.8984375" style="4" customWidth="1"/>
    <col min="5588" max="5588" width="11.59765625" style="4" customWidth="1"/>
    <col min="5589" max="5589" width="1.8984375" style="4" customWidth="1"/>
    <col min="5590" max="5590" width="11.59765625" style="4" customWidth="1"/>
    <col min="5591" max="5591" width="1.8984375" style="4" customWidth="1"/>
    <col min="5592" max="5592" width="11.59765625" style="4" customWidth="1"/>
    <col min="5593" max="5593" width="14.59765625" style="4" bestFit="1" customWidth="1"/>
    <col min="5594" max="5596" width="10.59765625" style="4" customWidth="1"/>
    <col min="5597" max="5839" width="9.09765625" style="4"/>
    <col min="5840" max="5840" width="36.09765625" style="4" customWidth="1"/>
    <col min="5841" max="5841" width="8.69921875" style="4" customWidth="1"/>
    <col min="5842" max="5842" width="11.59765625" style="4" customWidth="1"/>
    <col min="5843" max="5843" width="1.8984375" style="4" customWidth="1"/>
    <col min="5844" max="5844" width="11.59765625" style="4" customWidth="1"/>
    <col min="5845" max="5845" width="1.8984375" style="4" customWidth="1"/>
    <col min="5846" max="5846" width="11.59765625" style="4" customWidth="1"/>
    <col min="5847" max="5847" width="1.8984375" style="4" customWidth="1"/>
    <col min="5848" max="5848" width="11.59765625" style="4" customWidth="1"/>
    <col min="5849" max="5849" width="14.59765625" style="4" bestFit="1" customWidth="1"/>
    <col min="5850" max="5852" width="10.59765625" style="4" customWidth="1"/>
    <col min="5853" max="6095" width="9.09765625" style="4"/>
    <col min="6096" max="6096" width="36.09765625" style="4" customWidth="1"/>
    <col min="6097" max="6097" width="8.69921875" style="4" customWidth="1"/>
    <col min="6098" max="6098" width="11.59765625" style="4" customWidth="1"/>
    <col min="6099" max="6099" width="1.8984375" style="4" customWidth="1"/>
    <col min="6100" max="6100" width="11.59765625" style="4" customWidth="1"/>
    <col min="6101" max="6101" width="1.8984375" style="4" customWidth="1"/>
    <col min="6102" max="6102" width="11.59765625" style="4" customWidth="1"/>
    <col min="6103" max="6103" width="1.8984375" style="4" customWidth="1"/>
    <col min="6104" max="6104" width="11.59765625" style="4" customWidth="1"/>
    <col min="6105" max="6105" width="14.59765625" style="4" bestFit="1" customWidth="1"/>
    <col min="6106" max="6108" width="10.59765625" style="4" customWidth="1"/>
    <col min="6109" max="6351" width="9.09765625" style="4"/>
    <col min="6352" max="6352" width="36.09765625" style="4" customWidth="1"/>
    <col min="6353" max="6353" width="8.69921875" style="4" customWidth="1"/>
    <col min="6354" max="6354" width="11.59765625" style="4" customWidth="1"/>
    <col min="6355" max="6355" width="1.8984375" style="4" customWidth="1"/>
    <col min="6356" max="6356" width="11.59765625" style="4" customWidth="1"/>
    <col min="6357" max="6357" width="1.8984375" style="4" customWidth="1"/>
    <col min="6358" max="6358" width="11.59765625" style="4" customWidth="1"/>
    <col min="6359" max="6359" width="1.8984375" style="4" customWidth="1"/>
    <col min="6360" max="6360" width="11.59765625" style="4" customWidth="1"/>
    <col min="6361" max="6361" width="14.59765625" style="4" bestFit="1" customWidth="1"/>
    <col min="6362" max="6364" width="10.59765625" style="4" customWidth="1"/>
    <col min="6365" max="6607" width="9.09765625" style="4"/>
    <col min="6608" max="6608" width="36.09765625" style="4" customWidth="1"/>
    <col min="6609" max="6609" width="8.69921875" style="4" customWidth="1"/>
    <col min="6610" max="6610" width="11.59765625" style="4" customWidth="1"/>
    <col min="6611" max="6611" width="1.8984375" style="4" customWidth="1"/>
    <col min="6612" max="6612" width="11.59765625" style="4" customWidth="1"/>
    <col min="6613" max="6613" width="1.8984375" style="4" customWidth="1"/>
    <col min="6614" max="6614" width="11.59765625" style="4" customWidth="1"/>
    <col min="6615" max="6615" width="1.8984375" style="4" customWidth="1"/>
    <col min="6616" max="6616" width="11.59765625" style="4" customWidth="1"/>
    <col min="6617" max="6617" width="14.59765625" style="4" bestFit="1" customWidth="1"/>
    <col min="6618" max="6620" width="10.59765625" style="4" customWidth="1"/>
    <col min="6621" max="6863" width="9.09765625" style="4"/>
    <col min="6864" max="6864" width="36.09765625" style="4" customWidth="1"/>
    <col min="6865" max="6865" width="8.69921875" style="4" customWidth="1"/>
    <col min="6866" max="6866" width="11.59765625" style="4" customWidth="1"/>
    <col min="6867" max="6867" width="1.8984375" style="4" customWidth="1"/>
    <col min="6868" max="6868" width="11.59765625" style="4" customWidth="1"/>
    <col min="6869" max="6869" width="1.8984375" style="4" customWidth="1"/>
    <col min="6870" max="6870" width="11.59765625" style="4" customWidth="1"/>
    <col min="6871" max="6871" width="1.8984375" style="4" customWidth="1"/>
    <col min="6872" max="6872" width="11.59765625" style="4" customWidth="1"/>
    <col min="6873" max="6873" width="14.59765625" style="4" bestFit="1" customWidth="1"/>
    <col min="6874" max="6876" width="10.59765625" style="4" customWidth="1"/>
    <col min="6877" max="7119" width="9.09765625" style="4"/>
    <col min="7120" max="7120" width="36.09765625" style="4" customWidth="1"/>
    <col min="7121" max="7121" width="8.69921875" style="4" customWidth="1"/>
    <col min="7122" max="7122" width="11.59765625" style="4" customWidth="1"/>
    <col min="7123" max="7123" width="1.8984375" style="4" customWidth="1"/>
    <col min="7124" max="7124" width="11.59765625" style="4" customWidth="1"/>
    <col min="7125" max="7125" width="1.8984375" style="4" customWidth="1"/>
    <col min="7126" max="7126" width="11.59765625" style="4" customWidth="1"/>
    <col min="7127" max="7127" width="1.8984375" style="4" customWidth="1"/>
    <col min="7128" max="7128" width="11.59765625" style="4" customWidth="1"/>
    <col min="7129" max="7129" width="14.59765625" style="4" bestFit="1" customWidth="1"/>
    <col min="7130" max="7132" width="10.59765625" style="4" customWidth="1"/>
    <col min="7133" max="7375" width="9.09765625" style="4"/>
    <col min="7376" max="7376" width="36.09765625" style="4" customWidth="1"/>
    <col min="7377" max="7377" width="8.69921875" style="4" customWidth="1"/>
    <col min="7378" max="7378" width="11.59765625" style="4" customWidth="1"/>
    <col min="7379" max="7379" width="1.8984375" style="4" customWidth="1"/>
    <col min="7380" max="7380" width="11.59765625" style="4" customWidth="1"/>
    <col min="7381" max="7381" width="1.8984375" style="4" customWidth="1"/>
    <col min="7382" max="7382" width="11.59765625" style="4" customWidth="1"/>
    <col min="7383" max="7383" width="1.8984375" style="4" customWidth="1"/>
    <col min="7384" max="7384" width="11.59765625" style="4" customWidth="1"/>
    <col min="7385" max="7385" width="14.59765625" style="4" bestFit="1" customWidth="1"/>
    <col min="7386" max="7388" width="10.59765625" style="4" customWidth="1"/>
    <col min="7389" max="7631" width="9.09765625" style="4"/>
    <col min="7632" max="7632" width="36.09765625" style="4" customWidth="1"/>
    <col min="7633" max="7633" width="8.69921875" style="4" customWidth="1"/>
    <col min="7634" max="7634" width="11.59765625" style="4" customWidth="1"/>
    <col min="7635" max="7635" width="1.8984375" style="4" customWidth="1"/>
    <col min="7636" max="7636" width="11.59765625" style="4" customWidth="1"/>
    <col min="7637" max="7637" width="1.8984375" style="4" customWidth="1"/>
    <col min="7638" max="7638" width="11.59765625" style="4" customWidth="1"/>
    <col min="7639" max="7639" width="1.8984375" style="4" customWidth="1"/>
    <col min="7640" max="7640" width="11.59765625" style="4" customWidth="1"/>
    <col min="7641" max="7641" width="14.59765625" style="4" bestFit="1" customWidth="1"/>
    <col min="7642" max="7644" width="10.59765625" style="4" customWidth="1"/>
    <col min="7645" max="7887" width="9.09765625" style="4"/>
    <col min="7888" max="7888" width="36.09765625" style="4" customWidth="1"/>
    <col min="7889" max="7889" width="8.69921875" style="4" customWidth="1"/>
    <col min="7890" max="7890" width="11.59765625" style="4" customWidth="1"/>
    <col min="7891" max="7891" width="1.8984375" style="4" customWidth="1"/>
    <col min="7892" max="7892" width="11.59765625" style="4" customWidth="1"/>
    <col min="7893" max="7893" width="1.8984375" style="4" customWidth="1"/>
    <col min="7894" max="7894" width="11.59765625" style="4" customWidth="1"/>
    <col min="7895" max="7895" width="1.8984375" style="4" customWidth="1"/>
    <col min="7896" max="7896" width="11.59765625" style="4" customWidth="1"/>
    <col min="7897" max="7897" width="14.59765625" style="4" bestFit="1" customWidth="1"/>
    <col min="7898" max="7900" width="10.59765625" style="4" customWidth="1"/>
    <col min="7901" max="8143" width="9.09765625" style="4"/>
    <col min="8144" max="8144" width="36.09765625" style="4" customWidth="1"/>
    <col min="8145" max="8145" width="8.69921875" style="4" customWidth="1"/>
    <col min="8146" max="8146" width="11.59765625" style="4" customWidth="1"/>
    <col min="8147" max="8147" width="1.8984375" style="4" customWidth="1"/>
    <col min="8148" max="8148" width="11.59765625" style="4" customWidth="1"/>
    <col min="8149" max="8149" width="1.8984375" style="4" customWidth="1"/>
    <col min="8150" max="8150" width="11.59765625" style="4" customWidth="1"/>
    <col min="8151" max="8151" width="1.8984375" style="4" customWidth="1"/>
    <col min="8152" max="8152" width="11.59765625" style="4" customWidth="1"/>
    <col min="8153" max="8153" width="14.59765625" style="4" bestFit="1" customWidth="1"/>
    <col min="8154" max="8156" width="10.59765625" style="4" customWidth="1"/>
    <col min="8157" max="8399" width="9.09765625" style="4"/>
    <col min="8400" max="8400" width="36.09765625" style="4" customWidth="1"/>
    <col min="8401" max="8401" width="8.69921875" style="4" customWidth="1"/>
    <col min="8402" max="8402" width="11.59765625" style="4" customWidth="1"/>
    <col min="8403" max="8403" width="1.8984375" style="4" customWidth="1"/>
    <col min="8404" max="8404" width="11.59765625" style="4" customWidth="1"/>
    <col min="8405" max="8405" width="1.8984375" style="4" customWidth="1"/>
    <col min="8406" max="8406" width="11.59765625" style="4" customWidth="1"/>
    <col min="8407" max="8407" width="1.8984375" style="4" customWidth="1"/>
    <col min="8408" max="8408" width="11.59765625" style="4" customWidth="1"/>
    <col min="8409" max="8409" width="14.59765625" style="4" bestFit="1" customWidth="1"/>
    <col min="8410" max="8412" width="10.59765625" style="4" customWidth="1"/>
    <col min="8413" max="8655" width="9.09765625" style="4"/>
    <col min="8656" max="8656" width="36.09765625" style="4" customWidth="1"/>
    <col min="8657" max="8657" width="8.69921875" style="4" customWidth="1"/>
    <col min="8658" max="8658" width="11.59765625" style="4" customWidth="1"/>
    <col min="8659" max="8659" width="1.8984375" style="4" customWidth="1"/>
    <col min="8660" max="8660" width="11.59765625" style="4" customWidth="1"/>
    <col min="8661" max="8661" width="1.8984375" style="4" customWidth="1"/>
    <col min="8662" max="8662" width="11.59765625" style="4" customWidth="1"/>
    <col min="8663" max="8663" width="1.8984375" style="4" customWidth="1"/>
    <col min="8664" max="8664" width="11.59765625" style="4" customWidth="1"/>
    <col min="8665" max="8665" width="14.59765625" style="4" bestFit="1" customWidth="1"/>
    <col min="8666" max="8668" width="10.59765625" style="4" customWidth="1"/>
    <col min="8669" max="8911" width="9.09765625" style="4"/>
    <col min="8912" max="8912" width="36.09765625" style="4" customWidth="1"/>
    <col min="8913" max="8913" width="8.69921875" style="4" customWidth="1"/>
    <col min="8914" max="8914" width="11.59765625" style="4" customWidth="1"/>
    <col min="8915" max="8915" width="1.8984375" style="4" customWidth="1"/>
    <col min="8916" max="8916" width="11.59765625" style="4" customWidth="1"/>
    <col min="8917" max="8917" width="1.8984375" style="4" customWidth="1"/>
    <col min="8918" max="8918" width="11.59765625" style="4" customWidth="1"/>
    <col min="8919" max="8919" width="1.8984375" style="4" customWidth="1"/>
    <col min="8920" max="8920" width="11.59765625" style="4" customWidth="1"/>
    <col min="8921" max="8921" width="14.59765625" style="4" bestFit="1" customWidth="1"/>
    <col min="8922" max="8924" width="10.59765625" style="4" customWidth="1"/>
    <col min="8925" max="9167" width="9.09765625" style="4"/>
    <col min="9168" max="9168" width="36.09765625" style="4" customWidth="1"/>
    <col min="9169" max="9169" width="8.69921875" style="4" customWidth="1"/>
    <col min="9170" max="9170" width="11.59765625" style="4" customWidth="1"/>
    <col min="9171" max="9171" width="1.8984375" style="4" customWidth="1"/>
    <col min="9172" max="9172" width="11.59765625" style="4" customWidth="1"/>
    <col min="9173" max="9173" width="1.8984375" style="4" customWidth="1"/>
    <col min="9174" max="9174" width="11.59765625" style="4" customWidth="1"/>
    <col min="9175" max="9175" width="1.8984375" style="4" customWidth="1"/>
    <col min="9176" max="9176" width="11.59765625" style="4" customWidth="1"/>
    <col min="9177" max="9177" width="14.59765625" style="4" bestFit="1" customWidth="1"/>
    <col min="9178" max="9180" width="10.59765625" style="4" customWidth="1"/>
    <col min="9181" max="9423" width="9.09765625" style="4"/>
    <col min="9424" max="9424" width="36.09765625" style="4" customWidth="1"/>
    <col min="9425" max="9425" width="8.69921875" style="4" customWidth="1"/>
    <col min="9426" max="9426" width="11.59765625" style="4" customWidth="1"/>
    <col min="9427" max="9427" width="1.8984375" style="4" customWidth="1"/>
    <col min="9428" max="9428" width="11.59765625" style="4" customWidth="1"/>
    <col min="9429" max="9429" width="1.8984375" style="4" customWidth="1"/>
    <col min="9430" max="9430" width="11.59765625" style="4" customWidth="1"/>
    <col min="9431" max="9431" width="1.8984375" style="4" customWidth="1"/>
    <col min="9432" max="9432" width="11.59765625" style="4" customWidth="1"/>
    <col min="9433" max="9433" width="14.59765625" style="4" bestFit="1" customWidth="1"/>
    <col min="9434" max="9436" width="10.59765625" style="4" customWidth="1"/>
    <col min="9437" max="9679" width="9.09765625" style="4"/>
    <col min="9680" max="9680" width="36.09765625" style="4" customWidth="1"/>
    <col min="9681" max="9681" width="8.69921875" style="4" customWidth="1"/>
    <col min="9682" max="9682" width="11.59765625" style="4" customWidth="1"/>
    <col min="9683" max="9683" width="1.8984375" style="4" customWidth="1"/>
    <col min="9684" max="9684" width="11.59765625" style="4" customWidth="1"/>
    <col min="9685" max="9685" width="1.8984375" style="4" customWidth="1"/>
    <col min="9686" max="9686" width="11.59765625" style="4" customWidth="1"/>
    <col min="9687" max="9687" width="1.8984375" style="4" customWidth="1"/>
    <col min="9688" max="9688" width="11.59765625" style="4" customWidth="1"/>
    <col min="9689" max="9689" width="14.59765625" style="4" bestFit="1" customWidth="1"/>
    <col min="9690" max="9692" width="10.59765625" style="4" customWidth="1"/>
    <col min="9693" max="9935" width="9.09765625" style="4"/>
    <col min="9936" max="9936" width="36.09765625" style="4" customWidth="1"/>
    <col min="9937" max="9937" width="8.69921875" style="4" customWidth="1"/>
    <col min="9938" max="9938" width="11.59765625" style="4" customWidth="1"/>
    <col min="9939" max="9939" width="1.8984375" style="4" customWidth="1"/>
    <col min="9940" max="9940" width="11.59765625" style="4" customWidth="1"/>
    <col min="9941" max="9941" width="1.8984375" style="4" customWidth="1"/>
    <col min="9942" max="9942" width="11.59765625" style="4" customWidth="1"/>
    <col min="9943" max="9943" width="1.8984375" style="4" customWidth="1"/>
    <col min="9944" max="9944" width="11.59765625" style="4" customWidth="1"/>
    <col min="9945" max="9945" width="14.59765625" style="4" bestFit="1" customWidth="1"/>
    <col min="9946" max="9948" width="10.59765625" style="4" customWidth="1"/>
    <col min="9949" max="10191" width="9.09765625" style="4"/>
    <col min="10192" max="10192" width="36.09765625" style="4" customWidth="1"/>
    <col min="10193" max="10193" width="8.69921875" style="4" customWidth="1"/>
    <col min="10194" max="10194" width="11.59765625" style="4" customWidth="1"/>
    <col min="10195" max="10195" width="1.8984375" style="4" customWidth="1"/>
    <col min="10196" max="10196" width="11.59765625" style="4" customWidth="1"/>
    <col min="10197" max="10197" width="1.8984375" style="4" customWidth="1"/>
    <col min="10198" max="10198" width="11.59765625" style="4" customWidth="1"/>
    <col min="10199" max="10199" width="1.8984375" style="4" customWidth="1"/>
    <col min="10200" max="10200" width="11.59765625" style="4" customWidth="1"/>
    <col min="10201" max="10201" width="14.59765625" style="4" bestFit="1" customWidth="1"/>
    <col min="10202" max="10204" width="10.59765625" style="4" customWidth="1"/>
    <col min="10205" max="10447" width="9.09765625" style="4"/>
    <col min="10448" max="10448" width="36.09765625" style="4" customWidth="1"/>
    <col min="10449" max="10449" width="8.69921875" style="4" customWidth="1"/>
    <col min="10450" max="10450" width="11.59765625" style="4" customWidth="1"/>
    <col min="10451" max="10451" width="1.8984375" style="4" customWidth="1"/>
    <col min="10452" max="10452" width="11.59765625" style="4" customWidth="1"/>
    <col min="10453" max="10453" width="1.8984375" style="4" customWidth="1"/>
    <col min="10454" max="10454" width="11.59765625" style="4" customWidth="1"/>
    <col min="10455" max="10455" width="1.8984375" style="4" customWidth="1"/>
    <col min="10456" max="10456" width="11.59765625" style="4" customWidth="1"/>
    <col min="10457" max="10457" width="14.59765625" style="4" bestFit="1" customWidth="1"/>
    <col min="10458" max="10460" width="10.59765625" style="4" customWidth="1"/>
    <col min="10461" max="10703" width="9.09765625" style="4"/>
    <col min="10704" max="10704" width="36.09765625" style="4" customWidth="1"/>
    <col min="10705" max="10705" width="8.69921875" style="4" customWidth="1"/>
    <col min="10706" max="10706" width="11.59765625" style="4" customWidth="1"/>
    <col min="10707" max="10707" width="1.8984375" style="4" customWidth="1"/>
    <col min="10708" max="10708" width="11.59765625" style="4" customWidth="1"/>
    <col min="10709" max="10709" width="1.8984375" style="4" customWidth="1"/>
    <col min="10710" max="10710" width="11.59765625" style="4" customWidth="1"/>
    <col min="10711" max="10711" width="1.8984375" style="4" customWidth="1"/>
    <col min="10712" max="10712" width="11.59765625" style="4" customWidth="1"/>
    <col min="10713" max="10713" width="14.59765625" style="4" bestFit="1" customWidth="1"/>
    <col min="10714" max="10716" width="10.59765625" style="4" customWidth="1"/>
    <col min="10717" max="10959" width="9.09765625" style="4"/>
    <col min="10960" max="10960" width="36.09765625" style="4" customWidth="1"/>
    <col min="10961" max="10961" width="8.69921875" style="4" customWidth="1"/>
    <col min="10962" max="10962" width="11.59765625" style="4" customWidth="1"/>
    <col min="10963" max="10963" width="1.8984375" style="4" customWidth="1"/>
    <col min="10964" max="10964" width="11.59765625" style="4" customWidth="1"/>
    <col min="10965" max="10965" width="1.8984375" style="4" customWidth="1"/>
    <col min="10966" max="10966" width="11.59765625" style="4" customWidth="1"/>
    <col min="10967" max="10967" width="1.8984375" style="4" customWidth="1"/>
    <col min="10968" max="10968" width="11.59765625" style="4" customWidth="1"/>
    <col min="10969" max="10969" width="14.59765625" style="4" bestFit="1" customWidth="1"/>
    <col min="10970" max="10972" width="10.59765625" style="4" customWidth="1"/>
    <col min="10973" max="11215" width="9.09765625" style="4"/>
    <col min="11216" max="11216" width="36.09765625" style="4" customWidth="1"/>
    <col min="11217" max="11217" width="8.69921875" style="4" customWidth="1"/>
    <col min="11218" max="11218" width="11.59765625" style="4" customWidth="1"/>
    <col min="11219" max="11219" width="1.8984375" style="4" customWidth="1"/>
    <col min="11220" max="11220" width="11.59765625" style="4" customWidth="1"/>
    <col min="11221" max="11221" width="1.8984375" style="4" customWidth="1"/>
    <col min="11222" max="11222" width="11.59765625" style="4" customWidth="1"/>
    <col min="11223" max="11223" width="1.8984375" style="4" customWidth="1"/>
    <col min="11224" max="11224" width="11.59765625" style="4" customWidth="1"/>
    <col min="11225" max="11225" width="14.59765625" style="4" bestFit="1" customWidth="1"/>
    <col min="11226" max="11228" width="10.59765625" style="4" customWidth="1"/>
    <col min="11229" max="11471" width="9.09765625" style="4"/>
    <col min="11472" max="11472" width="36.09765625" style="4" customWidth="1"/>
    <col min="11473" max="11473" width="8.69921875" style="4" customWidth="1"/>
    <col min="11474" max="11474" width="11.59765625" style="4" customWidth="1"/>
    <col min="11475" max="11475" width="1.8984375" style="4" customWidth="1"/>
    <col min="11476" max="11476" width="11.59765625" style="4" customWidth="1"/>
    <col min="11477" max="11477" width="1.8984375" style="4" customWidth="1"/>
    <col min="11478" max="11478" width="11.59765625" style="4" customWidth="1"/>
    <col min="11479" max="11479" width="1.8984375" style="4" customWidth="1"/>
    <col min="11480" max="11480" width="11.59765625" style="4" customWidth="1"/>
    <col min="11481" max="11481" width="14.59765625" style="4" bestFit="1" customWidth="1"/>
    <col min="11482" max="11484" width="10.59765625" style="4" customWidth="1"/>
    <col min="11485" max="11727" width="9.09765625" style="4"/>
    <col min="11728" max="11728" width="36.09765625" style="4" customWidth="1"/>
    <col min="11729" max="11729" width="8.69921875" style="4" customWidth="1"/>
    <col min="11730" max="11730" width="11.59765625" style="4" customWidth="1"/>
    <col min="11731" max="11731" width="1.8984375" style="4" customWidth="1"/>
    <col min="11732" max="11732" width="11.59765625" style="4" customWidth="1"/>
    <col min="11733" max="11733" width="1.8984375" style="4" customWidth="1"/>
    <col min="11734" max="11734" width="11.59765625" style="4" customWidth="1"/>
    <col min="11735" max="11735" width="1.8984375" style="4" customWidth="1"/>
    <col min="11736" max="11736" width="11.59765625" style="4" customWidth="1"/>
    <col min="11737" max="11737" width="14.59765625" style="4" bestFit="1" customWidth="1"/>
    <col min="11738" max="11740" width="10.59765625" style="4" customWidth="1"/>
    <col min="11741" max="11983" width="9.09765625" style="4"/>
    <col min="11984" max="11984" width="36.09765625" style="4" customWidth="1"/>
    <col min="11985" max="11985" width="8.69921875" style="4" customWidth="1"/>
    <col min="11986" max="11986" width="11.59765625" style="4" customWidth="1"/>
    <col min="11987" max="11987" width="1.8984375" style="4" customWidth="1"/>
    <col min="11988" max="11988" width="11.59765625" style="4" customWidth="1"/>
    <col min="11989" max="11989" width="1.8984375" style="4" customWidth="1"/>
    <col min="11990" max="11990" width="11.59765625" style="4" customWidth="1"/>
    <col min="11991" max="11991" width="1.8984375" style="4" customWidth="1"/>
    <col min="11992" max="11992" width="11.59765625" style="4" customWidth="1"/>
    <col min="11993" max="11993" width="14.59765625" style="4" bestFit="1" customWidth="1"/>
    <col min="11994" max="11996" width="10.59765625" style="4" customWidth="1"/>
    <col min="11997" max="12239" width="9.09765625" style="4"/>
    <col min="12240" max="12240" width="36.09765625" style="4" customWidth="1"/>
    <col min="12241" max="12241" width="8.69921875" style="4" customWidth="1"/>
    <col min="12242" max="12242" width="11.59765625" style="4" customWidth="1"/>
    <col min="12243" max="12243" width="1.8984375" style="4" customWidth="1"/>
    <col min="12244" max="12244" width="11.59765625" style="4" customWidth="1"/>
    <col min="12245" max="12245" width="1.8984375" style="4" customWidth="1"/>
    <col min="12246" max="12246" width="11.59765625" style="4" customWidth="1"/>
    <col min="12247" max="12247" width="1.8984375" style="4" customWidth="1"/>
    <col min="12248" max="12248" width="11.59765625" style="4" customWidth="1"/>
    <col min="12249" max="12249" width="14.59765625" style="4" bestFit="1" customWidth="1"/>
    <col min="12250" max="12252" width="10.59765625" style="4" customWidth="1"/>
    <col min="12253" max="12495" width="9.09765625" style="4"/>
    <col min="12496" max="12496" width="36.09765625" style="4" customWidth="1"/>
    <col min="12497" max="12497" width="8.69921875" style="4" customWidth="1"/>
    <col min="12498" max="12498" width="11.59765625" style="4" customWidth="1"/>
    <col min="12499" max="12499" width="1.8984375" style="4" customWidth="1"/>
    <col min="12500" max="12500" width="11.59765625" style="4" customWidth="1"/>
    <col min="12501" max="12501" width="1.8984375" style="4" customWidth="1"/>
    <col min="12502" max="12502" width="11.59765625" style="4" customWidth="1"/>
    <col min="12503" max="12503" width="1.8984375" style="4" customWidth="1"/>
    <col min="12504" max="12504" width="11.59765625" style="4" customWidth="1"/>
    <col min="12505" max="12505" width="14.59765625" style="4" bestFit="1" customWidth="1"/>
    <col min="12506" max="12508" width="10.59765625" style="4" customWidth="1"/>
    <col min="12509" max="12751" width="9.09765625" style="4"/>
    <col min="12752" max="12752" width="36.09765625" style="4" customWidth="1"/>
    <col min="12753" max="12753" width="8.69921875" style="4" customWidth="1"/>
    <col min="12754" max="12754" width="11.59765625" style="4" customWidth="1"/>
    <col min="12755" max="12755" width="1.8984375" style="4" customWidth="1"/>
    <col min="12756" max="12756" width="11.59765625" style="4" customWidth="1"/>
    <col min="12757" max="12757" width="1.8984375" style="4" customWidth="1"/>
    <col min="12758" max="12758" width="11.59765625" style="4" customWidth="1"/>
    <col min="12759" max="12759" width="1.8984375" style="4" customWidth="1"/>
    <col min="12760" max="12760" width="11.59765625" style="4" customWidth="1"/>
    <col min="12761" max="12761" width="14.59765625" style="4" bestFit="1" customWidth="1"/>
    <col min="12762" max="12764" width="10.59765625" style="4" customWidth="1"/>
    <col min="12765" max="13007" width="9.09765625" style="4"/>
    <col min="13008" max="13008" width="36.09765625" style="4" customWidth="1"/>
    <col min="13009" max="13009" width="8.69921875" style="4" customWidth="1"/>
    <col min="13010" max="13010" width="11.59765625" style="4" customWidth="1"/>
    <col min="13011" max="13011" width="1.8984375" style="4" customWidth="1"/>
    <col min="13012" max="13012" width="11.59765625" style="4" customWidth="1"/>
    <col min="13013" max="13013" width="1.8984375" style="4" customWidth="1"/>
    <col min="13014" max="13014" width="11.59765625" style="4" customWidth="1"/>
    <col min="13015" max="13015" width="1.8984375" style="4" customWidth="1"/>
    <col min="13016" max="13016" width="11.59765625" style="4" customWidth="1"/>
    <col min="13017" max="13017" width="14.59765625" style="4" bestFit="1" customWidth="1"/>
    <col min="13018" max="13020" width="10.59765625" style="4" customWidth="1"/>
    <col min="13021" max="13263" width="9.09765625" style="4"/>
    <col min="13264" max="13264" width="36.09765625" style="4" customWidth="1"/>
    <col min="13265" max="13265" width="8.69921875" style="4" customWidth="1"/>
    <col min="13266" max="13266" width="11.59765625" style="4" customWidth="1"/>
    <col min="13267" max="13267" width="1.8984375" style="4" customWidth="1"/>
    <col min="13268" max="13268" width="11.59765625" style="4" customWidth="1"/>
    <col min="13269" max="13269" width="1.8984375" style="4" customWidth="1"/>
    <col min="13270" max="13270" width="11.59765625" style="4" customWidth="1"/>
    <col min="13271" max="13271" width="1.8984375" style="4" customWidth="1"/>
    <col min="13272" max="13272" width="11.59765625" style="4" customWidth="1"/>
    <col min="13273" max="13273" width="14.59765625" style="4" bestFit="1" customWidth="1"/>
    <col min="13274" max="13276" width="10.59765625" style="4" customWidth="1"/>
    <col min="13277" max="13519" width="9.09765625" style="4"/>
    <col min="13520" max="13520" width="36.09765625" style="4" customWidth="1"/>
    <col min="13521" max="13521" width="8.69921875" style="4" customWidth="1"/>
    <col min="13522" max="13522" width="11.59765625" style="4" customWidth="1"/>
    <col min="13523" max="13523" width="1.8984375" style="4" customWidth="1"/>
    <col min="13524" max="13524" width="11.59765625" style="4" customWidth="1"/>
    <col min="13525" max="13525" width="1.8984375" style="4" customWidth="1"/>
    <col min="13526" max="13526" width="11.59765625" style="4" customWidth="1"/>
    <col min="13527" max="13527" width="1.8984375" style="4" customWidth="1"/>
    <col min="13528" max="13528" width="11.59765625" style="4" customWidth="1"/>
    <col min="13529" max="13529" width="14.59765625" style="4" bestFit="1" customWidth="1"/>
    <col min="13530" max="13532" width="10.59765625" style="4" customWidth="1"/>
    <col min="13533" max="13775" width="9.09765625" style="4"/>
    <col min="13776" max="13776" width="36.09765625" style="4" customWidth="1"/>
    <col min="13777" max="13777" width="8.69921875" style="4" customWidth="1"/>
    <col min="13778" max="13778" width="11.59765625" style="4" customWidth="1"/>
    <col min="13779" max="13779" width="1.8984375" style="4" customWidth="1"/>
    <col min="13780" max="13780" width="11.59765625" style="4" customWidth="1"/>
    <col min="13781" max="13781" width="1.8984375" style="4" customWidth="1"/>
    <col min="13782" max="13782" width="11.59765625" style="4" customWidth="1"/>
    <col min="13783" max="13783" width="1.8984375" style="4" customWidth="1"/>
    <col min="13784" max="13784" width="11.59765625" style="4" customWidth="1"/>
    <col min="13785" max="13785" width="14.59765625" style="4" bestFit="1" customWidth="1"/>
    <col min="13786" max="13788" width="10.59765625" style="4" customWidth="1"/>
    <col min="13789" max="14031" width="9.09765625" style="4"/>
    <col min="14032" max="14032" width="36.09765625" style="4" customWidth="1"/>
    <col min="14033" max="14033" width="8.69921875" style="4" customWidth="1"/>
    <col min="14034" max="14034" width="11.59765625" style="4" customWidth="1"/>
    <col min="14035" max="14035" width="1.8984375" style="4" customWidth="1"/>
    <col min="14036" max="14036" width="11.59765625" style="4" customWidth="1"/>
    <col min="14037" max="14037" width="1.8984375" style="4" customWidth="1"/>
    <col min="14038" max="14038" width="11.59765625" style="4" customWidth="1"/>
    <col min="14039" max="14039" width="1.8984375" style="4" customWidth="1"/>
    <col min="14040" max="14040" width="11.59765625" style="4" customWidth="1"/>
    <col min="14041" max="14041" width="14.59765625" style="4" bestFit="1" customWidth="1"/>
    <col min="14042" max="14044" width="10.59765625" style="4" customWidth="1"/>
    <col min="14045" max="14287" width="9.09765625" style="4"/>
    <col min="14288" max="14288" width="36.09765625" style="4" customWidth="1"/>
    <col min="14289" max="14289" width="8.69921875" style="4" customWidth="1"/>
    <col min="14290" max="14290" width="11.59765625" style="4" customWidth="1"/>
    <col min="14291" max="14291" width="1.8984375" style="4" customWidth="1"/>
    <col min="14292" max="14292" width="11.59765625" style="4" customWidth="1"/>
    <col min="14293" max="14293" width="1.8984375" style="4" customWidth="1"/>
    <col min="14294" max="14294" width="11.59765625" style="4" customWidth="1"/>
    <col min="14295" max="14295" width="1.8984375" style="4" customWidth="1"/>
    <col min="14296" max="14296" width="11.59765625" style="4" customWidth="1"/>
    <col min="14297" max="14297" width="14.59765625" style="4" bestFit="1" customWidth="1"/>
    <col min="14298" max="14300" width="10.59765625" style="4" customWidth="1"/>
    <col min="14301" max="14543" width="9.09765625" style="4"/>
    <col min="14544" max="14544" width="36.09765625" style="4" customWidth="1"/>
    <col min="14545" max="14545" width="8.69921875" style="4" customWidth="1"/>
    <col min="14546" max="14546" width="11.59765625" style="4" customWidth="1"/>
    <col min="14547" max="14547" width="1.8984375" style="4" customWidth="1"/>
    <col min="14548" max="14548" width="11.59765625" style="4" customWidth="1"/>
    <col min="14549" max="14549" width="1.8984375" style="4" customWidth="1"/>
    <col min="14550" max="14550" width="11.59765625" style="4" customWidth="1"/>
    <col min="14551" max="14551" width="1.8984375" style="4" customWidth="1"/>
    <col min="14552" max="14552" width="11.59765625" style="4" customWidth="1"/>
    <col min="14553" max="14553" width="14.59765625" style="4" bestFit="1" customWidth="1"/>
    <col min="14554" max="14556" width="10.59765625" style="4" customWidth="1"/>
    <col min="14557" max="14799" width="9.09765625" style="4"/>
    <col min="14800" max="14800" width="36.09765625" style="4" customWidth="1"/>
    <col min="14801" max="14801" width="8.69921875" style="4" customWidth="1"/>
    <col min="14802" max="14802" width="11.59765625" style="4" customWidth="1"/>
    <col min="14803" max="14803" width="1.8984375" style="4" customWidth="1"/>
    <col min="14804" max="14804" width="11.59765625" style="4" customWidth="1"/>
    <col min="14805" max="14805" width="1.8984375" style="4" customWidth="1"/>
    <col min="14806" max="14806" width="11.59765625" style="4" customWidth="1"/>
    <col min="14807" max="14807" width="1.8984375" style="4" customWidth="1"/>
    <col min="14808" max="14808" width="11.59765625" style="4" customWidth="1"/>
    <col min="14809" max="14809" width="14.59765625" style="4" bestFit="1" customWidth="1"/>
    <col min="14810" max="14812" width="10.59765625" style="4" customWidth="1"/>
    <col min="14813" max="15055" width="9.09765625" style="4"/>
    <col min="15056" max="15056" width="36.09765625" style="4" customWidth="1"/>
    <col min="15057" max="15057" width="8.69921875" style="4" customWidth="1"/>
    <col min="15058" max="15058" width="11.59765625" style="4" customWidth="1"/>
    <col min="15059" max="15059" width="1.8984375" style="4" customWidth="1"/>
    <col min="15060" max="15060" width="11.59765625" style="4" customWidth="1"/>
    <col min="15061" max="15061" width="1.8984375" style="4" customWidth="1"/>
    <col min="15062" max="15062" width="11.59765625" style="4" customWidth="1"/>
    <col min="15063" max="15063" width="1.8984375" style="4" customWidth="1"/>
    <col min="15064" max="15064" width="11.59765625" style="4" customWidth="1"/>
    <col min="15065" max="15065" width="14.59765625" style="4" bestFit="1" customWidth="1"/>
    <col min="15066" max="15068" width="10.59765625" style="4" customWidth="1"/>
    <col min="15069" max="15311" width="9.09765625" style="4"/>
    <col min="15312" max="15312" width="36.09765625" style="4" customWidth="1"/>
    <col min="15313" max="15313" width="8.69921875" style="4" customWidth="1"/>
    <col min="15314" max="15314" width="11.59765625" style="4" customWidth="1"/>
    <col min="15315" max="15315" width="1.8984375" style="4" customWidth="1"/>
    <col min="15316" max="15316" width="11.59765625" style="4" customWidth="1"/>
    <col min="15317" max="15317" width="1.8984375" style="4" customWidth="1"/>
    <col min="15318" max="15318" width="11.59765625" style="4" customWidth="1"/>
    <col min="15319" max="15319" width="1.8984375" style="4" customWidth="1"/>
    <col min="15320" max="15320" width="11.59765625" style="4" customWidth="1"/>
    <col min="15321" max="15321" width="14.59765625" style="4" bestFit="1" customWidth="1"/>
    <col min="15322" max="15324" width="10.59765625" style="4" customWidth="1"/>
    <col min="15325" max="15567" width="9.09765625" style="4"/>
    <col min="15568" max="15568" width="36.09765625" style="4" customWidth="1"/>
    <col min="15569" max="15569" width="8.69921875" style="4" customWidth="1"/>
    <col min="15570" max="15570" width="11.59765625" style="4" customWidth="1"/>
    <col min="15571" max="15571" width="1.8984375" style="4" customWidth="1"/>
    <col min="15572" max="15572" width="11.59765625" style="4" customWidth="1"/>
    <col min="15573" max="15573" width="1.8984375" style="4" customWidth="1"/>
    <col min="15574" max="15574" width="11.59765625" style="4" customWidth="1"/>
    <col min="15575" max="15575" width="1.8984375" style="4" customWidth="1"/>
    <col min="15576" max="15576" width="11.59765625" style="4" customWidth="1"/>
    <col min="15577" max="15577" width="14.59765625" style="4" bestFit="1" customWidth="1"/>
    <col min="15578" max="15580" width="10.59765625" style="4" customWidth="1"/>
    <col min="15581" max="15823" width="9.09765625" style="4"/>
    <col min="15824" max="15824" width="36.09765625" style="4" customWidth="1"/>
    <col min="15825" max="15825" width="8.69921875" style="4" customWidth="1"/>
    <col min="15826" max="15826" width="11.59765625" style="4" customWidth="1"/>
    <col min="15827" max="15827" width="1.8984375" style="4" customWidth="1"/>
    <col min="15828" max="15828" width="11.59765625" style="4" customWidth="1"/>
    <col min="15829" max="15829" width="1.8984375" style="4" customWidth="1"/>
    <col min="15830" max="15830" width="11.59765625" style="4" customWidth="1"/>
    <col min="15831" max="15831" width="1.8984375" style="4" customWidth="1"/>
    <col min="15832" max="15832" width="11.59765625" style="4" customWidth="1"/>
    <col min="15833" max="15833" width="14.59765625" style="4" bestFit="1" customWidth="1"/>
    <col min="15834" max="15836" width="10.59765625" style="4" customWidth="1"/>
    <col min="15837" max="16079" width="9.09765625" style="4"/>
    <col min="16080" max="16080" width="36.09765625" style="4" customWidth="1"/>
    <col min="16081" max="16081" width="8.69921875" style="4" customWidth="1"/>
    <col min="16082" max="16082" width="11.59765625" style="4" customWidth="1"/>
    <col min="16083" max="16083" width="1.8984375" style="4" customWidth="1"/>
    <col min="16084" max="16084" width="11.59765625" style="4" customWidth="1"/>
    <col min="16085" max="16085" width="1.8984375" style="4" customWidth="1"/>
    <col min="16086" max="16086" width="11.59765625" style="4" customWidth="1"/>
    <col min="16087" max="16087" width="1.8984375" style="4" customWidth="1"/>
    <col min="16088" max="16088" width="11.59765625" style="4" customWidth="1"/>
    <col min="16089" max="16089" width="14.59765625" style="4" bestFit="1" customWidth="1"/>
    <col min="16090" max="16092" width="10.59765625" style="4" customWidth="1"/>
    <col min="16093" max="16332" width="9.09765625" style="4"/>
    <col min="16333" max="16384" width="9.09765625" style="4" customWidth="1"/>
  </cols>
  <sheetData>
    <row r="1" spans="1:23" ht="23.25" customHeight="1">
      <c r="A1" s="28" t="s">
        <v>75</v>
      </c>
      <c r="N1" s="17"/>
      <c r="O1" s="17"/>
      <c r="P1" s="17"/>
      <c r="Q1" s="17"/>
      <c r="R1" s="17"/>
      <c r="S1" s="17"/>
      <c r="T1" s="17"/>
    </row>
    <row r="2" spans="1:23" ht="23.25" customHeight="1">
      <c r="A2" s="6" t="s">
        <v>33</v>
      </c>
      <c r="N2" s="17"/>
      <c r="O2" s="17"/>
      <c r="P2" s="17"/>
      <c r="Q2" s="17"/>
      <c r="R2" s="17"/>
      <c r="S2" s="17"/>
      <c r="T2" s="17"/>
    </row>
    <row r="3" spans="1:23" ht="23.25" customHeight="1">
      <c r="B3" s="1"/>
      <c r="C3" s="303" t="s">
        <v>22</v>
      </c>
      <c r="D3" s="303"/>
      <c r="E3" s="303"/>
      <c r="F3" s="303"/>
      <c r="G3" s="303"/>
      <c r="H3" s="194"/>
      <c r="I3" s="303" t="s">
        <v>23</v>
      </c>
      <c r="J3" s="303"/>
      <c r="K3" s="303"/>
      <c r="L3" s="303"/>
      <c r="M3" s="303"/>
      <c r="N3" s="300"/>
      <c r="O3" s="300"/>
      <c r="P3" s="300"/>
      <c r="Q3" s="219"/>
      <c r="R3" s="300"/>
      <c r="S3" s="300"/>
      <c r="T3" s="300"/>
    </row>
    <row r="4" spans="1:23" ht="23.25" customHeight="1">
      <c r="C4" s="245" t="s">
        <v>21</v>
      </c>
      <c r="D4" s="245"/>
      <c r="E4" s="138" t="s">
        <v>21</v>
      </c>
      <c r="F4" s="250"/>
      <c r="G4" s="250" t="s">
        <v>165</v>
      </c>
      <c r="H4" s="194"/>
      <c r="I4" s="245" t="s">
        <v>21</v>
      </c>
      <c r="J4" s="194"/>
      <c r="K4" s="138" t="s">
        <v>21</v>
      </c>
      <c r="M4" s="250" t="s">
        <v>165</v>
      </c>
      <c r="N4" s="49"/>
      <c r="O4" s="219"/>
      <c r="P4" s="115"/>
      <c r="Q4" s="219"/>
      <c r="R4" s="49"/>
      <c r="S4" s="219"/>
      <c r="T4" s="115"/>
    </row>
    <row r="5" spans="1:23" ht="23.25" customHeight="1">
      <c r="A5" s="6" t="s">
        <v>0</v>
      </c>
      <c r="B5" s="72" t="s">
        <v>1</v>
      </c>
      <c r="C5" s="138">
        <v>2563</v>
      </c>
      <c r="D5" s="115"/>
      <c r="E5" s="141">
        <v>2562</v>
      </c>
      <c r="F5" s="250"/>
      <c r="G5" s="250">
        <v>2562</v>
      </c>
      <c r="H5" s="115"/>
      <c r="I5" s="245">
        <v>2563</v>
      </c>
      <c r="J5" s="115"/>
      <c r="K5" s="150">
        <v>2562</v>
      </c>
      <c r="M5" s="250">
        <v>2562</v>
      </c>
      <c r="N5" s="115"/>
      <c r="O5" s="115"/>
      <c r="P5" s="115"/>
      <c r="Q5" s="115"/>
      <c r="R5" s="115"/>
      <c r="S5" s="115"/>
      <c r="T5" s="115"/>
    </row>
    <row r="6" spans="1:23" ht="23.25" customHeight="1">
      <c r="A6" s="6"/>
      <c r="B6" s="248"/>
      <c r="C6" s="250"/>
      <c r="D6" s="115"/>
      <c r="E6" s="250" t="s">
        <v>164</v>
      </c>
      <c r="F6" s="250"/>
      <c r="G6" s="250" t="s">
        <v>164</v>
      </c>
      <c r="H6" s="115"/>
      <c r="I6" s="250"/>
      <c r="J6" s="115"/>
      <c r="K6" s="267" t="s">
        <v>164</v>
      </c>
      <c r="M6" s="250" t="s">
        <v>164</v>
      </c>
      <c r="N6" s="115"/>
      <c r="O6" s="115"/>
      <c r="P6" s="115"/>
      <c r="Q6" s="115"/>
      <c r="R6" s="115"/>
      <c r="S6" s="115"/>
      <c r="T6" s="115"/>
    </row>
    <row r="7" spans="1:23" ht="23.25" customHeight="1">
      <c r="A7" s="76"/>
      <c r="B7" s="1"/>
      <c r="C7" s="302" t="s">
        <v>154</v>
      </c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1"/>
      <c r="O7" s="301"/>
      <c r="P7" s="301"/>
      <c r="Q7" s="301"/>
      <c r="R7" s="301"/>
      <c r="S7" s="301"/>
      <c r="T7" s="301"/>
    </row>
    <row r="8" spans="1:23" ht="23.25" customHeight="1">
      <c r="A8" s="77" t="s">
        <v>2</v>
      </c>
      <c r="B8" s="72"/>
      <c r="C8" s="153"/>
      <c r="D8" s="190"/>
      <c r="E8" s="153"/>
      <c r="F8" s="153"/>
      <c r="G8" s="153"/>
      <c r="H8" s="190"/>
      <c r="I8" s="153"/>
      <c r="J8" s="190"/>
      <c r="K8" s="153"/>
      <c r="N8" s="190"/>
      <c r="O8" s="190"/>
      <c r="P8" s="190"/>
      <c r="Q8" s="190"/>
      <c r="R8" s="190"/>
      <c r="S8" s="190"/>
      <c r="T8" s="190"/>
    </row>
    <row r="9" spans="1:23" ht="23.25" customHeight="1">
      <c r="A9" s="54" t="s">
        <v>3</v>
      </c>
      <c r="B9" s="73">
        <v>7</v>
      </c>
      <c r="C9" s="181">
        <v>794498134</v>
      </c>
      <c r="D9" s="196"/>
      <c r="E9" s="181">
        <v>363916439</v>
      </c>
      <c r="F9" s="181"/>
      <c r="G9" s="181">
        <v>244720232</v>
      </c>
      <c r="H9" s="196"/>
      <c r="I9" s="181">
        <v>788856529</v>
      </c>
      <c r="J9" s="154"/>
      <c r="K9" s="181">
        <v>354274202</v>
      </c>
      <c r="L9" s="196"/>
      <c r="M9" s="196">
        <v>235549185</v>
      </c>
      <c r="N9" s="24"/>
      <c r="O9" s="196"/>
      <c r="P9" s="24"/>
      <c r="Q9" s="196"/>
      <c r="R9" s="24"/>
      <c r="S9" s="196"/>
      <c r="T9" s="24"/>
      <c r="V9" s="136"/>
      <c r="W9" s="136"/>
    </row>
    <row r="10" spans="1:23" ht="23.25" customHeight="1">
      <c r="A10" s="54" t="s">
        <v>52</v>
      </c>
      <c r="B10" s="73">
        <v>8</v>
      </c>
      <c r="C10" s="181">
        <v>108067351</v>
      </c>
      <c r="D10" s="196"/>
      <c r="E10" s="181">
        <v>70596507</v>
      </c>
      <c r="F10" s="181"/>
      <c r="G10" s="181">
        <v>66105793</v>
      </c>
      <c r="H10" s="196"/>
      <c r="I10" s="181">
        <v>108067351</v>
      </c>
      <c r="J10" s="154"/>
      <c r="K10" s="181">
        <v>70596507</v>
      </c>
      <c r="L10" s="196"/>
      <c r="M10" s="196">
        <v>66105793</v>
      </c>
      <c r="N10" s="24"/>
      <c r="O10" s="196"/>
      <c r="P10" s="24"/>
      <c r="Q10" s="196"/>
      <c r="R10" s="24"/>
      <c r="S10" s="196"/>
      <c r="T10" s="24"/>
      <c r="V10" s="136"/>
      <c r="W10" s="136"/>
    </row>
    <row r="11" spans="1:23" ht="23.25" customHeight="1">
      <c r="A11" s="78" t="s">
        <v>103</v>
      </c>
      <c r="B11" s="73" t="s">
        <v>191</v>
      </c>
      <c r="C11" s="181">
        <v>304151300</v>
      </c>
      <c r="D11" s="196"/>
      <c r="E11" s="181">
        <v>300298012</v>
      </c>
      <c r="F11" s="181"/>
      <c r="G11" s="181">
        <v>722386829</v>
      </c>
      <c r="H11" s="196"/>
      <c r="I11" s="181">
        <v>306627212</v>
      </c>
      <c r="J11" s="154"/>
      <c r="K11" s="181">
        <v>301919088</v>
      </c>
      <c r="L11" s="196"/>
      <c r="M11" s="196">
        <v>725545674</v>
      </c>
      <c r="N11" s="24"/>
      <c r="O11" s="196"/>
      <c r="P11" s="24"/>
      <c r="Q11" s="196"/>
      <c r="R11" s="24"/>
      <c r="S11" s="196"/>
      <c r="T11" s="24"/>
      <c r="V11" s="136"/>
      <c r="W11" s="136"/>
    </row>
    <row r="12" spans="1:23" ht="23.25" customHeight="1">
      <c r="A12" s="78" t="s">
        <v>190</v>
      </c>
      <c r="B12" s="215">
        <v>6</v>
      </c>
      <c r="C12" s="181">
        <v>64744013</v>
      </c>
      <c r="D12" s="196"/>
      <c r="E12" s="181">
        <v>131817486</v>
      </c>
      <c r="F12" s="181"/>
      <c r="G12" s="181">
        <v>50036937</v>
      </c>
      <c r="H12" s="196"/>
      <c r="I12" s="181">
        <v>64714622</v>
      </c>
      <c r="J12" s="154"/>
      <c r="K12" s="181">
        <v>131817486</v>
      </c>
      <c r="L12" s="196"/>
      <c r="M12" s="196">
        <v>49809527</v>
      </c>
      <c r="N12" s="24"/>
      <c r="O12" s="196"/>
      <c r="P12" s="24"/>
      <c r="Q12" s="196"/>
      <c r="R12" s="24"/>
      <c r="S12" s="196"/>
      <c r="T12" s="24"/>
      <c r="V12" s="136"/>
      <c r="W12" s="136"/>
    </row>
    <row r="13" spans="1:23" ht="23.25" customHeight="1">
      <c r="A13" s="54" t="s">
        <v>104</v>
      </c>
      <c r="L13" s="196"/>
      <c r="M13" s="196"/>
      <c r="N13" s="17"/>
      <c r="O13" s="17"/>
      <c r="P13" s="17"/>
      <c r="Q13" s="17"/>
      <c r="R13" s="17"/>
      <c r="S13" s="17"/>
      <c r="T13" s="17"/>
      <c r="V13" s="136"/>
      <c r="W13" s="136"/>
    </row>
    <row r="14" spans="1:23" ht="23.25" customHeight="1">
      <c r="A14" s="54" t="s">
        <v>79</v>
      </c>
      <c r="B14" s="142">
        <v>6</v>
      </c>
      <c r="C14" s="181">
        <v>0</v>
      </c>
      <c r="D14" s="196"/>
      <c r="E14" s="181">
        <v>0</v>
      </c>
      <c r="F14" s="181"/>
      <c r="G14" s="181">
        <v>0</v>
      </c>
      <c r="H14" s="196"/>
      <c r="I14" s="181">
        <v>0</v>
      </c>
      <c r="J14" s="154"/>
      <c r="K14" s="181">
        <v>2200000</v>
      </c>
      <c r="L14" s="196"/>
      <c r="M14" s="196">
        <v>3000000</v>
      </c>
      <c r="N14" s="24"/>
      <c r="O14" s="196"/>
      <c r="P14" s="24"/>
      <c r="Q14" s="196"/>
      <c r="R14" s="24"/>
      <c r="S14" s="196"/>
      <c r="T14" s="24"/>
      <c r="V14" s="136"/>
      <c r="W14" s="136"/>
    </row>
    <row r="15" spans="1:23" ht="23.25" customHeight="1">
      <c r="A15" s="54" t="s">
        <v>4</v>
      </c>
      <c r="B15" s="73"/>
      <c r="C15" s="181">
        <v>0</v>
      </c>
      <c r="D15" s="196"/>
      <c r="E15" s="181">
        <v>789152</v>
      </c>
      <c r="F15" s="181"/>
      <c r="G15" s="181">
        <v>3516025</v>
      </c>
      <c r="H15" s="196"/>
      <c r="I15" s="181">
        <v>0</v>
      </c>
      <c r="J15" s="154"/>
      <c r="K15" s="181">
        <v>0</v>
      </c>
      <c r="L15" s="196"/>
      <c r="M15" s="196">
        <v>10761287</v>
      </c>
      <c r="N15" s="24"/>
      <c r="O15" s="196"/>
      <c r="P15" s="24"/>
      <c r="Q15" s="196"/>
      <c r="R15" s="24"/>
      <c r="S15" s="196"/>
      <c r="T15" s="24"/>
      <c r="V15" s="136"/>
      <c r="W15" s="136"/>
    </row>
    <row r="16" spans="1:23" ht="23.25" customHeight="1">
      <c r="A16" s="54" t="s">
        <v>5</v>
      </c>
      <c r="B16" s="73"/>
      <c r="C16" s="181">
        <v>35595687</v>
      </c>
      <c r="D16" s="196"/>
      <c r="E16" s="181">
        <v>37544726</v>
      </c>
      <c r="F16" s="181"/>
      <c r="G16" s="181">
        <v>87360427</v>
      </c>
      <c r="H16" s="196"/>
      <c r="I16" s="181">
        <v>32961625</v>
      </c>
      <c r="J16" s="154"/>
      <c r="K16" s="181">
        <v>34589574</v>
      </c>
      <c r="L16" s="196"/>
      <c r="M16" s="196">
        <v>84049262</v>
      </c>
      <c r="N16" s="196"/>
      <c r="O16" s="196"/>
      <c r="P16" s="196"/>
      <c r="Q16" s="196"/>
      <c r="R16" s="24"/>
      <c r="S16" s="196"/>
      <c r="T16" s="24"/>
      <c r="V16" s="136"/>
      <c r="W16" s="136"/>
    </row>
    <row r="17" spans="1:23" ht="23.25" customHeight="1">
      <c r="A17" s="12" t="s">
        <v>6</v>
      </c>
      <c r="B17" s="72"/>
      <c r="C17" s="52">
        <f>SUM(C9:C16)</f>
        <v>1307056485</v>
      </c>
      <c r="D17" s="27"/>
      <c r="E17" s="52">
        <f>SUM(E9:E16)</f>
        <v>904962322</v>
      </c>
      <c r="F17" s="27"/>
      <c r="G17" s="52">
        <f>SUM(G9:G16)</f>
        <v>1174126243</v>
      </c>
      <c r="H17" s="27"/>
      <c r="I17" s="52">
        <f>SUM(I9:I16)</f>
        <v>1301227339</v>
      </c>
      <c r="J17" s="27"/>
      <c r="K17" s="52">
        <f>SUM(K9:K16)</f>
        <v>895396857</v>
      </c>
      <c r="L17" s="27"/>
      <c r="M17" s="52">
        <f>SUM(M9:M16)</f>
        <v>1174820728</v>
      </c>
      <c r="N17" s="27"/>
      <c r="O17" s="27"/>
      <c r="P17" s="27"/>
      <c r="Q17" s="27"/>
      <c r="R17" s="27"/>
      <c r="S17" s="27"/>
      <c r="T17" s="27"/>
    </row>
    <row r="18" spans="1:23" ht="23.25" customHeight="1">
      <c r="A18" s="80"/>
      <c r="B18" s="72"/>
      <c r="C18" s="153"/>
      <c r="D18" s="190"/>
      <c r="E18" s="153"/>
      <c r="F18" s="153"/>
      <c r="G18" s="153"/>
      <c r="H18" s="190"/>
      <c r="I18" s="153"/>
      <c r="J18" s="190"/>
      <c r="K18" s="153"/>
      <c r="L18" s="190"/>
      <c r="M18" s="190"/>
      <c r="N18" s="190"/>
      <c r="O18" s="190"/>
      <c r="P18" s="190"/>
      <c r="Q18" s="190"/>
      <c r="R18" s="190"/>
      <c r="S18" s="190"/>
      <c r="T18" s="190"/>
    </row>
    <row r="19" spans="1:23" ht="23.25" customHeight="1">
      <c r="A19" s="77" t="s">
        <v>7</v>
      </c>
      <c r="B19" s="72"/>
      <c r="C19" s="153"/>
      <c r="D19" s="190"/>
      <c r="E19" s="153"/>
      <c r="F19" s="153"/>
      <c r="G19" s="153"/>
      <c r="H19" s="190"/>
      <c r="I19" s="153"/>
      <c r="J19" s="190"/>
      <c r="K19" s="153"/>
      <c r="L19" s="190"/>
      <c r="M19" s="190"/>
      <c r="N19" s="190"/>
      <c r="O19" s="190"/>
      <c r="P19" s="190"/>
      <c r="Q19" s="190"/>
      <c r="R19" s="190"/>
      <c r="S19" s="190"/>
      <c r="T19" s="190"/>
    </row>
    <row r="20" spans="1:23" ht="23.25" customHeight="1">
      <c r="A20" s="80" t="s">
        <v>96</v>
      </c>
      <c r="B20" s="195" t="s">
        <v>192</v>
      </c>
      <c r="C20" s="153">
        <v>11610217</v>
      </c>
      <c r="D20" s="190"/>
      <c r="E20" s="153">
        <v>14410000</v>
      </c>
      <c r="F20" s="153"/>
      <c r="G20" s="153">
        <v>14410000</v>
      </c>
      <c r="H20" s="190"/>
      <c r="I20" s="153">
        <v>11610217</v>
      </c>
      <c r="J20" s="190"/>
      <c r="K20" s="153">
        <v>14410000</v>
      </c>
      <c r="L20" s="190"/>
      <c r="M20" s="190">
        <v>14410000</v>
      </c>
      <c r="N20" s="190"/>
      <c r="O20" s="190"/>
      <c r="P20" s="190"/>
      <c r="Q20" s="190"/>
      <c r="R20" s="190"/>
      <c r="S20" s="190"/>
      <c r="T20" s="190"/>
      <c r="V20" s="136"/>
      <c r="W20" s="136"/>
    </row>
    <row r="21" spans="1:23" ht="23.25" customHeight="1">
      <c r="A21" s="80" t="s">
        <v>219</v>
      </c>
      <c r="B21" s="149"/>
      <c r="C21" s="153">
        <v>113330</v>
      </c>
      <c r="D21" s="190"/>
      <c r="E21" s="154">
        <v>383631848</v>
      </c>
      <c r="F21" s="154"/>
      <c r="G21" s="154">
        <v>565704063</v>
      </c>
      <c r="H21" s="196"/>
      <c r="I21" s="153">
        <v>113330</v>
      </c>
      <c r="J21" s="190"/>
      <c r="K21" s="154">
        <v>383631848</v>
      </c>
      <c r="L21" s="196"/>
      <c r="M21" s="196">
        <v>565704063</v>
      </c>
      <c r="N21" s="190"/>
      <c r="O21" s="190"/>
      <c r="P21" s="196"/>
      <c r="Q21" s="196"/>
      <c r="R21" s="190"/>
      <c r="S21" s="190"/>
      <c r="T21" s="196"/>
      <c r="V21" s="136"/>
      <c r="W21" s="136"/>
    </row>
    <row r="22" spans="1:23" ht="23.25" customHeight="1">
      <c r="A22" s="82" t="s">
        <v>28</v>
      </c>
      <c r="B22" s="73">
        <v>9</v>
      </c>
      <c r="C22" s="154">
        <v>0</v>
      </c>
      <c r="D22" s="196"/>
      <c r="E22" s="153">
        <v>0</v>
      </c>
      <c r="F22" s="153"/>
      <c r="G22" s="153">
        <v>0</v>
      </c>
      <c r="H22" s="190"/>
      <c r="I22" s="154">
        <v>0</v>
      </c>
      <c r="J22" s="196"/>
      <c r="K22" s="154">
        <v>0</v>
      </c>
      <c r="L22" s="190"/>
      <c r="M22" s="190">
        <v>4900000</v>
      </c>
      <c r="N22" s="196"/>
      <c r="O22" s="196"/>
      <c r="P22" s="190"/>
      <c r="Q22" s="190"/>
      <c r="R22" s="196"/>
      <c r="S22" s="196"/>
      <c r="T22" s="196"/>
      <c r="V22" s="136"/>
      <c r="W22" s="136"/>
    </row>
    <row r="23" spans="1:23" ht="23.25" customHeight="1">
      <c r="A23" s="54" t="s">
        <v>104</v>
      </c>
      <c r="B23" s="246">
        <v>6</v>
      </c>
      <c r="C23" s="154">
        <v>0</v>
      </c>
      <c r="D23" s="196"/>
      <c r="E23" s="153">
        <v>0</v>
      </c>
      <c r="F23" s="153"/>
      <c r="G23" s="153">
        <v>0</v>
      </c>
      <c r="H23" s="190"/>
      <c r="I23" s="154">
        <v>0</v>
      </c>
      <c r="J23" s="196"/>
      <c r="K23" s="154">
        <v>0</v>
      </c>
      <c r="L23" s="190"/>
      <c r="M23" s="190">
        <v>3500000</v>
      </c>
      <c r="N23" s="196"/>
      <c r="O23" s="196"/>
      <c r="P23" s="190"/>
      <c r="Q23" s="190"/>
      <c r="R23" s="196"/>
      <c r="S23" s="196"/>
      <c r="T23" s="196"/>
      <c r="V23" s="136"/>
      <c r="W23" s="136"/>
    </row>
    <row r="24" spans="1:23" ht="23.25" customHeight="1">
      <c r="A24" s="82" t="s">
        <v>76</v>
      </c>
      <c r="B24" s="151" t="s">
        <v>173</v>
      </c>
      <c r="C24" s="154">
        <v>5756157084</v>
      </c>
      <c r="D24" s="196"/>
      <c r="E24" s="154">
        <v>5032625000</v>
      </c>
      <c r="F24" s="154"/>
      <c r="G24" s="154">
        <v>5032625000</v>
      </c>
      <c r="H24" s="196"/>
      <c r="I24" s="154">
        <v>5756157084</v>
      </c>
      <c r="J24" s="154"/>
      <c r="K24" s="154">
        <v>5032625000</v>
      </c>
      <c r="L24" s="196"/>
      <c r="M24" s="154">
        <v>5032625000</v>
      </c>
      <c r="N24" s="196"/>
      <c r="O24" s="196"/>
      <c r="P24" s="196"/>
      <c r="Q24" s="196"/>
      <c r="R24" s="196"/>
      <c r="S24" s="196"/>
      <c r="T24" s="196"/>
      <c r="V24" s="136"/>
      <c r="W24" s="136"/>
    </row>
    <row r="25" spans="1:23" ht="23.25" customHeight="1">
      <c r="A25" s="82" t="s">
        <v>77</v>
      </c>
      <c r="B25" s="151" t="s">
        <v>185</v>
      </c>
      <c r="C25" s="154">
        <v>768605278</v>
      </c>
      <c r="D25" s="196"/>
      <c r="E25" s="154">
        <v>1382071882</v>
      </c>
      <c r="F25" s="154"/>
      <c r="G25" s="258">
        <v>1813042138</v>
      </c>
      <c r="H25" s="196"/>
      <c r="I25" s="154">
        <v>766540903</v>
      </c>
      <c r="J25" s="154"/>
      <c r="K25" s="154">
        <v>1379227956</v>
      </c>
      <c r="L25" s="196"/>
      <c r="M25" s="196">
        <v>1809309814</v>
      </c>
      <c r="N25" s="196"/>
      <c r="O25" s="196"/>
      <c r="P25" s="196"/>
      <c r="Q25" s="196"/>
      <c r="R25" s="196"/>
      <c r="S25" s="196"/>
      <c r="T25" s="196"/>
      <c r="V25" s="136"/>
      <c r="W25" s="136"/>
    </row>
    <row r="26" spans="1:23" ht="23.25" customHeight="1">
      <c r="A26" s="82" t="s">
        <v>113</v>
      </c>
      <c r="B26" s="220"/>
      <c r="C26" s="154"/>
      <c r="D26" s="196"/>
      <c r="E26" s="154"/>
      <c r="F26" s="154"/>
      <c r="G26" s="154"/>
      <c r="H26" s="196"/>
      <c r="I26" s="154"/>
      <c r="J26" s="154"/>
      <c r="K26" s="154"/>
      <c r="L26" s="196"/>
      <c r="M26" s="196"/>
      <c r="N26" s="196"/>
      <c r="O26" s="196"/>
      <c r="P26" s="196"/>
      <c r="Q26" s="196"/>
      <c r="R26" s="196"/>
      <c r="S26" s="196"/>
      <c r="T26" s="196"/>
      <c r="V26" s="136"/>
      <c r="W26" s="136"/>
    </row>
    <row r="27" spans="1:23" ht="23.25" customHeight="1">
      <c r="A27" s="82" t="s">
        <v>114</v>
      </c>
      <c r="B27" s="222">
        <v>13</v>
      </c>
      <c r="C27" s="154">
        <v>0</v>
      </c>
      <c r="D27" s="196"/>
      <c r="E27" s="154">
        <v>462456383</v>
      </c>
      <c r="F27" s="154"/>
      <c r="G27" s="154">
        <v>1063494663</v>
      </c>
      <c r="H27" s="196"/>
      <c r="I27" s="154">
        <v>0</v>
      </c>
      <c r="J27" s="154"/>
      <c r="K27" s="154">
        <v>462456383</v>
      </c>
      <c r="L27" s="196"/>
      <c r="M27" s="196">
        <v>1063494663</v>
      </c>
      <c r="N27" s="196"/>
      <c r="O27" s="196"/>
      <c r="P27" s="196"/>
      <c r="Q27" s="196"/>
      <c r="R27" s="196"/>
      <c r="S27" s="196"/>
      <c r="T27" s="196"/>
      <c r="V27" s="136"/>
      <c r="W27" s="136"/>
    </row>
    <row r="28" spans="1:23" ht="23.25" customHeight="1">
      <c r="A28" s="44" t="s">
        <v>8</v>
      </c>
      <c r="B28" s="144">
        <v>12</v>
      </c>
      <c r="C28" s="154">
        <v>1151341</v>
      </c>
      <c r="D28" s="196"/>
      <c r="E28" s="154">
        <v>156285437</v>
      </c>
      <c r="F28" s="154"/>
      <c r="G28" s="154">
        <v>196317982</v>
      </c>
      <c r="H28" s="196"/>
      <c r="I28" s="154">
        <v>1151287</v>
      </c>
      <c r="J28" s="154"/>
      <c r="K28" s="154">
        <v>156285383</v>
      </c>
      <c r="L28" s="196"/>
      <c r="M28" s="196">
        <v>196314403</v>
      </c>
      <c r="N28" s="271"/>
      <c r="O28" s="272"/>
      <c r="P28" s="272"/>
      <c r="Q28" s="196"/>
      <c r="R28" s="196"/>
      <c r="S28" s="196"/>
      <c r="T28" s="196"/>
      <c r="V28" s="136"/>
      <c r="W28" s="136"/>
    </row>
    <row r="29" spans="1:23" ht="23.25" customHeight="1">
      <c r="A29" s="82" t="s">
        <v>100</v>
      </c>
      <c r="B29" s="212"/>
      <c r="C29" s="154">
        <v>183165857</v>
      </c>
      <c r="D29" s="196"/>
      <c r="E29" s="154">
        <v>213139481</v>
      </c>
      <c r="F29" s="154"/>
      <c r="G29" s="154">
        <v>118187026</v>
      </c>
      <c r="H29" s="196"/>
      <c r="I29" s="154">
        <v>175641500</v>
      </c>
      <c r="J29" s="196"/>
      <c r="K29" s="154">
        <v>203518903</v>
      </c>
      <c r="L29" s="196"/>
      <c r="M29" s="196">
        <v>108953939</v>
      </c>
      <c r="N29" s="196"/>
      <c r="O29" s="196"/>
      <c r="P29" s="196"/>
      <c r="Q29" s="196"/>
      <c r="R29" s="196"/>
      <c r="S29" s="196"/>
      <c r="T29" s="196"/>
      <c r="V29" s="136"/>
      <c r="W29" s="136"/>
    </row>
    <row r="30" spans="1:23" ht="23.25" customHeight="1">
      <c r="A30" s="44" t="s">
        <v>9</v>
      </c>
      <c r="B30" s="175"/>
      <c r="C30" s="154">
        <v>15252844</v>
      </c>
      <c r="D30" s="196"/>
      <c r="E30" s="153">
        <v>15776445</v>
      </c>
      <c r="F30" s="153"/>
      <c r="G30" s="153">
        <v>15187742</v>
      </c>
      <c r="H30" s="190"/>
      <c r="I30" s="154">
        <v>14872844</v>
      </c>
      <c r="J30" s="154"/>
      <c r="K30" s="154">
        <v>15377293</v>
      </c>
      <c r="L30" s="190"/>
      <c r="M30" s="190">
        <v>14807742</v>
      </c>
      <c r="N30" s="196"/>
      <c r="O30" s="196"/>
      <c r="P30" s="196"/>
      <c r="Q30" s="190"/>
      <c r="R30" s="196"/>
      <c r="S30" s="196"/>
      <c r="T30" s="196"/>
      <c r="V30" s="136"/>
      <c r="W30" s="136"/>
    </row>
    <row r="31" spans="1:23" ht="23.25" customHeight="1">
      <c r="A31" s="12" t="s">
        <v>10</v>
      </c>
      <c r="B31" s="72"/>
      <c r="C31" s="79">
        <f>SUM(C20:C30)</f>
        <v>6736055951</v>
      </c>
      <c r="D31" s="37"/>
      <c r="E31" s="79">
        <f>SUM(E20:E30)</f>
        <v>7660396476</v>
      </c>
      <c r="F31" s="37"/>
      <c r="G31" s="79">
        <f>SUM(G20:G30)</f>
        <v>8818968614</v>
      </c>
      <c r="H31" s="37"/>
      <c r="I31" s="79">
        <f>SUM(I20:I30)</f>
        <v>6726087165</v>
      </c>
      <c r="J31" s="37"/>
      <c r="K31" s="79">
        <f>SUM(K20:K30)</f>
        <v>7647532766</v>
      </c>
      <c r="L31" s="37"/>
      <c r="M31" s="79">
        <f>SUM(M20:M30)</f>
        <v>8814019624</v>
      </c>
      <c r="N31" s="37"/>
      <c r="O31" s="37"/>
      <c r="P31" s="37"/>
      <c r="Q31" s="37"/>
      <c r="R31" s="37"/>
      <c r="S31" s="37"/>
      <c r="T31" s="37"/>
    </row>
    <row r="32" spans="1:23" ht="23.25" customHeight="1">
      <c r="A32" s="12"/>
      <c r="B32" s="7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</row>
    <row r="33" spans="1:23" ht="23.25" customHeight="1" thickBot="1">
      <c r="A33" s="12" t="s">
        <v>11</v>
      </c>
      <c r="B33" s="72"/>
      <c r="C33" s="83">
        <f>SUM(C17+C31)</f>
        <v>8043112436</v>
      </c>
      <c r="D33" s="37"/>
      <c r="E33" s="83">
        <f>SUM(E17+E31)</f>
        <v>8565358798</v>
      </c>
      <c r="F33" s="37"/>
      <c r="G33" s="83">
        <f>SUM(G17+G31)</f>
        <v>9993094857</v>
      </c>
      <c r="H33" s="37"/>
      <c r="I33" s="83">
        <f>I17+I31</f>
        <v>8027314504</v>
      </c>
      <c r="J33" s="37"/>
      <c r="K33" s="83">
        <f>K17+K31</f>
        <v>8542929623</v>
      </c>
      <c r="L33" s="37"/>
      <c r="M33" s="83">
        <f>M17+M31</f>
        <v>9988840352</v>
      </c>
      <c r="N33" s="37"/>
      <c r="O33" s="37"/>
      <c r="P33" s="37"/>
      <c r="Q33" s="37"/>
      <c r="R33" s="37"/>
      <c r="S33" s="37"/>
      <c r="T33" s="37"/>
    </row>
    <row r="34" spans="1:23" ht="23.25" customHeight="1" thickTop="1">
      <c r="L34" s="17"/>
      <c r="M34" s="17"/>
      <c r="N34" s="17"/>
      <c r="O34" s="17"/>
      <c r="P34" s="17"/>
      <c r="Q34" s="17"/>
      <c r="R34" s="17"/>
      <c r="S34" s="17"/>
      <c r="T34" s="17"/>
    </row>
    <row r="35" spans="1:23" ht="23.25" customHeight="1">
      <c r="L35" s="17"/>
      <c r="M35" s="17"/>
      <c r="N35" s="17"/>
      <c r="O35" s="17"/>
      <c r="P35" s="17"/>
      <c r="Q35" s="17"/>
      <c r="R35" s="17"/>
      <c r="S35" s="17"/>
      <c r="T35" s="17"/>
    </row>
    <row r="36" spans="1:23" ht="23.25" customHeight="1">
      <c r="A36" s="28" t="s">
        <v>75</v>
      </c>
      <c r="L36" s="17"/>
      <c r="M36" s="17"/>
      <c r="N36" s="17"/>
      <c r="O36" s="17"/>
      <c r="P36" s="17"/>
      <c r="Q36" s="17"/>
      <c r="R36" s="17"/>
      <c r="S36" s="17"/>
      <c r="T36" s="17"/>
    </row>
    <row r="37" spans="1:23" ht="23.25" customHeight="1">
      <c r="A37" s="6" t="s">
        <v>33</v>
      </c>
      <c r="L37" s="17"/>
      <c r="M37" s="17"/>
      <c r="N37" s="17"/>
      <c r="O37" s="17"/>
      <c r="P37" s="17"/>
      <c r="Q37" s="17"/>
      <c r="R37" s="17"/>
      <c r="S37" s="17"/>
      <c r="T37" s="17"/>
    </row>
    <row r="38" spans="1:23" ht="23.25" customHeight="1">
      <c r="A38" s="6"/>
      <c r="L38" s="17"/>
      <c r="M38" s="17"/>
      <c r="N38" s="17"/>
      <c r="O38" s="17"/>
      <c r="P38" s="17"/>
      <c r="Q38" s="17"/>
      <c r="R38" s="17"/>
      <c r="S38" s="17"/>
      <c r="T38" s="17"/>
    </row>
    <row r="39" spans="1:23" ht="23.25" customHeight="1">
      <c r="A39" s="76"/>
      <c r="B39" s="1"/>
      <c r="C39" s="303" t="s">
        <v>22</v>
      </c>
      <c r="D39" s="303"/>
      <c r="E39" s="303"/>
      <c r="F39" s="249"/>
      <c r="G39" s="249"/>
      <c r="H39" s="194"/>
      <c r="I39" s="303" t="s">
        <v>61</v>
      </c>
      <c r="J39" s="303"/>
      <c r="K39" s="303"/>
      <c r="L39" s="214"/>
      <c r="M39" s="218"/>
      <c r="N39" s="300"/>
      <c r="O39" s="300"/>
      <c r="P39" s="300"/>
      <c r="Q39" s="219"/>
      <c r="R39" s="300"/>
      <c r="S39" s="300"/>
      <c r="T39" s="300"/>
    </row>
    <row r="40" spans="1:23" ht="23.25" customHeight="1">
      <c r="C40" s="250" t="s">
        <v>21</v>
      </c>
      <c r="D40" s="250"/>
      <c r="E40" s="250" t="s">
        <v>21</v>
      </c>
      <c r="F40" s="250"/>
      <c r="G40" s="250" t="s">
        <v>165</v>
      </c>
      <c r="H40" s="247"/>
      <c r="I40" s="250" t="s">
        <v>21</v>
      </c>
      <c r="J40" s="247"/>
      <c r="K40" s="250" t="s">
        <v>21</v>
      </c>
      <c r="M40" s="250" t="s">
        <v>165</v>
      </c>
      <c r="N40" s="49"/>
      <c r="O40" s="219"/>
      <c r="P40" s="115"/>
      <c r="Q40" s="219"/>
      <c r="R40" s="49"/>
      <c r="S40" s="219"/>
      <c r="T40" s="115"/>
    </row>
    <row r="41" spans="1:23" ht="23.25" customHeight="1">
      <c r="A41" s="6" t="s">
        <v>41</v>
      </c>
      <c r="B41" s="297" t="s">
        <v>1</v>
      </c>
      <c r="C41" s="250">
        <v>2563</v>
      </c>
      <c r="D41" s="115"/>
      <c r="E41" s="250">
        <v>2562</v>
      </c>
      <c r="F41" s="250"/>
      <c r="G41" s="250">
        <v>2562</v>
      </c>
      <c r="H41" s="115"/>
      <c r="I41" s="250">
        <v>2563</v>
      </c>
      <c r="J41" s="115"/>
      <c r="K41" s="250">
        <v>2562</v>
      </c>
      <c r="M41" s="250">
        <v>2562</v>
      </c>
      <c r="N41" s="115"/>
      <c r="O41" s="115"/>
      <c r="P41" s="115"/>
      <c r="Q41" s="115"/>
      <c r="R41" s="115"/>
      <c r="S41" s="115"/>
      <c r="T41" s="115"/>
    </row>
    <row r="42" spans="1:23" ht="24" customHeight="1">
      <c r="C42" s="250"/>
      <c r="D42" s="115"/>
      <c r="E42" s="250" t="s">
        <v>164</v>
      </c>
      <c r="F42" s="250"/>
      <c r="G42" s="250" t="s">
        <v>164</v>
      </c>
      <c r="H42" s="115"/>
      <c r="I42" s="250"/>
      <c r="J42" s="115"/>
      <c r="K42" s="267" t="s">
        <v>164</v>
      </c>
      <c r="M42" s="250" t="s">
        <v>164</v>
      </c>
    </row>
    <row r="43" spans="1:23" ht="23.25" customHeight="1">
      <c r="A43" s="80"/>
      <c r="B43" s="44"/>
      <c r="C43" s="302" t="s">
        <v>154</v>
      </c>
      <c r="D43" s="302"/>
      <c r="E43" s="302"/>
      <c r="F43" s="302"/>
      <c r="G43" s="302"/>
      <c r="H43" s="302"/>
      <c r="I43" s="302"/>
      <c r="J43" s="302"/>
      <c r="K43" s="302"/>
      <c r="L43" s="302"/>
      <c r="M43" s="302"/>
      <c r="N43" s="301"/>
      <c r="O43" s="301"/>
      <c r="P43" s="301"/>
      <c r="Q43" s="301"/>
      <c r="R43" s="301"/>
      <c r="S43" s="301"/>
      <c r="T43" s="301"/>
    </row>
    <row r="44" spans="1:23" ht="23.25" customHeight="1">
      <c r="A44" s="77" t="s">
        <v>12</v>
      </c>
      <c r="B44" s="299"/>
      <c r="C44" s="81"/>
      <c r="D44" s="197"/>
      <c r="E44" s="81"/>
      <c r="F44" s="81"/>
      <c r="G44" s="81"/>
      <c r="H44" s="197"/>
      <c r="I44" s="81"/>
      <c r="J44" s="197"/>
      <c r="K44" s="81"/>
      <c r="L44" s="197"/>
      <c r="M44" s="197"/>
      <c r="N44" s="197"/>
      <c r="O44" s="197"/>
      <c r="P44" s="197"/>
      <c r="Q44" s="197"/>
      <c r="R44" s="197"/>
      <c r="S44" s="197"/>
      <c r="T44" s="197"/>
    </row>
    <row r="45" spans="1:23" ht="23.25" customHeight="1">
      <c r="A45" s="32" t="s">
        <v>140</v>
      </c>
      <c r="B45" s="298" t="s">
        <v>230</v>
      </c>
      <c r="C45" s="81">
        <v>240000000</v>
      </c>
      <c r="D45" s="197"/>
      <c r="E45" s="154">
        <v>0</v>
      </c>
      <c r="F45" s="154"/>
      <c r="G45" s="154">
        <v>0</v>
      </c>
      <c r="H45" s="197"/>
      <c r="I45" s="81">
        <v>240000000</v>
      </c>
      <c r="J45" s="197"/>
      <c r="K45" s="154">
        <v>0</v>
      </c>
      <c r="L45" s="197"/>
      <c r="M45" s="154">
        <v>0</v>
      </c>
      <c r="N45" s="197"/>
      <c r="O45" s="197"/>
      <c r="P45" s="197"/>
      <c r="Q45" s="197"/>
      <c r="R45" s="197"/>
      <c r="S45" s="197"/>
      <c r="T45" s="197"/>
    </row>
    <row r="46" spans="1:23" ht="23.25" customHeight="1">
      <c r="A46" s="32" t="s">
        <v>193</v>
      </c>
      <c r="B46" s="298">
        <v>6</v>
      </c>
      <c r="C46" s="53">
        <v>470355466</v>
      </c>
      <c r="D46" s="198"/>
      <c r="E46" s="53">
        <v>392303194</v>
      </c>
      <c r="F46" s="53"/>
      <c r="G46" s="53">
        <v>643579360</v>
      </c>
      <c r="H46" s="198"/>
      <c r="I46" s="53">
        <v>471960966</v>
      </c>
      <c r="J46" s="53"/>
      <c r="K46" s="53">
        <v>393660684</v>
      </c>
      <c r="L46" s="198"/>
      <c r="M46" s="198">
        <v>642090481</v>
      </c>
      <c r="N46" s="196"/>
      <c r="O46" s="196"/>
      <c r="P46" s="196"/>
      <c r="Q46" s="198"/>
      <c r="R46" s="198"/>
      <c r="S46" s="198"/>
      <c r="T46" s="198"/>
      <c r="V46" s="136"/>
      <c r="W46" s="136"/>
    </row>
    <row r="47" spans="1:23" ht="23.25" customHeight="1">
      <c r="A47" s="32" t="s">
        <v>78</v>
      </c>
      <c r="B47" s="298"/>
      <c r="C47" s="53">
        <v>47415251</v>
      </c>
      <c r="D47" s="198"/>
      <c r="E47" s="53">
        <v>51987261</v>
      </c>
      <c r="F47" s="53"/>
      <c r="G47" s="53">
        <v>50246787</v>
      </c>
      <c r="H47" s="198"/>
      <c r="I47" s="53">
        <v>47415251</v>
      </c>
      <c r="J47" s="53"/>
      <c r="K47" s="53">
        <v>51800345</v>
      </c>
      <c r="L47" s="198"/>
      <c r="M47" s="198">
        <v>50059871</v>
      </c>
      <c r="N47" s="198"/>
      <c r="O47" s="198"/>
      <c r="P47" s="198"/>
      <c r="Q47" s="198"/>
      <c r="R47" s="198"/>
      <c r="S47" s="198"/>
      <c r="T47" s="198"/>
      <c r="V47" s="136"/>
      <c r="W47" s="136"/>
    </row>
    <row r="48" spans="1:23" ht="23.25" customHeight="1">
      <c r="A48" s="32" t="s">
        <v>229</v>
      </c>
      <c r="B48" s="297">
        <v>28</v>
      </c>
      <c r="C48" s="39">
        <v>73164990</v>
      </c>
      <c r="D48" s="199"/>
      <c r="E48" s="154">
        <v>0</v>
      </c>
      <c r="F48" s="154"/>
      <c r="G48" s="154">
        <v>0</v>
      </c>
      <c r="H48" s="170"/>
      <c r="I48" s="39">
        <v>73164990</v>
      </c>
      <c r="J48" s="94"/>
      <c r="K48" s="154">
        <v>0</v>
      </c>
      <c r="L48" s="198"/>
      <c r="M48" s="154">
        <v>0</v>
      </c>
      <c r="N48" s="198"/>
      <c r="O48" s="198"/>
      <c r="P48" s="198"/>
      <c r="Q48" s="198"/>
      <c r="R48" s="198"/>
      <c r="S48" s="198"/>
      <c r="T48" s="198"/>
      <c r="V48" s="136"/>
      <c r="W48" s="136"/>
    </row>
    <row r="49" spans="1:23" ht="23.25" customHeight="1">
      <c r="A49" s="32" t="s">
        <v>106</v>
      </c>
      <c r="B49" s="298"/>
      <c r="C49" s="53"/>
      <c r="D49" s="198"/>
      <c r="E49" s="53"/>
      <c r="F49" s="53"/>
      <c r="G49" s="53"/>
      <c r="H49" s="198"/>
      <c r="I49" s="53"/>
      <c r="J49" s="53"/>
      <c r="K49" s="53"/>
      <c r="L49" s="198"/>
      <c r="M49" s="198"/>
      <c r="N49" s="198"/>
      <c r="O49" s="198"/>
      <c r="P49" s="198"/>
      <c r="Q49" s="198"/>
      <c r="R49" s="198"/>
      <c r="S49" s="198"/>
      <c r="T49" s="198"/>
      <c r="V49" s="136"/>
      <c r="W49" s="136"/>
    </row>
    <row r="50" spans="1:23" ht="23.25" customHeight="1">
      <c r="A50" s="32" t="s">
        <v>105</v>
      </c>
      <c r="D50" s="4"/>
      <c r="H50" s="4"/>
      <c r="J50" s="4"/>
      <c r="N50" s="17"/>
      <c r="O50" s="17"/>
      <c r="P50" s="17"/>
      <c r="Q50" s="17"/>
      <c r="R50" s="17"/>
      <c r="S50" s="17"/>
      <c r="T50" s="17"/>
      <c r="V50" s="136"/>
      <c r="W50" s="136"/>
    </row>
    <row r="51" spans="1:23" ht="23.25" customHeight="1">
      <c r="A51" s="21" t="s">
        <v>97</v>
      </c>
      <c r="B51" s="298"/>
      <c r="C51" s="53"/>
      <c r="D51" s="198"/>
      <c r="E51" s="53"/>
      <c r="F51" s="53"/>
      <c r="G51" s="53"/>
      <c r="H51" s="198"/>
      <c r="I51" s="53"/>
      <c r="J51" s="53"/>
      <c r="K51" s="53"/>
      <c r="L51" s="198"/>
      <c r="M51" s="198"/>
      <c r="N51" s="198"/>
      <c r="O51" s="198"/>
      <c r="P51" s="198"/>
      <c r="Q51" s="198"/>
      <c r="R51" s="198"/>
      <c r="S51" s="198"/>
      <c r="T51" s="198"/>
      <c r="V51" s="136"/>
      <c r="W51" s="136"/>
    </row>
    <row r="52" spans="1:23" ht="23.25" customHeight="1">
      <c r="A52" s="21" t="s">
        <v>98</v>
      </c>
      <c r="B52" s="298" t="s">
        <v>231</v>
      </c>
      <c r="C52" s="53">
        <v>24184942</v>
      </c>
      <c r="D52" s="198"/>
      <c r="E52" s="53">
        <v>18249846</v>
      </c>
      <c r="F52" s="53"/>
      <c r="G52" s="53">
        <v>9602199</v>
      </c>
      <c r="H52" s="198"/>
      <c r="I52" s="53">
        <v>24114838</v>
      </c>
      <c r="J52" s="53"/>
      <c r="K52" s="53">
        <v>18183848</v>
      </c>
      <c r="L52" s="198"/>
      <c r="M52" s="198">
        <v>9530841</v>
      </c>
      <c r="Q52" s="198"/>
      <c r="R52" s="198"/>
      <c r="S52" s="198"/>
      <c r="T52" s="198"/>
      <c r="V52" s="136"/>
      <c r="W52" s="136"/>
    </row>
    <row r="53" spans="1:23" ht="23.25" customHeight="1">
      <c r="A53" s="32" t="s">
        <v>166</v>
      </c>
      <c r="B53" s="259"/>
      <c r="C53" s="259"/>
      <c r="D53" s="259"/>
      <c r="E53" s="53"/>
      <c r="F53" s="53"/>
      <c r="G53" s="53"/>
      <c r="H53" s="198"/>
      <c r="I53" s="53"/>
      <c r="J53" s="53"/>
      <c r="K53" s="53"/>
      <c r="L53" s="198"/>
      <c r="M53" s="198"/>
      <c r="Q53" s="198"/>
      <c r="R53" s="198"/>
      <c r="S53" s="198"/>
      <c r="T53" s="198"/>
      <c r="V53" s="136"/>
      <c r="W53" s="136"/>
    </row>
    <row r="54" spans="1:23" ht="23.25" customHeight="1">
      <c r="A54" s="32" t="s">
        <v>79</v>
      </c>
      <c r="B54" s="298">
        <v>13</v>
      </c>
      <c r="C54" s="154">
        <v>0</v>
      </c>
      <c r="D54" s="259"/>
      <c r="E54" s="154">
        <v>0</v>
      </c>
      <c r="F54" s="53"/>
      <c r="G54" s="53">
        <v>9618926</v>
      </c>
      <c r="H54" s="198"/>
      <c r="I54" s="154">
        <v>0</v>
      </c>
      <c r="J54" s="259"/>
      <c r="K54" s="154">
        <v>0</v>
      </c>
      <c r="L54" s="198"/>
      <c r="M54" s="198">
        <v>9618926</v>
      </c>
      <c r="Q54" s="198"/>
      <c r="R54" s="198"/>
      <c r="S54" s="198"/>
      <c r="T54" s="198"/>
      <c r="V54" s="136"/>
      <c r="W54" s="136"/>
    </row>
    <row r="55" spans="1:23" ht="23.25" customHeight="1">
      <c r="A55" s="57" t="s">
        <v>32</v>
      </c>
      <c r="B55" s="298"/>
      <c r="C55" s="53">
        <v>182620699</v>
      </c>
      <c r="D55" s="198"/>
      <c r="E55" s="53">
        <v>296967434</v>
      </c>
      <c r="F55" s="53"/>
      <c r="G55" s="53">
        <v>316150609</v>
      </c>
      <c r="H55" s="198"/>
      <c r="I55" s="53">
        <v>181891407</v>
      </c>
      <c r="J55" s="53"/>
      <c r="K55" s="53">
        <v>295922260</v>
      </c>
      <c r="L55" s="198"/>
      <c r="M55" s="198">
        <v>313844957</v>
      </c>
      <c r="N55" s="198"/>
      <c r="O55" s="198"/>
      <c r="P55" s="198"/>
      <c r="Q55" s="198"/>
      <c r="R55" s="198"/>
      <c r="S55" s="198"/>
      <c r="T55" s="198"/>
      <c r="V55" s="136"/>
      <c r="W55" s="136"/>
    </row>
    <row r="56" spans="1:23" ht="23.25" customHeight="1">
      <c r="A56" s="57" t="s">
        <v>194</v>
      </c>
      <c r="N56" s="198"/>
      <c r="O56" s="198"/>
      <c r="P56" s="198"/>
      <c r="Q56" s="198"/>
      <c r="R56" s="198"/>
      <c r="S56" s="198"/>
      <c r="T56" s="198"/>
      <c r="V56" s="136"/>
      <c r="W56" s="136"/>
    </row>
    <row r="57" spans="1:23" ht="23.25" customHeight="1">
      <c r="A57" s="57" t="s">
        <v>195</v>
      </c>
      <c r="B57" s="298">
        <v>19</v>
      </c>
      <c r="C57" s="53">
        <v>695917770</v>
      </c>
      <c r="D57" s="198"/>
      <c r="E57" s="154">
        <v>0</v>
      </c>
      <c r="F57" s="259"/>
      <c r="G57" s="154">
        <v>0</v>
      </c>
      <c r="H57" s="198"/>
      <c r="I57" s="53">
        <v>695917770</v>
      </c>
      <c r="J57" s="53"/>
      <c r="K57" s="154">
        <v>0</v>
      </c>
      <c r="L57" s="198"/>
      <c r="M57" s="154">
        <v>0</v>
      </c>
      <c r="N57" s="198"/>
      <c r="O57" s="198"/>
      <c r="P57" s="198"/>
      <c r="Q57" s="198"/>
      <c r="R57" s="198"/>
      <c r="S57" s="198"/>
      <c r="T57" s="198"/>
      <c r="V57" s="136"/>
      <c r="W57" s="136"/>
    </row>
    <row r="58" spans="1:23" ht="23.25" customHeight="1">
      <c r="A58" s="57" t="s">
        <v>13</v>
      </c>
      <c r="B58" s="298"/>
      <c r="C58" s="182">
        <v>44660867</v>
      </c>
      <c r="D58" s="201"/>
      <c r="E58" s="53">
        <v>42924225</v>
      </c>
      <c r="F58" s="53"/>
      <c r="G58" s="53">
        <f>13744538+[1]งบดุล!$I$60</f>
        <v>40453129</v>
      </c>
      <c r="H58" s="198"/>
      <c r="I58" s="53">
        <v>44510052</v>
      </c>
      <c r="J58" s="53"/>
      <c r="K58" s="53">
        <v>42686634</v>
      </c>
      <c r="L58" s="198"/>
      <c r="M58" s="198">
        <v>40200329</v>
      </c>
      <c r="N58" s="198"/>
      <c r="O58" s="198"/>
      <c r="P58" s="198"/>
      <c r="Q58" s="198"/>
      <c r="R58" s="198"/>
      <c r="S58" s="198"/>
      <c r="T58" s="198"/>
      <c r="V58" s="136"/>
      <c r="W58" s="136"/>
    </row>
    <row r="59" spans="1:23" ht="23.25" customHeight="1">
      <c r="A59" s="12" t="s">
        <v>14</v>
      </c>
      <c r="B59" s="297"/>
      <c r="C59" s="79">
        <f>SUM(C45:C58)</f>
        <v>1778319985</v>
      </c>
      <c r="D59" s="37"/>
      <c r="E59" s="79">
        <f>SUM(E45:E58)</f>
        <v>802431960</v>
      </c>
      <c r="F59" s="37"/>
      <c r="G59" s="79">
        <f>SUM(G45:G58)</f>
        <v>1069651010</v>
      </c>
      <c r="H59" s="37"/>
      <c r="I59" s="79">
        <f>SUM(I45:I58)</f>
        <v>1778975274</v>
      </c>
      <c r="J59" s="37"/>
      <c r="K59" s="79">
        <f>SUM(K45:K58)</f>
        <v>802253771</v>
      </c>
      <c r="L59" s="37"/>
      <c r="M59" s="79">
        <f>SUM(M45:M58)</f>
        <v>1065345405</v>
      </c>
      <c r="N59" s="198"/>
      <c r="O59" s="198"/>
      <c r="P59" s="198"/>
      <c r="Q59" s="37"/>
      <c r="R59" s="37"/>
      <c r="S59" s="37"/>
      <c r="T59" s="37"/>
    </row>
    <row r="60" spans="1:23" ht="23.25" customHeight="1">
      <c r="A60" s="12"/>
      <c r="B60" s="29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</row>
    <row r="61" spans="1:23" ht="23.25" customHeight="1">
      <c r="A61" s="77" t="s">
        <v>26</v>
      </c>
      <c r="B61" s="297"/>
      <c r="C61" s="39"/>
      <c r="D61" s="170"/>
      <c r="E61" s="39"/>
      <c r="F61" s="39"/>
      <c r="G61" s="39"/>
      <c r="H61" s="170"/>
      <c r="I61" s="39"/>
      <c r="J61" s="170"/>
      <c r="K61" s="39"/>
      <c r="L61" s="170"/>
      <c r="M61" s="170"/>
      <c r="N61" s="170"/>
      <c r="O61" s="170"/>
      <c r="P61" s="170"/>
      <c r="Q61" s="170"/>
      <c r="R61" s="170"/>
      <c r="S61" s="170"/>
      <c r="T61" s="170"/>
    </row>
    <row r="62" spans="1:23" ht="23.25" customHeight="1">
      <c r="A62" s="80" t="s">
        <v>80</v>
      </c>
      <c r="D62" s="4"/>
      <c r="H62" s="4"/>
      <c r="J62" s="4"/>
      <c r="N62" s="17"/>
      <c r="O62" s="17"/>
      <c r="P62" s="17"/>
      <c r="Q62" s="17"/>
      <c r="R62" s="17"/>
      <c r="S62" s="17"/>
      <c r="T62" s="17"/>
    </row>
    <row r="63" spans="1:23" ht="23.25" customHeight="1">
      <c r="A63" s="209" t="s">
        <v>99</v>
      </c>
      <c r="B63" s="297" t="s">
        <v>231</v>
      </c>
      <c r="C63" s="39">
        <v>24447368</v>
      </c>
      <c r="D63" s="170"/>
      <c r="E63" s="39">
        <v>33898320</v>
      </c>
      <c r="F63" s="39"/>
      <c r="G63" s="39">
        <v>9906197</v>
      </c>
      <c r="H63" s="170"/>
      <c r="I63" s="39">
        <v>24430526</v>
      </c>
      <c r="J63" s="39"/>
      <c r="K63" s="39">
        <v>33816605</v>
      </c>
      <c r="L63" s="170"/>
      <c r="M63" s="170">
        <v>9763410</v>
      </c>
      <c r="N63" s="170"/>
      <c r="O63" s="170"/>
      <c r="P63" s="170"/>
      <c r="Q63" s="170"/>
      <c r="R63" s="170"/>
      <c r="S63" s="170"/>
      <c r="T63" s="170"/>
      <c r="V63" s="136"/>
      <c r="W63" s="136"/>
    </row>
    <row r="64" spans="1:23" ht="23.25" customHeight="1">
      <c r="A64" s="80" t="s">
        <v>81</v>
      </c>
      <c r="B64" s="297"/>
      <c r="C64" s="39">
        <v>139689677</v>
      </c>
      <c r="D64" s="199"/>
      <c r="E64" s="39">
        <v>39507013</v>
      </c>
      <c r="F64" s="39"/>
      <c r="G64" s="39">
        <v>209536354</v>
      </c>
      <c r="H64" s="170"/>
      <c r="I64" s="39">
        <v>139689677</v>
      </c>
      <c r="J64" s="94"/>
      <c r="K64" s="39">
        <v>39507013</v>
      </c>
      <c r="L64" s="170"/>
      <c r="M64" s="170">
        <v>209536354</v>
      </c>
      <c r="N64" s="199"/>
      <c r="O64" s="199"/>
      <c r="P64" s="170"/>
      <c r="Q64" s="170"/>
      <c r="R64" s="199"/>
      <c r="S64" s="199"/>
      <c r="T64" s="170"/>
      <c r="V64" s="136"/>
      <c r="W64" s="136"/>
    </row>
    <row r="65" spans="1:23" ht="23.25" customHeight="1">
      <c r="A65" s="80" t="s">
        <v>184</v>
      </c>
      <c r="B65" s="297" t="s">
        <v>214</v>
      </c>
      <c r="C65" s="39">
        <v>915617603</v>
      </c>
      <c r="D65" s="199"/>
      <c r="E65" s="154">
        <v>773622826</v>
      </c>
      <c r="F65" s="39"/>
      <c r="G65" s="154">
        <v>232015722</v>
      </c>
      <c r="H65" s="170"/>
      <c r="I65" s="39">
        <v>915617603</v>
      </c>
      <c r="J65" s="94"/>
      <c r="K65" s="154">
        <v>773622826</v>
      </c>
      <c r="L65" s="170"/>
      <c r="M65" s="154">
        <v>232015722</v>
      </c>
      <c r="N65" s="199"/>
      <c r="O65" s="199"/>
      <c r="P65" s="170"/>
      <c r="Q65" s="170"/>
      <c r="R65" s="199"/>
      <c r="S65" s="199"/>
      <c r="T65" s="170"/>
      <c r="V65" s="136"/>
      <c r="W65" s="136"/>
    </row>
    <row r="66" spans="1:23" ht="23.25" customHeight="1">
      <c r="A66" s="80" t="s">
        <v>108</v>
      </c>
      <c r="B66" s="297"/>
      <c r="C66" s="39"/>
      <c r="D66" s="170"/>
      <c r="J66" s="4"/>
      <c r="L66" s="17"/>
      <c r="M66" s="17"/>
      <c r="N66" s="170"/>
      <c r="O66" s="170"/>
      <c r="P66" s="17"/>
      <c r="Q66" s="17"/>
      <c r="R66" s="17"/>
      <c r="S66" s="17"/>
      <c r="T66" s="17"/>
      <c r="V66" s="136"/>
      <c r="W66" s="136"/>
    </row>
    <row r="67" spans="1:23" ht="23.25" customHeight="1">
      <c r="A67" s="54" t="s">
        <v>107</v>
      </c>
      <c r="B67" s="297">
        <v>15</v>
      </c>
      <c r="C67" s="39">
        <v>351775543</v>
      </c>
      <c r="D67" s="170"/>
      <c r="E67" s="39">
        <v>562392274</v>
      </c>
      <c r="F67" s="39"/>
      <c r="G67" s="39">
        <v>442919432</v>
      </c>
      <c r="H67" s="170"/>
      <c r="I67" s="39">
        <v>351775543</v>
      </c>
      <c r="J67" s="39"/>
      <c r="K67" s="39">
        <v>562392274</v>
      </c>
      <c r="L67" s="170"/>
      <c r="M67" s="170">
        <v>442471854</v>
      </c>
      <c r="N67" s="170"/>
      <c r="O67" s="170"/>
      <c r="P67" s="170"/>
      <c r="Q67" s="170"/>
      <c r="R67" s="170"/>
      <c r="S67" s="170"/>
      <c r="T67" s="170"/>
      <c r="V67" s="136"/>
      <c r="W67" s="136"/>
    </row>
    <row r="68" spans="1:23" ht="23.25" customHeight="1">
      <c r="A68" s="54" t="s">
        <v>166</v>
      </c>
      <c r="B68" s="297">
        <v>13</v>
      </c>
      <c r="C68" s="154">
        <v>0</v>
      </c>
      <c r="D68" s="170"/>
      <c r="E68" s="154">
        <v>0</v>
      </c>
      <c r="F68" s="39"/>
      <c r="G68" s="39">
        <v>1233238015</v>
      </c>
      <c r="H68" s="170"/>
      <c r="I68" s="154">
        <v>0</v>
      </c>
      <c r="J68" s="39"/>
      <c r="K68" s="154">
        <v>0</v>
      </c>
      <c r="L68" s="170"/>
      <c r="M68" s="170">
        <v>1233238015</v>
      </c>
      <c r="N68" s="170"/>
      <c r="O68" s="170"/>
      <c r="P68" s="170"/>
      <c r="Q68" s="170"/>
      <c r="R68" s="170"/>
      <c r="S68" s="170"/>
      <c r="T68" s="170"/>
      <c r="V68" s="136"/>
      <c r="W68" s="136"/>
    </row>
    <row r="69" spans="1:23" ht="23.25" customHeight="1">
      <c r="A69" s="54" t="s">
        <v>211</v>
      </c>
      <c r="D69" s="4"/>
      <c r="H69" s="4"/>
      <c r="J69" s="4"/>
      <c r="N69" s="170"/>
      <c r="O69" s="170"/>
      <c r="P69" s="170"/>
      <c r="Q69" s="170"/>
      <c r="R69" s="170"/>
      <c r="S69" s="170"/>
      <c r="T69" s="170"/>
      <c r="V69" s="136"/>
      <c r="W69" s="136"/>
    </row>
    <row r="70" spans="1:23" ht="23.25" customHeight="1">
      <c r="A70" s="54" t="s">
        <v>210</v>
      </c>
      <c r="B70" s="297">
        <v>27</v>
      </c>
      <c r="C70" s="39">
        <v>13129920</v>
      </c>
      <c r="D70" s="170"/>
      <c r="E70" s="39">
        <v>3073509</v>
      </c>
      <c r="F70" s="39"/>
      <c r="G70" s="39">
        <v>3110309</v>
      </c>
      <c r="H70" s="170"/>
      <c r="I70" s="39">
        <v>13129920</v>
      </c>
      <c r="J70" s="39"/>
      <c r="K70" s="39">
        <v>3073509</v>
      </c>
      <c r="L70" s="170"/>
      <c r="M70" s="170">
        <v>3110309</v>
      </c>
      <c r="N70" s="170"/>
      <c r="O70" s="170"/>
      <c r="P70" s="170"/>
      <c r="Q70" s="170"/>
      <c r="R70" s="170"/>
      <c r="S70" s="170"/>
      <c r="T70" s="170"/>
      <c r="V70" s="136"/>
      <c r="W70" s="136"/>
    </row>
    <row r="71" spans="1:23" ht="23.25" customHeight="1">
      <c r="A71" s="54" t="s">
        <v>49</v>
      </c>
      <c r="B71" s="297"/>
      <c r="C71" s="53">
        <v>43962139</v>
      </c>
      <c r="D71" s="198"/>
      <c r="E71" s="53">
        <v>60568670</v>
      </c>
      <c r="F71" s="53"/>
      <c r="G71" s="53">
        <f>43478952+[1]งบดุล!$I$66</f>
        <v>62615901</v>
      </c>
      <c r="H71" s="198"/>
      <c r="I71" s="53">
        <v>44512475</v>
      </c>
      <c r="J71" s="53"/>
      <c r="K71" s="53">
        <v>61119006</v>
      </c>
      <c r="L71" s="198"/>
      <c r="M71" s="198">
        <v>63166236</v>
      </c>
      <c r="N71" s="198"/>
      <c r="O71" s="198"/>
      <c r="P71" s="198"/>
      <c r="Q71" s="198"/>
      <c r="R71" s="198"/>
      <c r="S71" s="198"/>
      <c r="T71" s="198"/>
      <c r="V71" s="136"/>
      <c r="W71" s="136"/>
    </row>
    <row r="72" spans="1:23" ht="23.25" customHeight="1">
      <c r="A72" s="85" t="s">
        <v>42</v>
      </c>
      <c r="B72" s="297"/>
      <c r="C72" s="79">
        <f>SUM(C63:C71)</f>
        <v>1488622250</v>
      </c>
      <c r="D72" s="37"/>
      <c r="E72" s="79">
        <f>SUM(E63:E71)</f>
        <v>1473062612</v>
      </c>
      <c r="F72" s="37"/>
      <c r="G72" s="79">
        <f>SUM(G63:G71)</f>
        <v>2193341930</v>
      </c>
      <c r="H72" s="37"/>
      <c r="I72" s="79">
        <f>SUM(I63:I71)</f>
        <v>1489155744</v>
      </c>
      <c r="J72" s="37"/>
      <c r="K72" s="79">
        <f>SUM(K63:K71)</f>
        <v>1473531233</v>
      </c>
      <c r="L72" s="37"/>
      <c r="M72" s="79">
        <f>SUM(M63:M71)</f>
        <v>2193301900</v>
      </c>
      <c r="N72" s="37"/>
      <c r="O72" s="37"/>
      <c r="P72" s="37"/>
      <c r="Q72" s="37"/>
      <c r="R72" s="37"/>
      <c r="S72" s="37"/>
      <c r="T72" s="37"/>
      <c r="V72" s="136"/>
      <c r="W72" s="136"/>
    </row>
    <row r="73" spans="1:23" ht="23.25" customHeight="1">
      <c r="A73" s="85"/>
      <c r="B73" s="29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V73" s="136"/>
      <c r="W73" s="136"/>
    </row>
    <row r="74" spans="1:23" ht="23.25" customHeight="1">
      <c r="A74" s="85" t="s">
        <v>27</v>
      </c>
      <c r="B74" s="297"/>
      <c r="C74" s="86">
        <f>SUM(C59+C72)</f>
        <v>3266942235</v>
      </c>
      <c r="D74" s="37"/>
      <c r="E74" s="86">
        <f>SUM(E59+E72)</f>
        <v>2275494572</v>
      </c>
      <c r="F74" s="37"/>
      <c r="G74" s="86">
        <f>SUM(G59+G72)</f>
        <v>3262992940</v>
      </c>
      <c r="H74" s="37"/>
      <c r="I74" s="86">
        <f>SUM(I59+I72)</f>
        <v>3268131018</v>
      </c>
      <c r="J74" s="37"/>
      <c r="K74" s="86">
        <f>SUM(K59+K72)</f>
        <v>2275785004</v>
      </c>
      <c r="L74" s="37"/>
      <c r="M74" s="86">
        <f>SUM(M59+M72)</f>
        <v>3258647305</v>
      </c>
      <c r="N74" s="37"/>
      <c r="O74" s="37"/>
      <c r="P74" s="37"/>
      <c r="Q74" s="37"/>
      <c r="R74" s="37"/>
      <c r="S74" s="37"/>
      <c r="T74" s="37"/>
    </row>
    <row r="75" spans="1:23" ht="23.25" customHeight="1">
      <c r="A75" s="85"/>
      <c r="B75" s="72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</row>
    <row r="76" spans="1:23" ht="23.25" customHeight="1">
      <c r="A76" s="85"/>
      <c r="B76" s="72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</row>
    <row r="77" spans="1:23" ht="23.25" customHeight="1">
      <c r="A77" s="28" t="s">
        <v>75</v>
      </c>
      <c r="L77" s="17"/>
      <c r="M77" s="17"/>
      <c r="N77" s="17"/>
      <c r="O77" s="17"/>
      <c r="P77" s="17"/>
      <c r="Q77" s="17"/>
      <c r="R77" s="17"/>
      <c r="S77" s="17"/>
      <c r="T77" s="17"/>
    </row>
    <row r="78" spans="1:23" ht="23.25" customHeight="1">
      <c r="A78" s="6" t="s">
        <v>33</v>
      </c>
      <c r="L78" s="17"/>
      <c r="M78" s="17"/>
      <c r="N78" s="17"/>
      <c r="O78" s="17"/>
      <c r="P78" s="17"/>
      <c r="Q78" s="17"/>
      <c r="R78" s="17"/>
      <c r="S78" s="17"/>
      <c r="T78" s="17"/>
    </row>
    <row r="79" spans="1:23" ht="23.25" customHeight="1">
      <c r="A79" s="76"/>
      <c r="B79" s="1"/>
      <c r="C79" s="303" t="s">
        <v>22</v>
      </c>
      <c r="D79" s="303"/>
      <c r="E79" s="303"/>
      <c r="F79" s="249"/>
      <c r="G79" s="249"/>
      <c r="H79" s="194"/>
      <c r="I79" s="303" t="s">
        <v>61</v>
      </c>
      <c r="J79" s="303"/>
      <c r="K79" s="303"/>
      <c r="L79" s="214"/>
      <c r="M79" s="218"/>
      <c r="N79" s="300"/>
      <c r="O79" s="300"/>
      <c r="P79" s="300"/>
      <c r="Q79" s="219"/>
      <c r="R79" s="300"/>
      <c r="S79" s="300"/>
      <c r="T79" s="300"/>
    </row>
    <row r="80" spans="1:23" ht="23.25" customHeight="1">
      <c r="B80" s="72"/>
      <c r="C80" s="250" t="s">
        <v>21</v>
      </c>
      <c r="D80" s="250"/>
      <c r="E80" s="250" t="s">
        <v>21</v>
      </c>
      <c r="F80" s="250"/>
      <c r="G80" s="250" t="s">
        <v>165</v>
      </c>
      <c r="H80" s="247"/>
      <c r="I80" s="250" t="s">
        <v>21</v>
      </c>
      <c r="J80" s="247"/>
      <c r="K80" s="250" t="s">
        <v>21</v>
      </c>
      <c r="M80" s="250" t="s">
        <v>165</v>
      </c>
      <c r="N80" s="49"/>
      <c r="O80" s="219"/>
      <c r="P80" s="115"/>
      <c r="Q80" s="219"/>
      <c r="R80" s="49"/>
      <c r="S80" s="219"/>
      <c r="T80" s="115"/>
    </row>
    <row r="81" spans="1:23" ht="23.25" customHeight="1">
      <c r="A81" s="6" t="s">
        <v>41</v>
      </c>
      <c r="B81" s="278" t="s">
        <v>1</v>
      </c>
      <c r="C81" s="250">
        <v>2563</v>
      </c>
      <c r="D81" s="115"/>
      <c r="E81" s="250">
        <v>2562</v>
      </c>
      <c r="F81" s="250"/>
      <c r="G81" s="250">
        <v>2562</v>
      </c>
      <c r="H81" s="115"/>
      <c r="I81" s="250">
        <v>2563</v>
      </c>
      <c r="J81" s="115"/>
      <c r="K81" s="250">
        <v>2562</v>
      </c>
      <c r="M81" s="250">
        <v>2562</v>
      </c>
      <c r="N81" s="49"/>
      <c r="O81" s="247"/>
      <c r="P81" s="115"/>
      <c r="Q81" s="247"/>
      <c r="R81" s="49"/>
      <c r="S81" s="247"/>
      <c r="T81" s="115"/>
    </row>
    <row r="82" spans="1:23" ht="23.25" customHeight="1">
      <c r="A82" s="4"/>
      <c r="B82" s="72"/>
      <c r="C82" s="250"/>
      <c r="D82" s="115"/>
      <c r="E82" s="250" t="s">
        <v>164</v>
      </c>
      <c r="F82" s="250"/>
      <c r="G82" s="250" t="s">
        <v>164</v>
      </c>
      <c r="H82" s="115"/>
      <c r="I82" s="250"/>
      <c r="J82" s="115"/>
      <c r="K82" s="267" t="s">
        <v>164</v>
      </c>
      <c r="M82" s="250" t="s">
        <v>164</v>
      </c>
      <c r="N82" s="115"/>
      <c r="O82" s="115"/>
      <c r="P82" s="115"/>
      <c r="Q82" s="115"/>
      <c r="R82" s="115"/>
      <c r="S82" s="115"/>
      <c r="T82" s="115"/>
    </row>
    <row r="83" spans="1:23" ht="23.25" customHeight="1">
      <c r="A83" s="84"/>
      <c r="C83" s="302" t="s">
        <v>154</v>
      </c>
      <c r="D83" s="302"/>
      <c r="E83" s="302"/>
      <c r="F83" s="302"/>
      <c r="G83" s="302"/>
      <c r="H83" s="302"/>
      <c r="I83" s="302"/>
      <c r="J83" s="302"/>
      <c r="K83" s="302"/>
      <c r="L83" s="302"/>
      <c r="M83" s="302"/>
      <c r="N83" s="301"/>
      <c r="O83" s="301"/>
      <c r="P83" s="301"/>
      <c r="Q83" s="301"/>
      <c r="R83" s="301"/>
      <c r="S83" s="301"/>
      <c r="T83" s="301"/>
    </row>
    <row r="84" spans="1:23" s="18" customFormat="1" ht="23.25" customHeight="1">
      <c r="A84" s="19" t="s">
        <v>43</v>
      </c>
      <c r="B84" s="73"/>
      <c r="C84" s="87"/>
      <c r="D84" s="87"/>
      <c r="E84" s="87"/>
      <c r="F84" s="87"/>
      <c r="G84" s="87"/>
      <c r="H84" s="24"/>
      <c r="I84" s="16"/>
      <c r="J84" s="16"/>
      <c r="K84" s="16"/>
      <c r="L84" s="24"/>
      <c r="M84" s="24"/>
      <c r="N84" s="87"/>
      <c r="O84" s="87"/>
      <c r="P84" s="87"/>
      <c r="Q84" s="24"/>
      <c r="R84" s="16"/>
      <c r="S84" s="16"/>
      <c r="T84" s="16"/>
    </row>
    <row r="85" spans="1:23" s="18" customFormat="1" ht="23.25" customHeight="1">
      <c r="A85" s="55" t="s">
        <v>15</v>
      </c>
      <c r="B85" s="73"/>
      <c r="C85" s="87"/>
      <c r="D85" s="87"/>
      <c r="E85" s="87"/>
      <c r="F85" s="87"/>
      <c r="G85" s="87"/>
      <c r="H85" s="24"/>
      <c r="I85" s="16"/>
      <c r="J85" s="16"/>
      <c r="K85" s="16"/>
      <c r="L85" s="24"/>
      <c r="M85" s="24"/>
      <c r="N85" s="87"/>
      <c r="O85" s="87"/>
      <c r="P85" s="87"/>
      <c r="Q85" s="24"/>
      <c r="R85" s="16"/>
      <c r="S85" s="16"/>
      <c r="T85" s="16"/>
    </row>
    <row r="86" spans="1:23" s="18" customFormat="1" ht="23.25" customHeight="1">
      <c r="A86" s="55" t="s">
        <v>53</v>
      </c>
      <c r="D86" s="200"/>
      <c r="H86" s="200"/>
      <c r="J86" s="200"/>
      <c r="L86" s="200"/>
      <c r="M86" s="200"/>
      <c r="N86" s="200"/>
      <c r="O86" s="200"/>
      <c r="P86" s="200"/>
      <c r="Q86" s="200"/>
      <c r="R86" s="200"/>
      <c r="S86" s="200"/>
      <c r="T86" s="200"/>
    </row>
    <row r="87" spans="1:23" s="18" customFormat="1" ht="23.25" customHeight="1">
      <c r="A87" s="176" t="s">
        <v>197</v>
      </c>
      <c r="N87" s="198"/>
      <c r="O87" s="198"/>
      <c r="P87" s="198"/>
      <c r="Q87" s="198"/>
      <c r="R87" s="198"/>
      <c r="S87" s="198"/>
      <c r="T87" s="198"/>
    </row>
    <row r="88" spans="1:23" s="18" customFormat="1" ht="23.25" customHeight="1" thickBot="1">
      <c r="A88" s="176" t="s">
        <v>196</v>
      </c>
      <c r="C88" s="56">
        <v>3835000000</v>
      </c>
      <c r="D88" s="198"/>
      <c r="E88" s="56">
        <v>3835000000</v>
      </c>
      <c r="F88" s="198"/>
      <c r="G88" s="56">
        <v>3835000000</v>
      </c>
      <c r="H88" s="198"/>
      <c r="I88" s="56">
        <v>3835000000</v>
      </c>
      <c r="J88" s="198"/>
      <c r="K88" s="56">
        <v>3835000000</v>
      </c>
      <c r="L88" s="198"/>
      <c r="M88" s="56">
        <v>3835000000</v>
      </c>
      <c r="N88" s="198"/>
      <c r="O88" s="198"/>
      <c r="P88" s="198"/>
      <c r="Q88" s="198"/>
      <c r="R88" s="198"/>
      <c r="S88" s="198"/>
      <c r="T88" s="198"/>
    </row>
    <row r="89" spans="1:23" s="18" customFormat="1" ht="23.25" customHeight="1" thickTop="1">
      <c r="A89" s="55" t="s">
        <v>54</v>
      </c>
      <c r="B89" s="73"/>
      <c r="C89" s="53"/>
      <c r="D89" s="198"/>
      <c r="E89" s="53"/>
      <c r="F89" s="53"/>
      <c r="G89" s="53"/>
      <c r="H89" s="198"/>
      <c r="I89" s="53"/>
      <c r="J89" s="198"/>
      <c r="K89" s="53"/>
      <c r="L89" s="198"/>
      <c r="M89" s="198"/>
      <c r="N89" s="198"/>
      <c r="O89" s="198"/>
      <c r="P89" s="198"/>
      <c r="Q89" s="198"/>
      <c r="R89" s="198"/>
      <c r="S89" s="198"/>
      <c r="T89" s="198"/>
    </row>
    <row r="90" spans="1:23" s="18" customFormat="1" ht="23.25" customHeight="1">
      <c r="A90" s="176" t="s">
        <v>198</v>
      </c>
      <c r="B90" s="175"/>
      <c r="N90" s="198"/>
      <c r="O90" s="198"/>
      <c r="P90" s="198"/>
      <c r="Q90" s="198"/>
      <c r="R90" s="198"/>
      <c r="S90" s="198"/>
      <c r="T90" s="198"/>
      <c r="V90" s="136"/>
      <c r="W90" s="136"/>
    </row>
    <row r="91" spans="1:23" s="18" customFormat="1" ht="23.25" customHeight="1">
      <c r="A91" s="176" t="s">
        <v>196</v>
      </c>
      <c r="B91" s="269"/>
      <c r="C91" s="53">
        <v>3435496050</v>
      </c>
      <c r="D91" s="198"/>
      <c r="E91" s="53">
        <v>3435496050</v>
      </c>
      <c r="F91" s="53"/>
      <c r="G91" s="53">
        <v>3435496050</v>
      </c>
      <c r="H91" s="198"/>
      <c r="I91" s="53">
        <v>3435496050</v>
      </c>
      <c r="J91" s="198"/>
      <c r="K91" s="53">
        <v>3435496050</v>
      </c>
      <c r="L91" s="198"/>
      <c r="M91" s="53">
        <v>3435496050</v>
      </c>
      <c r="N91" s="198"/>
      <c r="O91" s="198"/>
      <c r="P91" s="198"/>
      <c r="Q91" s="198"/>
      <c r="R91" s="198"/>
      <c r="S91" s="198"/>
      <c r="T91" s="198"/>
      <c r="V91" s="136"/>
      <c r="W91" s="136"/>
    </row>
    <row r="92" spans="1:23" s="18" customFormat="1" ht="23.25" customHeight="1">
      <c r="A92" s="55" t="s">
        <v>39</v>
      </c>
      <c r="B92" s="73"/>
      <c r="C92" s="53">
        <v>1106802869</v>
      </c>
      <c r="D92" s="198"/>
      <c r="E92" s="53">
        <v>1106802869</v>
      </c>
      <c r="F92" s="53"/>
      <c r="G92" s="53">
        <v>1106802869</v>
      </c>
      <c r="H92" s="198"/>
      <c r="I92" s="53">
        <v>1106802869</v>
      </c>
      <c r="J92" s="198"/>
      <c r="K92" s="53">
        <v>1106802869</v>
      </c>
      <c r="L92" s="198"/>
      <c r="M92" s="53">
        <v>1106802869</v>
      </c>
      <c r="N92" s="198"/>
      <c r="O92" s="198"/>
      <c r="P92" s="198"/>
      <c r="Q92" s="198"/>
      <c r="R92" s="198"/>
      <c r="S92" s="198"/>
      <c r="T92" s="198"/>
      <c r="V92" s="136"/>
      <c r="W92" s="136"/>
    </row>
    <row r="93" spans="1:23" s="18" customFormat="1" ht="23.25" customHeight="1">
      <c r="A93" s="54" t="s">
        <v>174</v>
      </c>
      <c r="B93" s="73"/>
      <c r="C93" s="16"/>
      <c r="D93" s="88"/>
      <c r="E93" s="53"/>
      <c r="F93" s="53"/>
      <c r="G93" s="53"/>
      <c r="H93" s="24"/>
      <c r="I93" s="16"/>
      <c r="J93" s="16"/>
      <c r="K93" s="53"/>
      <c r="L93" s="24"/>
      <c r="M93" s="24"/>
      <c r="N93" s="16"/>
      <c r="O93" s="88"/>
      <c r="P93" s="198"/>
      <c r="Q93" s="24"/>
      <c r="R93" s="16"/>
      <c r="S93" s="16"/>
      <c r="T93" s="198"/>
      <c r="V93" s="136"/>
      <c r="W93" s="136"/>
    </row>
    <row r="94" spans="1:23" s="18" customFormat="1" ht="23.25" customHeight="1">
      <c r="A94" s="55" t="s">
        <v>55</v>
      </c>
      <c r="B94" s="73"/>
      <c r="C94" s="89"/>
      <c r="D94" s="90"/>
      <c r="E94" s="53"/>
      <c r="F94" s="53"/>
      <c r="G94" s="53"/>
      <c r="H94" s="17"/>
      <c r="I94" s="89"/>
      <c r="J94" s="89"/>
      <c r="K94" s="53"/>
      <c r="L94" s="17"/>
      <c r="M94" s="17"/>
      <c r="N94" s="89"/>
      <c r="O94" s="90"/>
      <c r="P94" s="198"/>
      <c r="Q94" s="17"/>
      <c r="R94" s="89"/>
      <c r="S94" s="89"/>
      <c r="T94" s="198"/>
      <c r="V94" s="136"/>
      <c r="W94" s="136"/>
    </row>
    <row r="95" spans="1:23" s="18" customFormat="1" ht="23.25" customHeight="1">
      <c r="A95" s="55" t="s">
        <v>56</v>
      </c>
      <c r="B95" s="298">
        <v>16</v>
      </c>
      <c r="C95" s="53">
        <v>383500000</v>
      </c>
      <c r="D95" s="198"/>
      <c r="E95" s="53">
        <v>383500000</v>
      </c>
      <c r="F95" s="53"/>
      <c r="G95" s="53">
        <v>383500000</v>
      </c>
      <c r="H95" s="198"/>
      <c r="I95" s="53">
        <v>383500000</v>
      </c>
      <c r="J95" s="198"/>
      <c r="K95" s="53">
        <v>383500000</v>
      </c>
      <c r="L95" s="198"/>
      <c r="M95" s="53">
        <v>383500000</v>
      </c>
      <c r="N95" s="198"/>
      <c r="O95" s="198"/>
      <c r="P95" s="198"/>
      <c r="Q95" s="198"/>
      <c r="R95" s="198"/>
      <c r="S95" s="198"/>
      <c r="T95" s="198"/>
      <c r="V95" s="136"/>
      <c r="W95" s="136"/>
    </row>
    <row r="96" spans="1:23" s="18" customFormat="1" ht="23.25" customHeight="1">
      <c r="A96" s="54" t="s">
        <v>213</v>
      </c>
      <c r="B96" s="298">
        <v>3</v>
      </c>
      <c r="C96" s="53">
        <v>-676807729</v>
      </c>
      <c r="D96" s="198"/>
      <c r="E96" s="53">
        <v>1383834340</v>
      </c>
      <c r="F96" s="53"/>
      <c r="G96" s="53">
        <v>1823249908</v>
      </c>
      <c r="H96" s="198"/>
      <c r="I96" s="53">
        <v>-713326542</v>
      </c>
      <c r="J96" s="198"/>
      <c r="K96" s="53">
        <v>1341345700</v>
      </c>
      <c r="L96" s="198"/>
      <c r="M96" s="53">
        <v>1804394128</v>
      </c>
      <c r="N96" s="198"/>
      <c r="O96" s="198"/>
      <c r="P96" s="198"/>
      <c r="Q96" s="198"/>
      <c r="R96" s="198"/>
      <c r="S96" s="198"/>
      <c r="T96" s="198"/>
      <c r="V96" s="136"/>
      <c r="W96" s="136"/>
    </row>
    <row r="97" spans="1:23" s="18" customFormat="1" ht="23.25" customHeight="1">
      <c r="A97" s="265" t="s">
        <v>212</v>
      </c>
      <c r="B97" s="298">
        <v>16</v>
      </c>
      <c r="C97" s="74">
        <v>546711109</v>
      </c>
      <c r="D97" s="183"/>
      <c r="E97" s="266">
        <v>0</v>
      </c>
      <c r="F97" s="183"/>
      <c r="G97" s="266">
        <v>0</v>
      </c>
      <c r="H97" s="183"/>
      <c r="I97" s="74">
        <v>546711109</v>
      </c>
      <c r="J97" s="183"/>
      <c r="K97" s="266">
        <v>0</v>
      </c>
      <c r="L97" s="183"/>
      <c r="M97" s="266">
        <v>0</v>
      </c>
      <c r="N97" s="196"/>
      <c r="O97" s="196"/>
      <c r="P97" s="196"/>
      <c r="Q97" s="183"/>
      <c r="R97" s="183"/>
      <c r="S97" s="183"/>
      <c r="T97" s="183"/>
      <c r="V97" s="136"/>
      <c r="W97" s="136"/>
    </row>
    <row r="98" spans="1:23" s="18" customFormat="1" ht="23.25" customHeight="1">
      <c r="A98" s="20" t="s">
        <v>48</v>
      </c>
      <c r="B98" s="298"/>
      <c r="C98" s="36">
        <f>SUM(C89:C97)</f>
        <v>4795702299</v>
      </c>
      <c r="D98" s="36"/>
      <c r="E98" s="36">
        <f>SUM(E89:E97)</f>
        <v>6309633259</v>
      </c>
      <c r="F98" s="36"/>
      <c r="G98" s="36">
        <f>SUM(G89:G97)</f>
        <v>6749048827</v>
      </c>
      <c r="H98" s="36"/>
      <c r="I98" s="36">
        <f>SUM(I89:I97)</f>
        <v>4759183486</v>
      </c>
      <c r="J98" s="36"/>
      <c r="K98" s="36">
        <f>SUM(K89:K97)</f>
        <v>6267144619</v>
      </c>
      <c r="L98" s="36"/>
      <c r="M98" s="36">
        <f>SUM(M89:M97)</f>
        <v>6730193047</v>
      </c>
      <c r="N98" s="36"/>
      <c r="O98" s="36"/>
      <c r="P98" s="36"/>
      <c r="Q98" s="36"/>
      <c r="R98" s="36"/>
      <c r="S98" s="36"/>
      <c r="T98" s="36"/>
    </row>
    <row r="99" spans="1:23" s="18" customFormat="1" ht="23.25" customHeight="1">
      <c r="A99" s="91" t="s">
        <v>40</v>
      </c>
      <c r="B99" s="298"/>
      <c r="C99" s="74">
        <v>-19532098</v>
      </c>
      <c r="D99" s="183"/>
      <c r="E99" s="74">
        <v>-19769033</v>
      </c>
      <c r="F99" s="183"/>
      <c r="G99" s="74">
        <v>-18946910</v>
      </c>
      <c r="H99" s="183"/>
      <c r="I99" s="146">
        <v>0</v>
      </c>
      <c r="J99" s="146"/>
      <c r="K99" s="146">
        <v>0</v>
      </c>
      <c r="L99" s="183"/>
      <c r="M99" s="146">
        <v>0</v>
      </c>
      <c r="N99" s="183"/>
      <c r="O99" s="183"/>
      <c r="P99" s="183"/>
      <c r="Q99" s="183"/>
      <c r="R99" s="146"/>
      <c r="S99" s="146"/>
      <c r="T99" s="146"/>
    </row>
    <row r="100" spans="1:23" s="18" customFormat="1" ht="23.25" customHeight="1">
      <c r="A100" s="20" t="s">
        <v>44</v>
      </c>
      <c r="B100" s="73"/>
      <c r="C100" s="34">
        <f>SUM(C98:C99)</f>
        <v>4776170201</v>
      </c>
      <c r="D100" s="36"/>
      <c r="E100" s="34">
        <f>SUM(E98:E99)</f>
        <v>6289864226</v>
      </c>
      <c r="F100" s="36"/>
      <c r="G100" s="34">
        <f>SUM(G98:G99)</f>
        <v>6730101917</v>
      </c>
      <c r="H100" s="38"/>
      <c r="I100" s="34">
        <f>SUM(I98:I99)</f>
        <v>4759183486</v>
      </c>
      <c r="J100" s="38"/>
      <c r="K100" s="34">
        <f>SUM(K98:K99)</f>
        <v>6267144619</v>
      </c>
      <c r="L100" s="38"/>
      <c r="M100" s="34">
        <f>SUM(M98:M99)</f>
        <v>6730193047</v>
      </c>
      <c r="N100" s="36"/>
      <c r="O100" s="36"/>
      <c r="P100" s="36"/>
      <c r="Q100" s="38"/>
      <c r="R100" s="36"/>
      <c r="S100" s="38"/>
      <c r="T100" s="36"/>
    </row>
    <row r="101" spans="1:23" ht="23.25" customHeight="1">
      <c r="A101" s="12"/>
      <c r="B101" s="72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</row>
    <row r="102" spans="1:23" s="18" customFormat="1" ht="23.25" customHeight="1" thickBot="1">
      <c r="A102" s="20" t="s">
        <v>45</v>
      </c>
      <c r="B102" s="73"/>
      <c r="C102" s="92">
        <f>SUM(C74+C100)</f>
        <v>8043112436</v>
      </c>
      <c r="D102" s="36"/>
      <c r="E102" s="92">
        <f>SUM(E74+E100)</f>
        <v>8565358798</v>
      </c>
      <c r="F102" s="36"/>
      <c r="G102" s="92">
        <f>SUM(G74+G100)</f>
        <v>9993094857</v>
      </c>
      <c r="H102" s="38"/>
      <c r="I102" s="92">
        <f>SUM(I74+I100)</f>
        <v>8027314504</v>
      </c>
      <c r="J102" s="36"/>
      <c r="K102" s="92">
        <f>SUM(K74+K100)</f>
        <v>8542929623</v>
      </c>
      <c r="L102" s="38"/>
      <c r="M102" s="92">
        <f>SUM(M74+M100)</f>
        <v>9988840352</v>
      </c>
      <c r="N102" s="36"/>
      <c r="O102" s="36"/>
      <c r="P102" s="36"/>
      <c r="Q102" s="38"/>
      <c r="R102" s="36"/>
      <c r="S102" s="36"/>
      <c r="T102" s="36"/>
    </row>
    <row r="103" spans="1:23" ht="23.25" customHeight="1" thickTop="1">
      <c r="A103" s="12"/>
      <c r="B103" s="72"/>
      <c r="C103" s="95"/>
      <c r="D103" s="105"/>
      <c r="E103" s="95"/>
      <c r="F103" s="95"/>
      <c r="G103" s="95"/>
      <c r="H103" s="105"/>
      <c r="I103" s="95"/>
      <c r="J103" s="105"/>
      <c r="K103" s="95"/>
      <c r="L103" s="105"/>
      <c r="M103" s="105"/>
      <c r="N103" s="95"/>
      <c r="O103" s="105"/>
      <c r="P103" s="95"/>
      <c r="Q103" s="105"/>
      <c r="R103" s="95"/>
      <c r="S103" s="105"/>
      <c r="T103" s="95"/>
    </row>
    <row r="104" spans="1:23" ht="24" customHeight="1">
      <c r="B104" s="93"/>
      <c r="C104" s="24">
        <f>C102-C33</f>
        <v>0</v>
      </c>
      <c r="D104" s="24"/>
      <c r="E104" s="24">
        <f>E102-E33</f>
        <v>0</v>
      </c>
      <c r="F104" s="24"/>
      <c r="G104" s="24">
        <f>G102-G33</f>
        <v>0</v>
      </c>
      <c r="H104" s="187"/>
      <c r="I104" s="24">
        <f>I102-I33</f>
        <v>0</v>
      </c>
      <c r="J104" s="187"/>
      <c r="K104" s="24">
        <f>K102-K33</f>
        <v>0</v>
      </c>
      <c r="L104" s="17"/>
      <c r="M104" s="24">
        <f>M102-M33</f>
        <v>0</v>
      </c>
      <c r="N104" s="93"/>
      <c r="O104" s="199"/>
      <c r="P104" s="93"/>
      <c r="Q104" s="17"/>
      <c r="R104" s="93"/>
      <c r="S104" s="17"/>
      <c r="T104" s="93"/>
    </row>
  </sheetData>
  <mergeCells count="18">
    <mergeCell ref="C3:G3"/>
    <mergeCell ref="I3:M3"/>
    <mergeCell ref="C7:M7"/>
    <mergeCell ref="C39:E39"/>
    <mergeCell ref="C79:E79"/>
    <mergeCell ref="I79:K79"/>
    <mergeCell ref="I39:K39"/>
    <mergeCell ref="C43:M43"/>
    <mergeCell ref="C83:M83"/>
    <mergeCell ref="N43:T43"/>
    <mergeCell ref="N79:P79"/>
    <mergeCell ref="R79:T79"/>
    <mergeCell ref="N83:T83"/>
    <mergeCell ref="N3:P3"/>
    <mergeCell ref="R3:T3"/>
    <mergeCell ref="N7:T7"/>
    <mergeCell ref="N39:P39"/>
    <mergeCell ref="R39:T39"/>
  </mergeCells>
  <phoneticPr fontId="0" type="noConversion"/>
  <pageMargins left="0.8" right="0.8" top="0.48" bottom="0.5" header="0.5" footer="0.5"/>
  <pageSetup paperSize="9" scale="69" firstPageNumber="8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4" manualBreakCount="4">
    <brk id="35" max="12" man="1"/>
    <brk id="76" max="12" man="1"/>
    <brk id="107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B7C17-4D65-4961-B848-BDDFB32B9EFF}">
  <sheetPr>
    <tabColor theme="6" tint="0.79998168889431442"/>
  </sheetPr>
  <dimension ref="A1:Q73"/>
  <sheetViews>
    <sheetView view="pageBreakPreview" topLeftCell="A64" zoomScaleNormal="100" zoomScaleSheetLayoutView="100" workbookViewId="0">
      <selection activeCell="A67" sqref="A67"/>
    </sheetView>
  </sheetViews>
  <sheetFormatPr defaultRowHeight="21.5"/>
  <cols>
    <col min="1" max="1" width="45.3984375" style="10" customWidth="1"/>
    <col min="2" max="2" width="11.09765625" style="4" customWidth="1"/>
    <col min="3" max="3" width="15.3984375" style="4" customWidth="1"/>
    <col min="4" max="4" width="1.8984375" style="17" customWidth="1"/>
    <col min="5" max="5" width="14.296875" style="4" customWidth="1"/>
    <col min="6" max="6" width="1.8984375" style="17" customWidth="1"/>
    <col min="7" max="7" width="15.09765625" style="4" customWidth="1"/>
    <col min="8" max="8" width="1.8984375" style="17" customWidth="1"/>
    <col min="9" max="9" width="14" style="4" customWidth="1"/>
    <col min="10" max="10" width="8.09765625" style="4" customWidth="1"/>
    <col min="11" max="11" width="15.69921875" style="4" customWidth="1"/>
    <col min="12" max="12" width="2.09765625" style="4" customWidth="1"/>
    <col min="13" max="13" width="13.09765625" style="4" customWidth="1"/>
    <col min="14" max="14" width="2.3984375" style="4" customWidth="1"/>
    <col min="15" max="15" width="13.3984375" style="4" customWidth="1"/>
    <col min="16" max="16" width="2.8984375" style="4" customWidth="1"/>
    <col min="17" max="17" width="15.59765625" style="4" bestFit="1" customWidth="1"/>
    <col min="18" max="227" width="8.8984375" style="4"/>
    <col min="228" max="228" width="36.09765625" style="4" customWidth="1"/>
    <col min="229" max="229" width="8.69921875" style="4" customWidth="1"/>
    <col min="230" max="230" width="11.59765625" style="4" customWidth="1"/>
    <col min="231" max="231" width="1.8984375" style="4" customWidth="1"/>
    <col min="232" max="232" width="11.59765625" style="4" customWidth="1"/>
    <col min="233" max="233" width="1.8984375" style="4" customWidth="1"/>
    <col min="234" max="234" width="11.59765625" style="4" customWidth="1"/>
    <col min="235" max="235" width="1.8984375" style="4" customWidth="1"/>
    <col min="236" max="236" width="11.59765625" style="4" customWidth="1"/>
    <col min="237" max="237" width="14.59765625" style="4" bestFit="1" customWidth="1"/>
    <col min="238" max="240" width="10.59765625" style="4" customWidth="1"/>
    <col min="241" max="483" width="8.8984375" style="4"/>
    <col min="484" max="484" width="36.09765625" style="4" customWidth="1"/>
    <col min="485" max="485" width="8.69921875" style="4" customWidth="1"/>
    <col min="486" max="486" width="11.59765625" style="4" customWidth="1"/>
    <col min="487" max="487" width="1.8984375" style="4" customWidth="1"/>
    <col min="488" max="488" width="11.59765625" style="4" customWidth="1"/>
    <col min="489" max="489" width="1.8984375" style="4" customWidth="1"/>
    <col min="490" max="490" width="11.59765625" style="4" customWidth="1"/>
    <col min="491" max="491" width="1.8984375" style="4" customWidth="1"/>
    <col min="492" max="492" width="11.59765625" style="4" customWidth="1"/>
    <col min="493" max="493" width="14.59765625" style="4" bestFit="1" customWidth="1"/>
    <col min="494" max="496" width="10.59765625" style="4" customWidth="1"/>
    <col min="497" max="739" width="8.8984375" style="4"/>
    <col min="740" max="740" width="36.09765625" style="4" customWidth="1"/>
    <col min="741" max="741" width="8.69921875" style="4" customWidth="1"/>
    <col min="742" max="742" width="11.59765625" style="4" customWidth="1"/>
    <col min="743" max="743" width="1.8984375" style="4" customWidth="1"/>
    <col min="744" max="744" width="11.59765625" style="4" customWidth="1"/>
    <col min="745" max="745" width="1.8984375" style="4" customWidth="1"/>
    <col min="746" max="746" width="11.59765625" style="4" customWidth="1"/>
    <col min="747" max="747" width="1.8984375" style="4" customWidth="1"/>
    <col min="748" max="748" width="11.59765625" style="4" customWidth="1"/>
    <col min="749" max="749" width="14.59765625" style="4" bestFit="1" customWidth="1"/>
    <col min="750" max="752" width="10.59765625" style="4" customWidth="1"/>
    <col min="753" max="995" width="8.8984375" style="4"/>
    <col min="996" max="996" width="36.09765625" style="4" customWidth="1"/>
    <col min="997" max="997" width="8.69921875" style="4" customWidth="1"/>
    <col min="998" max="998" width="11.59765625" style="4" customWidth="1"/>
    <col min="999" max="999" width="1.8984375" style="4" customWidth="1"/>
    <col min="1000" max="1000" width="11.59765625" style="4" customWidth="1"/>
    <col min="1001" max="1001" width="1.8984375" style="4" customWidth="1"/>
    <col min="1002" max="1002" width="11.59765625" style="4" customWidth="1"/>
    <col min="1003" max="1003" width="1.8984375" style="4" customWidth="1"/>
    <col min="1004" max="1004" width="11.59765625" style="4" customWidth="1"/>
    <col min="1005" max="1005" width="14.59765625" style="4" bestFit="1" customWidth="1"/>
    <col min="1006" max="1008" width="10.59765625" style="4" customWidth="1"/>
    <col min="1009" max="1251" width="8.8984375" style="4"/>
    <col min="1252" max="1252" width="36.09765625" style="4" customWidth="1"/>
    <col min="1253" max="1253" width="8.69921875" style="4" customWidth="1"/>
    <col min="1254" max="1254" width="11.59765625" style="4" customWidth="1"/>
    <col min="1255" max="1255" width="1.8984375" style="4" customWidth="1"/>
    <col min="1256" max="1256" width="11.59765625" style="4" customWidth="1"/>
    <col min="1257" max="1257" width="1.8984375" style="4" customWidth="1"/>
    <col min="1258" max="1258" width="11.59765625" style="4" customWidth="1"/>
    <col min="1259" max="1259" width="1.8984375" style="4" customWidth="1"/>
    <col min="1260" max="1260" width="11.59765625" style="4" customWidth="1"/>
    <col min="1261" max="1261" width="14.59765625" style="4" bestFit="1" customWidth="1"/>
    <col min="1262" max="1264" width="10.59765625" style="4" customWidth="1"/>
    <col min="1265" max="1507" width="8.8984375" style="4"/>
    <col min="1508" max="1508" width="36.09765625" style="4" customWidth="1"/>
    <col min="1509" max="1509" width="8.69921875" style="4" customWidth="1"/>
    <col min="1510" max="1510" width="11.59765625" style="4" customWidth="1"/>
    <col min="1511" max="1511" width="1.8984375" style="4" customWidth="1"/>
    <col min="1512" max="1512" width="11.59765625" style="4" customWidth="1"/>
    <col min="1513" max="1513" width="1.8984375" style="4" customWidth="1"/>
    <col min="1514" max="1514" width="11.59765625" style="4" customWidth="1"/>
    <col min="1515" max="1515" width="1.8984375" style="4" customWidth="1"/>
    <col min="1516" max="1516" width="11.59765625" style="4" customWidth="1"/>
    <col min="1517" max="1517" width="14.59765625" style="4" bestFit="1" customWidth="1"/>
    <col min="1518" max="1520" width="10.59765625" style="4" customWidth="1"/>
    <col min="1521" max="1763" width="8.8984375" style="4"/>
    <col min="1764" max="1764" width="36.09765625" style="4" customWidth="1"/>
    <col min="1765" max="1765" width="8.69921875" style="4" customWidth="1"/>
    <col min="1766" max="1766" width="11.59765625" style="4" customWidth="1"/>
    <col min="1767" max="1767" width="1.8984375" style="4" customWidth="1"/>
    <col min="1768" max="1768" width="11.59765625" style="4" customWidth="1"/>
    <col min="1769" max="1769" width="1.8984375" style="4" customWidth="1"/>
    <col min="1770" max="1770" width="11.59765625" style="4" customWidth="1"/>
    <col min="1771" max="1771" width="1.8984375" style="4" customWidth="1"/>
    <col min="1772" max="1772" width="11.59765625" style="4" customWidth="1"/>
    <col min="1773" max="1773" width="14.59765625" style="4" bestFit="1" customWidth="1"/>
    <col min="1774" max="1776" width="10.59765625" style="4" customWidth="1"/>
    <col min="1777" max="2019" width="8.8984375" style="4"/>
    <col min="2020" max="2020" width="36.09765625" style="4" customWidth="1"/>
    <col min="2021" max="2021" width="8.69921875" style="4" customWidth="1"/>
    <col min="2022" max="2022" width="11.59765625" style="4" customWidth="1"/>
    <col min="2023" max="2023" width="1.8984375" style="4" customWidth="1"/>
    <col min="2024" max="2024" width="11.59765625" style="4" customWidth="1"/>
    <col min="2025" max="2025" width="1.8984375" style="4" customWidth="1"/>
    <col min="2026" max="2026" width="11.59765625" style="4" customWidth="1"/>
    <col min="2027" max="2027" width="1.8984375" style="4" customWidth="1"/>
    <col min="2028" max="2028" width="11.59765625" style="4" customWidth="1"/>
    <col min="2029" max="2029" width="14.59765625" style="4" bestFit="1" customWidth="1"/>
    <col min="2030" max="2032" width="10.59765625" style="4" customWidth="1"/>
    <col min="2033" max="2275" width="8.8984375" style="4"/>
    <col min="2276" max="2276" width="36.09765625" style="4" customWidth="1"/>
    <col min="2277" max="2277" width="8.69921875" style="4" customWidth="1"/>
    <col min="2278" max="2278" width="11.59765625" style="4" customWidth="1"/>
    <col min="2279" max="2279" width="1.8984375" style="4" customWidth="1"/>
    <col min="2280" max="2280" width="11.59765625" style="4" customWidth="1"/>
    <col min="2281" max="2281" width="1.8984375" style="4" customWidth="1"/>
    <col min="2282" max="2282" width="11.59765625" style="4" customWidth="1"/>
    <col min="2283" max="2283" width="1.8984375" style="4" customWidth="1"/>
    <col min="2284" max="2284" width="11.59765625" style="4" customWidth="1"/>
    <col min="2285" max="2285" width="14.59765625" style="4" bestFit="1" customWidth="1"/>
    <col min="2286" max="2288" width="10.59765625" style="4" customWidth="1"/>
    <col min="2289" max="2531" width="8.8984375" style="4"/>
    <col min="2532" max="2532" width="36.09765625" style="4" customWidth="1"/>
    <col min="2533" max="2533" width="8.69921875" style="4" customWidth="1"/>
    <col min="2534" max="2534" width="11.59765625" style="4" customWidth="1"/>
    <col min="2535" max="2535" width="1.8984375" style="4" customWidth="1"/>
    <col min="2536" max="2536" width="11.59765625" style="4" customWidth="1"/>
    <col min="2537" max="2537" width="1.8984375" style="4" customWidth="1"/>
    <col min="2538" max="2538" width="11.59765625" style="4" customWidth="1"/>
    <col min="2539" max="2539" width="1.8984375" style="4" customWidth="1"/>
    <col min="2540" max="2540" width="11.59765625" style="4" customWidth="1"/>
    <col min="2541" max="2541" width="14.59765625" style="4" bestFit="1" customWidth="1"/>
    <col min="2542" max="2544" width="10.59765625" style="4" customWidth="1"/>
    <col min="2545" max="2787" width="8.8984375" style="4"/>
    <col min="2788" max="2788" width="36.09765625" style="4" customWidth="1"/>
    <col min="2789" max="2789" width="8.69921875" style="4" customWidth="1"/>
    <col min="2790" max="2790" width="11.59765625" style="4" customWidth="1"/>
    <col min="2791" max="2791" width="1.8984375" style="4" customWidth="1"/>
    <col min="2792" max="2792" width="11.59765625" style="4" customWidth="1"/>
    <col min="2793" max="2793" width="1.8984375" style="4" customWidth="1"/>
    <col min="2794" max="2794" width="11.59765625" style="4" customWidth="1"/>
    <col min="2795" max="2795" width="1.8984375" style="4" customWidth="1"/>
    <col min="2796" max="2796" width="11.59765625" style="4" customWidth="1"/>
    <col min="2797" max="2797" width="14.59765625" style="4" bestFit="1" customWidth="1"/>
    <col min="2798" max="2800" width="10.59765625" style="4" customWidth="1"/>
    <col min="2801" max="3043" width="8.8984375" style="4"/>
    <col min="3044" max="3044" width="36.09765625" style="4" customWidth="1"/>
    <col min="3045" max="3045" width="8.69921875" style="4" customWidth="1"/>
    <col min="3046" max="3046" width="11.59765625" style="4" customWidth="1"/>
    <col min="3047" max="3047" width="1.8984375" style="4" customWidth="1"/>
    <col min="3048" max="3048" width="11.59765625" style="4" customWidth="1"/>
    <col min="3049" max="3049" width="1.8984375" style="4" customWidth="1"/>
    <col min="3050" max="3050" width="11.59765625" style="4" customWidth="1"/>
    <col min="3051" max="3051" width="1.8984375" style="4" customWidth="1"/>
    <col min="3052" max="3052" width="11.59765625" style="4" customWidth="1"/>
    <col min="3053" max="3053" width="14.59765625" style="4" bestFit="1" customWidth="1"/>
    <col min="3054" max="3056" width="10.59765625" style="4" customWidth="1"/>
    <col min="3057" max="3299" width="8.8984375" style="4"/>
    <col min="3300" max="3300" width="36.09765625" style="4" customWidth="1"/>
    <col min="3301" max="3301" width="8.69921875" style="4" customWidth="1"/>
    <col min="3302" max="3302" width="11.59765625" style="4" customWidth="1"/>
    <col min="3303" max="3303" width="1.8984375" style="4" customWidth="1"/>
    <col min="3304" max="3304" width="11.59765625" style="4" customWidth="1"/>
    <col min="3305" max="3305" width="1.8984375" style="4" customWidth="1"/>
    <col min="3306" max="3306" width="11.59765625" style="4" customWidth="1"/>
    <col min="3307" max="3307" width="1.8984375" style="4" customWidth="1"/>
    <col min="3308" max="3308" width="11.59765625" style="4" customWidth="1"/>
    <col min="3309" max="3309" width="14.59765625" style="4" bestFit="1" customWidth="1"/>
    <col min="3310" max="3312" width="10.59765625" style="4" customWidth="1"/>
    <col min="3313" max="3555" width="8.8984375" style="4"/>
    <col min="3556" max="3556" width="36.09765625" style="4" customWidth="1"/>
    <col min="3557" max="3557" width="8.69921875" style="4" customWidth="1"/>
    <col min="3558" max="3558" width="11.59765625" style="4" customWidth="1"/>
    <col min="3559" max="3559" width="1.8984375" style="4" customWidth="1"/>
    <col min="3560" max="3560" width="11.59765625" style="4" customWidth="1"/>
    <col min="3561" max="3561" width="1.8984375" style="4" customWidth="1"/>
    <col min="3562" max="3562" width="11.59765625" style="4" customWidth="1"/>
    <col min="3563" max="3563" width="1.8984375" style="4" customWidth="1"/>
    <col min="3564" max="3564" width="11.59765625" style="4" customWidth="1"/>
    <col min="3565" max="3565" width="14.59765625" style="4" bestFit="1" customWidth="1"/>
    <col min="3566" max="3568" width="10.59765625" style="4" customWidth="1"/>
    <col min="3569" max="3811" width="8.8984375" style="4"/>
    <col min="3812" max="3812" width="36.09765625" style="4" customWidth="1"/>
    <col min="3813" max="3813" width="8.69921875" style="4" customWidth="1"/>
    <col min="3814" max="3814" width="11.59765625" style="4" customWidth="1"/>
    <col min="3815" max="3815" width="1.8984375" style="4" customWidth="1"/>
    <col min="3816" max="3816" width="11.59765625" style="4" customWidth="1"/>
    <col min="3817" max="3817" width="1.8984375" style="4" customWidth="1"/>
    <col min="3818" max="3818" width="11.59765625" style="4" customWidth="1"/>
    <col min="3819" max="3819" width="1.8984375" style="4" customWidth="1"/>
    <col min="3820" max="3820" width="11.59765625" style="4" customWidth="1"/>
    <col min="3821" max="3821" width="14.59765625" style="4" bestFit="1" customWidth="1"/>
    <col min="3822" max="3824" width="10.59765625" style="4" customWidth="1"/>
    <col min="3825" max="4067" width="8.8984375" style="4"/>
    <col min="4068" max="4068" width="36.09765625" style="4" customWidth="1"/>
    <col min="4069" max="4069" width="8.69921875" style="4" customWidth="1"/>
    <col min="4070" max="4070" width="11.59765625" style="4" customWidth="1"/>
    <col min="4071" max="4071" width="1.8984375" style="4" customWidth="1"/>
    <col min="4072" max="4072" width="11.59765625" style="4" customWidth="1"/>
    <col min="4073" max="4073" width="1.8984375" style="4" customWidth="1"/>
    <col min="4074" max="4074" width="11.59765625" style="4" customWidth="1"/>
    <col min="4075" max="4075" width="1.8984375" style="4" customWidth="1"/>
    <col min="4076" max="4076" width="11.59765625" style="4" customWidth="1"/>
    <col min="4077" max="4077" width="14.59765625" style="4" bestFit="1" customWidth="1"/>
    <col min="4078" max="4080" width="10.59765625" style="4" customWidth="1"/>
    <col min="4081" max="4323" width="8.8984375" style="4"/>
    <col min="4324" max="4324" width="36.09765625" style="4" customWidth="1"/>
    <col min="4325" max="4325" width="8.69921875" style="4" customWidth="1"/>
    <col min="4326" max="4326" width="11.59765625" style="4" customWidth="1"/>
    <col min="4327" max="4327" width="1.8984375" style="4" customWidth="1"/>
    <col min="4328" max="4328" width="11.59765625" style="4" customWidth="1"/>
    <col min="4329" max="4329" width="1.8984375" style="4" customWidth="1"/>
    <col min="4330" max="4330" width="11.59765625" style="4" customWidth="1"/>
    <col min="4331" max="4331" width="1.8984375" style="4" customWidth="1"/>
    <col min="4332" max="4332" width="11.59765625" style="4" customWidth="1"/>
    <col min="4333" max="4333" width="14.59765625" style="4" bestFit="1" customWidth="1"/>
    <col min="4334" max="4336" width="10.59765625" style="4" customWidth="1"/>
    <col min="4337" max="4579" width="8.8984375" style="4"/>
    <col min="4580" max="4580" width="36.09765625" style="4" customWidth="1"/>
    <col min="4581" max="4581" width="8.69921875" style="4" customWidth="1"/>
    <col min="4582" max="4582" width="11.59765625" style="4" customWidth="1"/>
    <col min="4583" max="4583" width="1.8984375" style="4" customWidth="1"/>
    <col min="4584" max="4584" width="11.59765625" style="4" customWidth="1"/>
    <col min="4585" max="4585" width="1.8984375" style="4" customWidth="1"/>
    <col min="4586" max="4586" width="11.59765625" style="4" customWidth="1"/>
    <col min="4587" max="4587" width="1.8984375" style="4" customWidth="1"/>
    <col min="4588" max="4588" width="11.59765625" style="4" customWidth="1"/>
    <col min="4589" max="4589" width="14.59765625" style="4" bestFit="1" customWidth="1"/>
    <col min="4590" max="4592" width="10.59765625" style="4" customWidth="1"/>
    <col min="4593" max="4835" width="8.8984375" style="4"/>
    <col min="4836" max="4836" width="36.09765625" style="4" customWidth="1"/>
    <col min="4837" max="4837" width="8.69921875" style="4" customWidth="1"/>
    <col min="4838" max="4838" width="11.59765625" style="4" customWidth="1"/>
    <col min="4839" max="4839" width="1.8984375" style="4" customWidth="1"/>
    <col min="4840" max="4840" width="11.59765625" style="4" customWidth="1"/>
    <col min="4841" max="4841" width="1.8984375" style="4" customWidth="1"/>
    <col min="4842" max="4842" width="11.59765625" style="4" customWidth="1"/>
    <col min="4843" max="4843" width="1.8984375" style="4" customWidth="1"/>
    <col min="4844" max="4844" width="11.59765625" style="4" customWidth="1"/>
    <col min="4845" max="4845" width="14.59765625" style="4" bestFit="1" customWidth="1"/>
    <col min="4846" max="4848" width="10.59765625" style="4" customWidth="1"/>
    <col min="4849" max="5091" width="8.8984375" style="4"/>
    <col min="5092" max="5092" width="36.09765625" style="4" customWidth="1"/>
    <col min="5093" max="5093" width="8.69921875" style="4" customWidth="1"/>
    <col min="5094" max="5094" width="11.59765625" style="4" customWidth="1"/>
    <col min="5095" max="5095" width="1.8984375" style="4" customWidth="1"/>
    <col min="5096" max="5096" width="11.59765625" style="4" customWidth="1"/>
    <col min="5097" max="5097" width="1.8984375" style="4" customWidth="1"/>
    <col min="5098" max="5098" width="11.59765625" style="4" customWidth="1"/>
    <col min="5099" max="5099" width="1.8984375" style="4" customWidth="1"/>
    <col min="5100" max="5100" width="11.59765625" style="4" customWidth="1"/>
    <col min="5101" max="5101" width="14.59765625" style="4" bestFit="1" customWidth="1"/>
    <col min="5102" max="5104" width="10.59765625" style="4" customWidth="1"/>
    <col min="5105" max="5347" width="8.8984375" style="4"/>
    <col min="5348" max="5348" width="36.09765625" style="4" customWidth="1"/>
    <col min="5349" max="5349" width="8.69921875" style="4" customWidth="1"/>
    <col min="5350" max="5350" width="11.59765625" style="4" customWidth="1"/>
    <col min="5351" max="5351" width="1.8984375" style="4" customWidth="1"/>
    <col min="5352" max="5352" width="11.59765625" style="4" customWidth="1"/>
    <col min="5353" max="5353" width="1.8984375" style="4" customWidth="1"/>
    <col min="5354" max="5354" width="11.59765625" style="4" customWidth="1"/>
    <col min="5355" max="5355" width="1.8984375" style="4" customWidth="1"/>
    <col min="5356" max="5356" width="11.59765625" style="4" customWidth="1"/>
    <col min="5357" max="5357" width="14.59765625" style="4" bestFit="1" customWidth="1"/>
    <col min="5358" max="5360" width="10.59765625" style="4" customWidth="1"/>
    <col min="5361" max="5603" width="8.8984375" style="4"/>
    <col min="5604" max="5604" width="36.09765625" style="4" customWidth="1"/>
    <col min="5605" max="5605" width="8.69921875" style="4" customWidth="1"/>
    <col min="5606" max="5606" width="11.59765625" style="4" customWidth="1"/>
    <col min="5607" max="5607" width="1.8984375" style="4" customWidth="1"/>
    <col min="5608" max="5608" width="11.59765625" style="4" customWidth="1"/>
    <col min="5609" max="5609" width="1.8984375" style="4" customWidth="1"/>
    <col min="5610" max="5610" width="11.59765625" style="4" customWidth="1"/>
    <col min="5611" max="5611" width="1.8984375" style="4" customWidth="1"/>
    <col min="5612" max="5612" width="11.59765625" style="4" customWidth="1"/>
    <col min="5613" max="5613" width="14.59765625" style="4" bestFit="1" customWidth="1"/>
    <col min="5614" max="5616" width="10.59765625" style="4" customWidth="1"/>
    <col min="5617" max="5859" width="8.8984375" style="4"/>
    <col min="5860" max="5860" width="36.09765625" style="4" customWidth="1"/>
    <col min="5861" max="5861" width="8.69921875" style="4" customWidth="1"/>
    <col min="5862" max="5862" width="11.59765625" style="4" customWidth="1"/>
    <col min="5863" max="5863" width="1.8984375" style="4" customWidth="1"/>
    <col min="5864" max="5864" width="11.59765625" style="4" customWidth="1"/>
    <col min="5865" max="5865" width="1.8984375" style="4" customWidth="1"/>
    <col min="5866" max="5866" width="11.59765625" style="4" customWidth="1"/>
    <col min="5867" max="5867" width="1.8984375" style="4" customWidth="1"/>
    <col min="5868" max="5868" width="11.59765625" style="4" customWidth="1"/>
    <col min="5869" max="5869" width="14.59765625" style="4" bestFit="1" customWidth="1"/>
    <col min="5870" max="5872" width="10.59765625" style="4" customWidth="1"/>
    <col min="5873" max="6115" width="8.8984375" style="4"/>
    <col min="6116" max="6116" width="36.09765625" style="4" customWidth="1"/>
    <col min="6117" max="6117" width="8.69921875" style="4" customWidth="1"/>
    <col min="6118" max="6118" width="11.59765625" style="4" customWidth="1"/>
    <col min="6119" max="6119" width="1.8984375" style="4" customWidth="1"/>
    <col min="6120" max="6120" width="11.59765625" style="4" customWidth="1"/>
    <col min="6121" max="6121" width="1.8984375" style="4" customWidth="1"/>
    <col min="6122" max="6122" width="11.59765625" style="4" customWidth="1"/>
    <col min="6123" max="6123" width="1.8984375" style="4" customWidth="1"/>
    <col min="6124" max="6124" width="11.59765625" style="4" customWidth="1"/>
    <col min="6125" max="6125" width="14.59765625" style="4" bestFit="1" customWidth="1"/>
    <col min="6126" max="6128" width="10.59765625" style="4" customWidth="1"/>
    <col min="6129" max="6371" width="8.8984375" style="4"/>
    <col min="6372" max="6372" width="36.09765625" style="4" customWidth="1"/>
    <col min="6373" max="6373" width="8.69921875" style="4" customWidth="1"/>
    <col min="6374" max="6374" width="11.59765625" style="4" customWidth="1"/>
    <col min="6375" max="6375" width="1.8984375" style="4" customWidth="1"/>
    <col min="6376" max="6376" width="11.59765625" style="4" customWidth="1"/>
    <col min="6377" max="6377" width="1.8984375" style="4" customWidth="1"/>
    <col min="6378" max="6378" width="11.59765625" style="4" customWidth="1"/>
    <col min="6379" max="6379" width="1.8984375" style="4" customWidth="1"/>
    <col min="6380" max="6380" width="11.59765625" style="4" customWidth="1"/>
    <col min="6381" max="6381" width="14.59765625" style="4" bestFit="1" customWidth="1"/>
    <col min="6382" max="6384" width="10.59765625" style="4" customWidth="1"/>
    <col min="6385" max="6627" width="8.8984375" style="4"/>
    <col min="6628" max="6628" width="36.09765625" style="4" customWidth="1"/>
    <col min="6629" max="6629" width="8.69921875" style="4" customWidth="1"/>
    <col min="6630" max="6630" width="11.59765625" style="4" customWidth="1"/>
    <col min="6631" max="6631" width="1.8984375" style="4" customWidth="1"/>
    <col min="6632" max="6632" width="11.59765625" style="4" customWidth="1"/>
    <col min="6633" max="6633" width="1.8984375" style="4" customWidth="1"/>
    <col min="6634" max="6634" width="11.59765625" style="4" customWidth="1"/>
    <col min="6635" max="6635" width="1.8984375" style="4" customWidth="1"/>
    <col min="6636" max="6636" width="11.59765625" style="4" customWidth="1"/>
    <col min="6637" max="6637" width="14.59765625" style="4" bestFit="1" customWidth="1"/>
    <col min="6638" max="6640" width="10.59765625" style="4" customWidth="1"/>
    <col min="6641" max="6883" width="8.8984375" style="4"/>
    <col min="6884" max="6884" width="36.09765625" style="4" customWidth="1"/>
    <col min="6885" max="6885" width="8.69921875" style="4" customWidth="1"/>
    <col min="6886" max="6886" width="11.59765625" style="4" customWidth="1"/>
    <col min="6887" max="6887" width="1.8984375" style="4" customWidth="1"/>
    <col min="6888" max="6888" width="11.59765625" style="4" customWidth="1"/>
    <col min="6889" max="6889" width="1.8984375" style="4" customWidth="1"/>
    <col min="6890" max="6890" width="11.59765625" style="4" customWidth="1"/>
    <col min="6891" max="6891" width="1.8984375" style="4" customWidth="1"/>
    <col min="6892" max="6892" width="11.59765625" style="4" customWidth="1"/>
    <col min="6893" max="6893" width="14.59765625" style="4" bestFit="1" customWidth="1"/>
    <col min="6894" max="6896" width="10.59765625" style="4" customWidth="1"/>
    <col min="6897" max="7139" width="8.8984375" style="4"/>
    <col min="7140" max="7140" width="36.09765625" style="4" customWidth="1"/>
    <col min="7141" max="7141" width="8.69921875" style="4" customWidth="1"/>
    <col min="7142" max="7142" width="11.59765625" style="4" customWidth="1"/>
    <col min="7143" max="7143" width="1.8984375" style="4" customWidth="1"/>
    <col min="7144" max="7144" width="11.59765625" style="4" customWidth="1"/>
    <col min="7145" max="7145" width="1.8984375" style="4" customWidth="1"/>
    <col min="7146" max="7146" width="11.59765625" style="4" customWidth="1"/>
    <col min="7147" max="7147" width="1.8984375" style="4" customWidth="1"/>
    <col min="7148" max="7148" width="11.59765625" style="4" customWidth="1"/>
    <col min="7149" max="7149" width="14.59765625" style="4" bestFit="1" customWidth="1"/>
    <col min="7150" max="7152" width="10.59765625" style="4" customWidth="1"/>
    <col min="7153" max="7395" width="8.8984375" style="4"/>
    <col min="7396" max="7396" width="36.09765625" style="4" customWidth="1"/>
    <col min="7397" max="7397" width="8.69921875" style="4" customWidth="1"/>
    <col min="7398" max="7398" width="11.59765625" style="4" customWidth="1"/>
    <col min="7399" max="7399" width="1.8984375" style="4" customWidth="1"/>
    <col min="7400" max="7400" width="11.59765625" style="4" customWidth="1"/>
    <col min="7401" max="7401" width="1.8984375" style="4" customWidth="1"/>
    <col min="7402" max="7402" width="11.59765625" style="4" customWidth="1"/>
    <col min="7403" max="7403" width="1.8984375" style="4" customWidth="1"/>
    <col min="7404" max="7404" width="11.59765625" style="4" customWidth="1"/>
    <col min="7405" max="7405" width="14.59765625" style="4" bestFit="1" customWidth="1"/>
    <col min="7406" max="7408" width="10.59765625" style="4" customWidth="1"/>
    <col min="7409" max="7651" width="8.8984375" style="4"/>
    <col min="7652" max="7652" width="36.09765625" style="4" customWidth="1"/>
    <col min="7653" max="7653" width="8.69921875" style="4" customWidth="1"/>
    <col min="7654" max="7654" width="11.59765625" style="4" customWidth="1"/>
    <col min="7655" max="7655" width="1.8984375" style="4" customWidth="1"/>
    <col min="7656" max="7656" width="11.59765625" style="4" customWidth="1"/>
    <col min="7657" max="7657" width="1.8984375" style="4" customWidth="1"/>
    <col min="7658" max="7658" width="11.59765625" style="4" customWidth="1"/>
    <col min="7659" max="7659" width="1.8984375" style="4" customWidth="1"/>
    <col min="7660" max="7660" width="11.59765625" style="4" customWidth="1"/>
    <col min="7661" max="7661" width="14.59765625" style="4" bestFit="1" customWidth="1"/>
    <col min="7662" max="7664" width="10.59765625" style="4" customWidth="1"/>
    <col min="7665" max="7907" width="8.8984375" style="4"/>
    <col min="7908" max="7908" width="36.09765625" style="4" customWidth="1"/>
    <col min="7909" max="7909" width="8.69921875" style="4" customWidth="1"/>
    <col min="7910" max="7910" width="11.59765625" style="4" customWidth="1"/>
    <col min="7911" max="7911" width="1.8984375" style="4" customWidth="1"/>
    <col min="7912" max="7912" width="11.59765625" style="4" customWidth="1"/>
    <col min="7913" max="7913" width="1.8984375" style="4" customWidth="1"/>
    <col min="7914" max="7914" width="11.59765625" style="4" customWidth="1"/>
    <col min="7915" max="7915" width="1.8984375" style="4" customWidth="1"/>
    <col min="7916" max="7916" width="11.59765625" style="4" customWidth="1"/>
    <col min="7917" max="7917" width="14.59765625" style="4" bestFit="1" customWidth="1"/>
    <col min="7918" max="7920" width="10.59765625" style="4" customWidth="1"/>
    <col min="7921" max="8163" width="8.8984375" style="4"/>
    <col min="8164" max="8164" width="36.09765625" style="4" customWidth="1"/>
    <col min="8165" max="8165" width="8.69921875" style="4" customWidth="1"/>
    <col min="8166" max="8166" width="11.59765625" style="4" customWidth="1"/>
    <col min="8167" max="8167" width="1.8984375" style="4" customWidth="1"/>
    <col min="8168" max="8168" width="11.59765625" style="4" customWidth="1"/>
    <col min="8169" max="8169" width="1.8984375" style="4" customWidth="1"/>
    <col min="8170" max="8170" width="11.59765625" style="4" customWidth="1"/>
    <col min="8171" max="8171" width="1.8984375" style="4" customWidth="1"/>
    <col min="8172" max="8172" width="11.59765625" style="4" customWidth="1"/>
    <col min="8173" max="8173" width="14.59765625" style="4" bestFit="1" customWidth="1"/>
    <col min="8174" max="8176" width="10.59765625" style="4" customWidth="1"/>
    <col min="8177" max="8419" width="8.8984375" style="4"/>
    <col min="8420" max="8420" width="36.09765625" style="4" customWidth="1"/>
    <col min="8421" max="8421" width="8.69921875" style="4" customWidth="1"/>
    <col min="8422" max="8422" width="11.59765625" style="4" customWidth="1"/>
    <col min="8423" max="8423" width="1.8984375" style="4" customWidth="1"/>
    <col min="8424" max="8424" width="11.59765625" style="4" customWidth="1"/>
    <col min="8425" max="8425" width="1.8984375" style="4" customWidth="1"/>
    <col min="8426" max="8426" width="11.59765625" style="4" customWidth="1"/>
    <col min="8427" max="8427" width="1.8984375" style="4" customWidth="1"/>
    <col min="8428" max="8428" width="11.59765625" style="4" customWidth="1"/>
    <col min="8429" max="8429" width="14.59765625" style="4" bestFit="1" customWidth="1"/>
    <col min="8430" max="8432" width="10.59765625" style="4" customWidth="1"/>
    <col min="8433" max="8675" width="8.8984375" style="4"/>
    <col min="8676" max="8676" width="36.09765625" style="4" customWidth="1"/>
    <col min="8677" max="8677" width="8.69921875" style="4" customWidth="1"/>
    <col min="8678" max="8678" width="11.59765625" style="4" customWidth="1"/>
    <col min="8679" max="8679" width="1.8984375" style="4" customWidth="1"/>
    <col min="8680" max="8680" width="11.59765625" style="4" customWidth="1"/>
    <col min="8681" max="8681" width="1.8984375" style="4" customWidth="1"/>
    <col min="8682" max="8682" width="11.59765625" style="4" customWidth="1"/>
    <col min="8683" max="8683" width="1.8984375" style="4" customWidth="1"/>
    <col min="8684" max="8684" width="11.59765625" style="4" customWidth="1"/>
    <col min="8685" max="8685" width="14.59765625" style="4" bestFit="1" customWidth="1"/>
    <col min="8686" max="8688" width="10.59765625" style="4" customWidth="1"/>
    <col min="8689" max="8931" width="8.8984375" style="4"/>
    <col min="8932" max="8932" width="36.09765625" style="4" customWidth="1"/>
    <col min="8933" max="8933" width="8.69921875" style="4" customWidth="1"/>
    <col min="8934" max="8934" width="11.59765625" style="4" customWidth="1"/>
    <col min="8935" max="8935" width="1.8984375" style="4" customWidth="1"/>
    <col min="8936" max="8936" width="11.59765625" style="4" customWidth="1"/>
    <col min="8937" max="8937" width="1.8984375" style="4" customWidth="1"/>
    <col min="8938" max="8938" width="11.59765625" style="4" customWidth="1"/>
    <col min="8939" max="8939" width="1.8984375" style="4" customWidth="1"/>
    <col min="8940" max="8940" width="11.59765625" style="4" customWidth="1"/>
    <col min="8941" max="8941" width="14.59765625" style="4" bestFit="1" customWidth="1"/>
    <col min="8942" max="8944" width="10.59765625" style="4" customWidth="1"/>
    <col min="8945" max="9187" width="8.8984375" style="4"/>
    <col min="9188" max="9188" width="36.09765625" style="4" customWidth="1"/>
    <col min="9189" max="9189" width="8.69921875" style="4" customWidth="1"/>
    <col min="9190" max="9190" width="11.59765625" style="4" customWidth="1"/>
    <col min="9191" max="9191" width="1.8984375" style="4" customWidth="1"/>
    <col min="9192" max="9192" width="11.59765625" style="4" customWidth="1"/>
    <col min="9193" max="9193" width="1.8984375" style="4" customWidth="1"/>
    <col min="9194" max="9194" width="11.59765625" style="4" customWidth="1"/>
    <col min="9195" max="9195" width="1.8984375" style="4" customWidth="1"/>
    <col min="9196" max="9196" width="11.59765625" style="4" customWidth="1"/>
    <col min="9197" max="9197" width="14.59765625" style="4" bestFit="1" customWidth="1"/>
    <col min="9198" max="9200" width="10.59765625" style="4" customWidth="1"/>
    <col min="9201" max="9443" width="8.8984375" style="4"/>
    <col min="9444" max="9444" width="36.09765625" style="4" customWidth="1"/>
    <col min="9445" max="9445" width="8.69921875" style="4" customWidth="1"/>
    <col min="9446" max="9446" width="11.59765625" style="4" customWidth="1"/>
    <col min="9447" max="9447" width="1.8984375" style="4" customWidth="1"/>
    <col min="9448" max="9448" width="11.59765625" style="4" customWidth="1"/>
    <col min="9449" max="9449" width="1.8984375" style="4" customWidth="1"/>
    <col min="9450" max="9450" width="11.59765625" style="4" customWidth="1"/>
    <col min="9451" max="9451" width="1.8984375" style="4" customWidth="1"/>
    <col min="9452" max="9452" width="11.59765625" style="4" customWidth="1"/>
    <col min="9453" max="9453" width="14.59765625" style="4" bestFit="1" customWidth="1"/>
    <col min="9454" max="9456" width="10.59765625" style="4" customWidth="1"/>
    <col min="9457" max="9699" width="8.8984375" style="4"/>
    <col min="9700" max="9700" width="36.09765625" style="4" customWidth="1"/>
    <col min="9701" max="9701" width="8.69921875" style="4" customWidth="1"/>
    <col min="9702" max="9702" width="11.59765625" style="4" customWidth="1"/>
    <col min="9703" max="9703" width="1.8984375" style="4" customWidth="1"/>
    <col min="9704" max="9704" width="11.59765625" style="4" customWidth="1"/>
    <col min="9705" max="9705" width="1.8984375" style="4" customWidth="1"/>
    <col min="9706" max="9706" width="11.59765625" style="4" customWidth="1"/>
    <col min="9707" max="9707" width="1.8984375" style="4" customWidth="1"/>
    <col min="9708" max="9708" width="11.59765625" style="4" customWidth="1"/>
    <col min="9709" max="9709" width="14.59765625" style="4" bestFit="1" customWidth="1"/>
    <col min="9710" max="9712" width="10.59765625" style="4" customWidth="1"/>
    <col min="9713" max="9955" width="8.8984375" style="4"/>
    <col min="9956" max="9956" width="36.09765625" style="4" customWidth="1"/>
    <col min="9957" max="9957" width="8.69921875" style="4" customWidth="1"/>
    <col min="9958" max="9958" width="11.59765625" style="4" customWidth="1"/>
    <col min="9959" max="9959" width="1.8984375" style="4" customWidth="1"/>
    <col min="9960" max="9960" width="11.59765625" style="4" customWidth="1"/>
    <col min="9961" max="9961" width="1.8984375" style="4" customWidth="1"/>
    <col min="9962" max="9962" width="11.59765625" style="4" customWidth="1"/>
    <col min="9963" max="9963" width="1.8984375" style="4" customWidth="1"/>
    <col min="9964" max="9964" width="11.59765625" style="4" customWidth="1"/>
    <col min="9965" max="9965" width="14.59765625" style="4" bestFit="1" customWidth="1"/>
    <col min="9966" max="9968" width="10.59765625" style="4" customWidth="1"/>
    <col min="9969" max="10211" width="8.8984375" style="4"/>
    <col min="10212" max="10212" width="36.09765625" style="4" customWidth="1"/>
    <col min="10213" max="10213" width="8.69921875" style="4" customWidth="1"/>
    <col min="10214" max="10214" width="11.59765625" style="4" customWidth="1"/>
    <col min="10215" max="10215" width="1.8984375" style="4" customWidth="1"/>
    <col min="10216" max="10216" width="11.59765625" style="4" customWidth="1"/>
    <col min="10217" max="10217" width="1.8984375" style="4" customWidth="1"/>
    <col min="10218" max="10218" width="11.59765625" style="4" customWidth="1"/>
    <col min="10219" max="10219" width="1.8984375" style="4" customWidth="1"/>
    <col min="10220" max="10220" width="11.59765625" style="4" customWidth="1"/>
    <col min="10221" max="10221" width="14.59765625" style="4" bestFit="1" customWidth="1"/>
    <col min="10222" max="10224" width="10.59765625" style="4" customWidth="1"/>
    <col min="10225" max="10467" width="8.8984375" style="4"/>
    <col min="10468" max="10468" width="36.09765625" style="4" customWidth="1"/>
    <col min="10469" max="10469" width="8.69921875" style="4" customWidth="1"/>
    <col min="10470" max="10470" width="11.59765625" style="4" customWidth="1"/>
    <col min="10471" max="10471" width="1.8984375" style="4" customWidth="1"/>
    <col min="10472" max="10472" width="11.59765625" style="4" customWidth="1"/>
    <col min="10473" max="10473" width="1.8984375" style="4" customWidth="1"/>
    <col min="10474" max="10474" width="11.59765625" style="4" customWidth="1"/>
    <col min="10475" max="10475" width="1.8984375" style="4" customWidth="1"/>
    <col min="10476" max="10476" width="11.59765625" style="4" customWidth="1"/>
    <col min="10477" max="10477" width="14.59765625" style="4" bestFit="1" customWidth="1"/>
    <col min="10478" max="10480" width="10.59765625" style="4" customWidth="1"/>
    <col min="10481" max="10723" width="8.8984375" style="4"/>
    <col min="10724" max="10724" width="36.09765625" style="4" customWidth="1"/>
    <col min="10725" max="10725" width="8.69921875" style="4" customWidth="1"/>
    <col min="10726" max="10726" width="11.59765625" style="4" customWidth="1"/>
    <col min="10727" max="10727" width="1.8984375" style="4" customWidth="1"/>
    <col min="10728" max="10728" width="11.59765625" style="4" customWidth="1"/>
    <col min="10729" max="10729" width="1.8984375" style="4" customWidth="1"/>
    <col min="10730" max="10730" width="11.59765625" style="4" customWidth="1"/>
    <col min="10731" max="10731" width="1.8984375" style="4" customWidth="1"/>
    <col min="10732" max="10732" width="11.59765625" style="4" customWidth="1"/>
    <col min="10733" max="10733" width="14.59765625" style="4" bestFit="1" customWidth="1"/>
    <col min="10734" max="10736" width="10.59765625" style="4" customWidth="1"/>
    <col min="10737" max="10979" width="8.8984375" style="4"/>
    <col min="10980" max="10980" width="36.09765625" style="4" customWidth="1"/>
    <col min="10981" max="10981" width="8.69921875" style="4" customWidth="1"/>
    <col min="10982" max="10982" width="11.59765625" style="4" customWidth="1"/>
    <col min="10983" max="10983" width="1.8984375" style="4" customWidth="1"/>
    <col min="10984" max="10984" width="11.59765625" style="4" customWidth="1"/>
    <col min="10985" max="10985" width="1.8984375" style="4" customWidth="1"/>
    <col min="10986" max="10986" width="11.59765625" style="4" customWidth="1"/>
    <col min="10987" max="10987" width="1.8984375" style="4" customWidth="1"/>
    <col min="10988" max="10988" width="11.59765625" style="4" customWidth="1"/>
    <col min="10989" max="10989" width="14.59765625" style="4" bestFit="1" customWidth="1"/>
    <col min="10990" max="10992" width="10.59765625" style="4" customWidth="1"/>
    <col min="10993" max="11235" width="8.8984375" style="4"/>
    <col min="11236" max="11236" width="36.09765625" style="4" customWidth="1"/>
    <col min="11237" max="11237" width="8.69921875" style="4" customWidth="1"/>
    <col min="11238" max="11238" width="11.59765625" style="4" customWidth="1"/>
    <col min="11239" max="11239" width="1.8984375" style="4" customWidth="1"/>
    <col min="11240" max="11240" width="11.59765625" style="4" customWidth="1"/>
    <col min="11241" max="11241" width="1.8984375" style="4" customWidth="1"/>
    <col min="11242" max="11242" width="11.59765625" style="4" customWidth="1"/>
    <col min="11243" max="11243" width="1.8984375" style="4" customWidth="1"/>
    <col min="11244" max="11244" width="11.59765625" style="4" customWidth="1"/>
    <col min="11245" max="11245" width="14.59765625" style="4" bestFit="1" customWidth="1"/>
    <col min="11246" max="11248" width="10.59765625" style="4" customWidth="1"/>
    <col min="11249" max="11491" width="8.8984375" style="4"/>
    <col min="11492" max="11492" width="36.09765625" style="4" customWidth="1"/>
    <col min="11493" max="11493" width="8.69921875" style="4" customWidth="1"/>
    <col min="11494" max="11494" width="11.59765625" style="4" customWidth="1"/>
    <col min="11495" max="11495" width="1.8984375" style="4" customWidth="1"/>
    <col min="11496" max="11496" width="11.59765625" style="4" customWidth="1"/>
    <col min="11497" max="11497" width="1.8984375" style="4" customWidth="1"/>
    <col min="11498" max="11498" width="11.59765625" style="4" customWidth="1"/>
    <col min="11499" max="11499" width="1.8984375" style="4" customWidth="1"/>
    <col min="11500" max="11500" width="11.59765625" style="4" customWidth="1"/>
    <col min="11501" max="11501" width="14.59765625" style="4" bestFit="1" customWidth="1"/>
    <col min="11502" max="11504" width="10.59765625" style="4" customWidth="1"/>
    <col min="11505" max="11747" width="8.8984375" style="4"/>
    <col min="11748" max="11748" width="36.09765625" style="4" customWidth="1"/>
    <col min="11749" max="11749" width="8.69921875" style="4" customWidth="1"/>
    <col min="11750" max="11750" width="11.59765625" style="4" customWidth="1"/>
    <col min="11751" max="11751" width="1.8984375" style="4" customWidth="1"/>
    <col min="11752" max="11752" width="11.59765625" style="4" customWidth="1"/>
    <col min="11753" max="11753" width="1.8984375" style="4" customWidth="1"/>
    <col min="11754" max="11754" width="11.59765625" style="4" customWidth="1"/>
    <col min="11755" max="11755" width="1.8984375" style="4" customWidth="1"/>
    <col min="11756" max="11756" width="11.59765625" style="4" customWidth="1"/>
    <col min="11757" max="11757" width="14.59765625" style="4" bestFit="1" customWidth="1"/>
    <col min="11758" max="11760" width="10.59765625" style="4" customWidth="1"/>
    <col min="11761" max="12003" width="8.8984375" style="4"/>
    <col min="12004" max="12004" width="36.09765625" style="4" customWidth="1"/>
    <col min="12005" max="12005" width="8.69921875" style="4" customWidth="1"/>
    <col min="12006" max="12006" width="11.59765625" style="4" customWidth="1"/>
    <col min="12007" max="12007" width="1.8984375" style="4" customWidth="1"/>
    <col min="12008" max="12008" width="11.59765625" style="4" customWidth="1"/>
    <col min="12009" max="12009" width="1.8984375" style="4" customWidth="1"/>
    <col min="12010" max="12010" width="11.59765625" style="4" customWidth="1"/>
    <col min="12011" max="12011" width="1.8984375" style="4" customWidth="1"/>
    <col min="12012" max="12012" width="11.59765625" style="4" customWidth="1"/>
    <col min="12013" max="12013" width="14.59765625" style="4" bestFit="1" customWidth="1"/>
    <col min="12014" max="12016" width="10.59765625" style="4" customWidth="1"/>
    <col min="12017" max="12259" width="8.8984375" style="4"/>
    <col min="12260" max="12260" width="36.09765625" style="4" customWidth="1"/>
    <col min="12261" max="12261" width="8.69921875" style="4" customWidth="1"/>
    <col min="12262" max="12262" width="11.59765625" style="4" customWidth="1"/>
    <col min="12263" max="12263" width="1.8984375" style="4" customWidth="1"/>
    <col min="12264" max="12264" width="11.59765625" style="4" customWidth="1"/>
    <col min="12265" max="12265" width="1.8984375" style="4" customWidth="1"/>
    <col min="12266" max="12266" width="11.59765625" style="4" customWidth="1"/>
    <col min="12267" max="12267" width="1.8984375" style="4" customWidth="1"/>
    <col min="12268" max="12268" width="11.59765625" style="4" customWidth="1"/>
    <col min="12269" max="12269" width="14.59765625" style="4" bestFit="1" customWidth="1"/>
    <col min="12270" max="12272" width="10.59765625" style="4" customWidth="1"/>
    <col min="12273" max="12515" width="8.8984375" style="4"/>
    <col min="12516" max="12516" width="36.09765625" style="4" customWidth="1"/>
    <col min="12517" max="12517" width="8.69921875" style="4" customWidth="1"/>
    <col min="12518" max="12518" width="11.59765625" style="4" customWidth="1"/>
    <col min="12519" max="12519" width="1.8984375" style="4" customWidth="1"/>
    <col min="12520" max="12520" width="11.59765625" style="4" customWidth="1"/>
    <col min="12521" max="12521" width="1.8984375" style="4" customWidth="1"/>
    <col min="12522" max="12522" width="11.59765625" style="4" customWidth="1"/>
    <col min="12523" max="12523" width="1.8984375" style="4" customWidth="1"/>
    <col min="12524" max="12524" width="11.59765625" style="4" customWidth="1"/>
    <col min="12525" max="12525" width="14.59765625" style="4" bestFit="1" customWidth="1"/>
    <col min="12526" max="12528" width="10.59765625" style="4" customWidth="1"/>
    <col min="12529" max="12771" width="8.8984375" style="4"/>
    <col min="12772" max="12772" width="36.09765625" style="4" customWidth="1"/>
    <col min="12773" max="12773" width="8.69921875" style="4" customWidth="1"/>
    <col min="12774" max="12774" width="11.59765625" style="4" customWidth="1"/>
    <col min="12775" max="12775" width="1.8984375" style="4" customWidth="1"/>
    <col min="12776" max="12776" width="11.59765625" style="4" customWidth="1"/>
    <col min="12777" max="12777" width="1.8984375" style="4" customWidth="1"/>
    <col min="12778" max="12778" width="11.59765625" style="4" customWidth="1"/>
    <col min="12779" max="12779" width="1.8984375" style="4" customWidth="1"/>
    <col min="12780" max="12780" width="11.59765625" style="4" customWidth="1"/>
    <col min="12781" max="12781" width="14.59765625" style="4" bestFit="1" customWidth="1"/>
    <col min="12782" max="12784" width="10.59765625" style="4" customWidth="1"/>
    <col min="12785" max="13027" width="8.8984375" style="4"/>
    <col min="13028" max="13028" width="36.09765625" style="4" customWidth="1"/>
    <col min="13029" max="13029" width="8.69921875" style="4" customWidth="1"/>
    <col min="13030" max="13030" width="11.59765625" style="4" customWidth="1"/>
    <col min="13031" max="13031" width="1.8984375" style="4" customWidth="1"/>
    <col min="13032" max="13032" width="11.59765625" style="4" customWidth="1"/>
    <col min="13033" max="13033" width="1.8984375" style="4" customWidth="1"/>
    <col min="13034" max="13034" width="11.59765625" style="4" customWidth="1"/>
    <col min="13035" max="13035" width="1.8984375" style="4" customWidth="1"/>
    <col min="13036" max="13036" width="11.59765625" style="4" customWidth="1"/>
    <col min="13037" max="13037" width="14.59765625" style="4" bestFit="1" customWidth="1"/>
    <col min="13038" max="13040" width="10.59765625" style="4" customWidth="1"/>
    <col min="13041" max="13283" width="8.8984375" style="4"/>
    <col min="13284" max="13284" width="36.09765625" style="4" customWidth="1"/>
    <col min="13285" max="13285" width="8.69921875" style="4" customWidth="1"/>
    <col min="13286" max="13286" width="11.59765625" style="4" customWidth="1"/>
    <col min="13287" max="13287" width="1.8984375" style="4" customWidth="1"/>
    <col min="13288" max="13288" width="11.59765625" style="4" customWidth="1"/>
    <col min="13289" max="13289" width="1.8984375" style="4" customWidth="1"/>
    <col min="13290" max="13290" width="11.59765625" style="4" customWidth="1"/>
    <col min="13291" max="13291" width="1.8984375" style="4" customWidth="1"/>
    <col min="13292" max="13292" width="11.59765625" style="4" customWidth="1"/>
    <col min="13293" max="13293" width="14.59765625" style="4" bestFit="1" customWidth="1"/>
    <col min="13294" max="13296" width="10.59765625" style="4" customWidth="1"/>
    <col min="13297" max="13539" width="8.8984375" style="4"/>
    <col min="13540" max="13540" width="36.09765625" style="4" customWidth="1"/>
    <col min="13541" max="13541" width="8.69921875" style="4" customWidth="1"/>
    <col min="13542" max="13542" width="11.59765625" style="4" customWidth="1"/>
    <col min="13543" max="13543" width="1.8984375" style="4" customWidth="1"/>
    <col min="13544" max="13544" width="11.59765625" style="4" customWidth="1"/>
    <col min="13545" max="13545" width="1.8984375" style="4" customWidth="1"/>
    <col min="13546" max="13546" width="11.59765625" style="4" customWidth="1"/>
    <col min="13547" max="13547" width="1.8984375" style="4" customWidth="1"/>
    <col min="13548" max="13548" width="11.59765625" style="4" customWidth="1"/>
    <col min="13549" max="13549" width="14.59765625" style="4" bestFit="1" customWidth="1"/>
    <col min="13550" max="13552" width="10.59765625" style="4" customWidth="1"/>
    <col min="13553" max="13795" width="8.8984375" style="4"/>
    <col min="13796" max="13796" width="36.09765625" style="4" customWidth="1"/>
    <col min="13797" max="13797" width="8.69921875" style="4" customWidth="1"/>
    <col min="13798" max="13798" width="11.59765625" style="4" customWidth="1"/>
    <col min="13799" max="13799" width="1.8984375" style="4" customWidth="1"/>
    <col min="13800" max="13800" width="11.59765625" style="4" customWidth="1"/>
    <col min="13801" max="13801" width="1.8984375" style="4" customWidth="1"/>
    <col min="13802" max="13802" width="11.59765625" style="4" customWidth="1"/>
    <col min="13803" max="13803" width="1.8984375" style="4" customWidth="1"/>
    <col min="13804" max="13804" width="11.59765625" style="4" customWidth="1"/>
    <col min="13805" max="13805" width="14.59765625" style="4" bestFit="1" customWidth="1"/>
    <col min="13806" max="13808" width="10.59765625" style="4" customWidth="1"/>
    <col min="13809" max="14051" width="8.8984375" style="4"/>
    <col min="14052" max="14052" width="36.09765625" style="4" customWidth="1"/>
    <col min="14053" max="14053" width="8.69921875" style="4" customWidth="1"/>
    <col min="14054" max="14054" width="11.59765625" style="4" customWidth="1"/>
    <col min="14055" max="14055" width="1.8984375" style="4" customWidth="1"/>
    <col min="14056" max="14056" width="11.59765625" style="4" customWidth="1"/>
    <col min="14057" max="14057" width="1.8984375" style="4" customWidth="1"/>
    <col min="14058" max="14058" width="11.59765625" style="4" customWidth="1"/>
    <col min="14059" max="14059" width="1.8984375" style="4" customWidth="1"/>
    <col min="14060" max="14060" width="11.59765625" style="4" customWidth="1"/>
    <col min="14061" max="14061" width="14.59765625" style="4" bestFit="1" customWidth="1"/>
    <col min="14062" max="14064" width="10.59765625" style="4" customWidth="1"/>
    <col min="14065" max="14307" width="8.8984375" style="4"/>
    <col min="14308" max="14308" width="36.09765625" style="4" customWidth="1"/>
    <col min="14309" max="14309" width="8.69921875" style="4" customWidth="1"/>
    <col min="14310" max="14310" width="11.59765625" style="4" customWidth="1"/>
    <col min="14311" max="14311" width="1.8984375" style="4" customWidth="1"/>
    <col min="14312" max="14312" width="11.59765625" style="4" customWidth="1"/>
    <col min="14313" max="14313" width="1.8984375" style="4" customWidth="1"/>
    <col min="14314" max="14314" width="11.59765625" style="4" customWidth="1"/>
    <col min="14315" max="14315" width="1.8984375" style="4" customWidth="1"/>
    <col min="14316" max="14316" width="11.59765625" style="4" customWidth="1"/>
    <col min="14317" max="14317" width="14.59765625" style="4" bestFit="1" customWidth="1"/>
    <col min="14318" max="14320" width="10.59765625" style="4" customWidth="1"/>
    <col min="14321" max="14563" width="8.8984375" style="4"/>
    <col min="14564" max="14564" width="36.09765625" style="4" customWidth="1"/>
    <col min="14565" max="14565" width="8.69921875" style="4" customWidth="1"/>
    <col min="14566" max="14566" width="11.59765625" style="4" customWidth="1"/>
    <col min="14567" max="14567" width="1.8984375" style="4" customWidth="1"/>
    <col min="14568" max="14568" width="11.59765625" style="4" customWidth="1"/>
    <col min="14569" max="14569" width="1.8984375" style="4" customWidth="1"/>
    <col min="14570" max="14570" width="11.59765625" style="4" customWidth="1"/>
    <col min="14571" max="14571" width="1.8984375" style="4" customWidth="1"/>
    <col min="14572" max="14572" width="11.59765625" style="4" customWidth="1"/>
    <col min="14573" max="14573" width="14.59765625" style="4" bestFit="1" customWidth="1"/>
    <col min="14574" max="14576" width="10.59765625" style="4" customWidth="1"/>
    <col min="14577" max="14819" width="8.8984375" style="4"/>
    <col min="14820" max="14820" width="36.09765625" style="4" customWidth="1"/>
    <col min="14821" max="14821" width="8.69921875" style="4" customWidth="1"/>
    <col min="14822" max="14822" width="11.59765625" style="4" customWidth="1"/>
    <col min="14823" max="14823" width="1.8984375" style="4" customWidth="1"/>
    <col min="14824" max="14824" width="11.59765625" style="4" customWidth="1"/>
    <col min="14825" max="14825" width="1.8984375" style="4" customWidth="1"/>
    <col min="14826" max="14826" width="11.59765625" style="4" customWidth="1"/>
    <col min="14827" max="14827" width="1.8984375" style="4" customWidth="1"/>
    <col min="14828" max="14828" width="11.59765625" style="4" customWidth="1"/>
    <col min="14829" max="14829" width="14.59765625" style="4" bestFit="1" customWidth="1"/>
    <col min="14830" max="14832" width="10.59765625" style="4" customWidth="1"/>
    <col min="14833" max="15075" width="8.8984375" style="4"/>
    <col min="15076" max="15076" width="36.09765625" style="4" customWidth="1"/>
    <col min="15077" max="15077" width="8.69921875" style="4" customWidth="1"/>
    <col min="15078" max="15078" width="11.59765625" style="4" customWidth="1"/>
    <col min="15079" max="15079" width="1.8984375" style="4" customWidth="1"/>
    <col min="15080" max="15080" width="11.59765625" style="4" customWidth="1"/>
    <col min="15081" max="15081" width="1.8984375" style="4" customWidth="1"/>
    <col min="15082" max="15082" width="11.59765625" style="4" customWidth="1"/>
    <col min="15083" max="15083" width="1.8984375" style="4" customWidth="1"/>
    <col min="15084" max="15084" width="11.59765625" style="4" customWidth="1"/>
    <col min="15085" max="15085" width="14.59765625" style="4" bestFit="1" customWidth="1"/>
    <col min="15086" max="15088" width="10.59765625" style="4" customWidth="1"/>
    <col min="15089" max="15331" width="8.8984375" style="4"/>
    <col min="15332" max="15332" width="36.09765625" style="4" customWidth="1"/>
    <col min="15333" max="15333" width="8.69921875" style="4" customWidth="1"/>
    <col min="15334" max="15334" width="11.59765625" style="4" customWidth="1"/>
    <col min="15335" max="15335" width="1.8984375" style="4" customWidth="1"/>
    <col min="15336" max="15336" width="11.59765625" style="4" customWidth="1"/>
    <col min="15337" max="15337" width="1.8984375" style="4" customWidth="1"/>
    <col min="15338" max="15338" width="11.59765625" style="4" customWidth="1"/>
    <col min="15339" max="15339" width="1.8984375" style="4" customWidth="1"/>
    <col min="15340" max="15340" width="11.59765625" style="4" customWidth="1"/>
    <col min="15341" max="15341" width="14.59765625" style="4" bestFit="1" customWidth="1"/>
    <col min="15342" max="15344" width="10.59765625" style="4" customWidth="1"/>
    <col min="15345" max="15587" width="8.8984375" style="4"/>
    <col min="15588" max="15588" width="36.09765625" style="4" customWidth="1"/>
    <col min="15589" max="15589" width="8.69921875" style="4" customWidth="1"/>
    <col min="15590" max="15590" width="11.59765625" style="4" customWidth="1"/>
    <col min="15591" max="15591" width="1.8984375" style="4" customWidth="1"/>
    <col min="15592" max="15592" width="11.59765625" style="4" customWidth="1"/>
    <col min="15593" max="15593" width="1.8984375" style="4" customWidth="1"/>
    <col min="15594" max="15594" width="11.59765625" style="4" customWidth="1"/>
    <col min="15595" max="15595" width="1.8984375" style="4" customWidth="1"/>
    <col min="15596" max="15596" width="11.59765625" style="4" customWidth="1"/>
    <col min="15597" max="15597" width="14.59765625" style="4" bestFit="1" customWidth="1"/>
    <col min="15598" max="15600" width="10.59765625" style="4" customWidth="1"/>
    <col min="15601" max="15843" width="8.8984375" style="4"/>
    <col min="15844" max="15844" width="36.09765625" style="4" customWidth="1"/>
    <col min="15845" max="15845" width="8.69921875" style="4" customWidth="1"/>
    <col min="15846" max="15846" width="11.59765625" style="4" customWidth="1"/>
    <col min="15847" max="15847" width="1.8984375" style="4" customWidth="1"/>
    <col min="15848" max="15848" width="11.59765625" style="4" customWidth="1"/>
    <col min="15849" max="15849" width="1.8984375" style="4" customWidth="1"/>
    <col min="15850" max="15850" width="11.59765625" style="4" customWidth="1"/>
    <col min="15851" max="15851" width="1.8984375" style="4" customWidth="1"/>
    <col min="15852" max="15852" width="11.59765625" style="4" customWidth="1"/>
    <col min="15853" max="15853" width="14.59765625" style="4" bestFit="1" customWidth="1"/>
    <col min="15854" max="15856" width="10.59765625" style="4" customWidth="1"/>
    <col min="15857" max="16099" width="8.8984375" style="4"/>
    <col min="16100" max="16100" width="36.09765625" style="4" customWidth="1"/>
    <col min="16101" max="16101" width="8.69921875" style="4" customWidth="1"/>
    <col min="16102" max="16102" width="11.59765625" style="4" customWidth="1"/>
    <col min="16103" max="16103" width="1.8984375" style="4" customWidth="1"/>
    <col min="16104" max="16104" width="11.59765625" style="4" customWidth="1"/>
    <col min="16105" max="16105" width="1.8984375" style="4" customWidth="1"/>
    <col min="16106" max="16106" width="11.59765625" style="4" customWidth="1"/>
    <col min="16107" max="16107" width="1.8984375" style="4" customWidth="1"/>
    <col min="16108" max="16108" width="11.59765625" style="4" customWidth="1"/>
    <col min="16109" max="16109" width="14.59765625" style="4" bestFit="1" customWidth="1"/>
    <col min="16110" max="16112" width="10.59765625" style="4" customWidth="1"/>
    <col min="16113" max="16355" width="8.8984375" style="4"/>
    <col min="16356" max="16384" width="9.09765625" style="4" customWidth="1"/>
  </cols>
  <sheetData>
    <row r="1" spans="1:12" ht="23.25" customHeight="1">
      <c r="A1" s="28" t="s">
        <v>75</v>
      </c>
      <c r="B1" s="1"/>
      <c r="C1" s="228"/>
      <c r="D1" s="235"/>
      <c r="E1" s="228"/>
      <c r="F1" s="235"/>
      <c r="G1" s="228"/>
      <c r="H1" s="235"/>
      <c r="I1" s="228"/>
    </row>
    <row r="2" spans="1:12" ht="23.25" customHeight="1">
      <c r="A2" s="6" t="s">
        <v>153</v>
      </c>
      <c r="B2" s="1"/>
      <c r="C2" s="228"/>
      <c r="D2" s="235"/>
      <c r="E2" s="228"/>
      <c r="F2" s="235"/>
      <c r="G2" s="228"/>
      <c r="H2" s="235"/>
      <c r="I2" s="228"/>
    </row>
    <row r="3" spans="1:12" ht="23.25" customHeight="1">
      <c r="B3" s="1"/>
      <c r="C3" s="303" t="s">
        <v>24</v>
      </c>
      <c r="D3" s="303"/>
      <c r="E3" s="303"/>
      <c r="F3" s="235"/>
      <c r="G3" s="303" t="s">
        <v>23</v>
      </c>
      <c r="H3" s="303"/>
      <c r="I3" s="303"/>
    </row>
    <row r="4" spans="1:12" ht="23.25" customHeight="1">
      <c r="B4" s="1"/>
      <c r="C4" s="304" t="s">
        <v>152</v>
      </c>
      <c r="D4" s="305"/>
      <c r="E4" s="305"/>
      <c r="F4" s="115"/>
      <c r="G4" s="304" t="s">
        <v>152</v>
      </c>
      <c r="H4" s="305"/>
      <c r="I4" s="305"/>
    </row>
    <row r="5" spans="1:12" ht="23.25" customHeight="1">
      <c r="B5" s="227" t="s">
        <v>1</v>
      </c>
      <c r="C5" s="229">
        <v>2563</v>
      </c>
      <c r="D5" s="115"/>
      <c r="E5" s="229">
        <v>2562</v>
      </c>
      <c r="F5" s="115"/>
      <c r="G5" s="229">
        <v>2563</v>
      </c>
      <c r="H5" s="115"/>
      <c r="I5" s="229">
        <v>2562</v>
      </c>
    </row>
    <row r="6" spans="1:12" ht="23.25" customHeight="1">
      <c r="B6" s="280"/>
      <c r="C6" s="283"/>
      <c r="D6" s="115"/>
      <c r="E6" s="283" t="s">
        <v>164</v>
      </c>
      <c r="F6" s="115"/>
      <c r="G6" s="283"/>
      <c r="H6" s="115"/>
      <c r="I6" s="283" t="s">
        <v>164</v>
      </c>
    </row>
    <row r="7" spans="1:12" ht="23.25" customHeight="1">
      <c r="A7" s="97"/>
      <c r="B7" s="280"/>
      <c r="C7" s="302" t="s">
        <v>154</v>
      </c>
      <c r="D7" s="302"/>
      <c r="E7" s="302"/>
      <c r="F7" s="302"/>
      <c r="G7" s="302"/>
      <c r="H7" s="302"/>
      <c r="I7" s="302"/>
    </row>
    <row r="8" spans="1:12" ht="23.25" customHeight="1">
      <c r="A8" s="251" t="s">
        <v>129</v>
      </c>
      <c r="B8" s="280"/>
      <c r="C8" s="280"/>
      <c r="D8" s="280"/>
      <c r="E8" s="280"/>
      <c r="F8" s="280"/>
      <c r="G8" s="280"/>
      <c r="H8" s="280"/>
      <c r="I8" s="280"/>
    </row>
    <row r="9" spans="1:12" ht="23.25" customHeight="1">
      <c r="A9" s="77" t="s">
        <v>62</v>
      </c>
      <c r="B9" s="280">
        <v>6</v>
      </c>
    </row>
    <row r="10" spans="1:12" ht="23.25" customHeight="1">
      <c r="A10" s="32" t="s">
        <v>102</v>
      </c>
      <c r="B10" s="281" t="s">
        <v>209</v>
      </c>
      <c r="C10" s="100">
        <v>1424086470</v>
      </c>
      <c r="D10" s="100"/>
      <c r="E10" s="100">
        <v>1831606934</v>
      </c>
      <c r="F10" s="100"/>
      <c r="G10" s="100">
        <v>1424086469</v>
      </c>
      <c r="H10" s="100"/>
      <c r="I10" s="100">
        <v>1823482543</v>
      </c>
    </row>
    <row r="11" spans="1:12" ht="23.25" customHeight="1">
      <c r="A11" s="15" t="s">
        <v>63</v>
      </c>
      <c r="B11" s="281"/>
      <c r="C11" s="100">
        <v>87609692</v>
      </c>
      <c r="D11" s="100"/>
      <c r="E11" s="100">
        <v>88124787</v>
      </c>
      <c r="F11" s="100"/>
      <c r="G11" s="100">
        <v>86785200</v>
      </c>
      <c r="H11" s="100"/>
      <c r="I11" s="100">
        <v>77544660</v>
      </c>
    </row>
    <row r="12" spans="1:12" ht="23.25" customHeight="1">
      <c r="A12" s="251" t="s">
        <v>64</v>
      </c>
      <c r="B12" s="280"/>
      <c r="C12" s="112">
        <f>SUM(C10:C11)</f>
        <v>1511696162</v>
      </c>
      <c r="D12" s="110"/>
      <c r="E12" s="112">
        <f>SUM(E10:E11)</f>
        <v>1919731721</v>
      </c>
      <c r="F12" s="110"/>
      <c r="G12" s="112">
        <f>SUM(G10:G11)</f>
        <v>1510871669</v>
      </c>
      <c r="H12" s="110"/>
      <c r="I12" s="112">
        <f>SUM(I10:I11)</f>
        <v>1901027203</v>
      </c>
    </row>
    <row r="13" spans="1:12" ht="23.25" customHeight="1">
      <c r="A13" s="99"/>
      <c r="B13" s="280"/>
      <c r="C13" s="98"/>
      <c r="D13" s="238"/>
      <c r="E13" s="98"/>
      <c r="F13" s="238"/>
      <c r="G13" s="98"/>
      <c r="H13" s="238"/>
      <c r="I13" s="98"/>
    </row>
    <row r="14" spans="1:12" ht="23.25" customHeight="1">
      <c r="A14" s="77" t="s">
        <v>65</v>
      </c>
      <c r="B14" s="280"/>
      <c r="C14" s="98"/>
      <c r="D14" s="238"/>
      <c r="E14" s="98"/>
      <c r="F14" s="238"/>
      <c r="G14" s="98"/>
      <c r="H14" s="238"/>
      <c r="I14" s="98"/>
    </row>
    <row r="15" spans="1:12" ht="23.25" customHeight="1">
      <c r="A15" s="32" t="s">
        <v>109</v>
      </c>
      <c r="B15" s="280"/>
      <c r="C15" s="100">
        <f>1808916424-349300387</f>
        <v>1459616037</v>
      </c>
      <c r="D15" s="100"/>
      <c r="E15" s="100">
        <v>1973697178</v>
      </c>
      <c r="F15" s="100"/>
      <c r="G15" s="100">
        <f>1808126052-349300387</f>
        <v>1458825665</v>
      </c>
      <c r="H15" s="100"/>
      <c r="I15" s="100">
        <v>1968058509</v>
      </c>
      <c r="K15" s="217"/>
      <c r="L15" s="217"/>
    </row>
    <row r="16" spans="1:12" ht="23.25" customHeight="1">
      <c r="A16" s="57" t="s">
        <v>73</v>
      </c>
      <c r="B16" s="280"/>
      <c r="C16" s="100">
        <v>119902644</v>
      </c>
      <c r="D16" s="100"/>
      <c r="E16" s="100">
        <v>156238487</v>
      </c>
      <c r="F16" s="100"/>
      <c r="G16" s="100">
        <v>119902644</v>
      </c>
      <c r="H16" s="100"/>
      <c r="I16" s="100">
        <v>155781145</v>
      </c>
      <c r="K16" s="100"/>
    </row>
    <row r="17" spans="1:13" ht="23.25" customHeight="1">
      <c r="A17" s="15" t="s">
        <v>66</v>
      </c>
      <c r="B17" s="280"/>
      <c r="C17" s="100">
        <f>514742206-82369620</f>
        <v>432372586</v>
      </c>
      <c r="D17" s="100"/>
      <c r="E17" s="100">
        <v>523963853</v>
      </c>
      <c r="F17" s="100"/>
      <c r="G17" s="100">
        <f>513110575-82369620</f>
        <v>430740955</v>
      </c>
      <c r="H17" s="100"/>
      <c r="I17" s="100">
        <v>529276625</v>
      </c>
      <c r="K17" s="136"/>
      <c r="L17" s="136"/>
    </row>
    <row r="18" spans="1:13" ht="23.25" customHeight="1">
      <c r="A18" s="32" t="s">
        <v>131</v>
      </c>
      <c r="B18" s="280"/>
      <c r="C18" s="100"/>
      <c r="D18" s="100"/>
      <c r="E18" s="100"/>
      <c r="F18" s="100"/>
      <c r="G18" s="100"/>
      <c r="H18" s="100"/>
      <c r="I18" s="100"/>
      <c r="K18" s="136"/>
      <c r="L18" s="136"/>
    </row>
    <row r="19" spans="1:13" ht="23.25" customHeight="1">
      <c r="A19" s="32" t="s">
        <v>132</v>
      </c>
      <c r="B19" s="280">
        <v>13</v>
      </c>
      <c r="C19" s="100">
        <v>0</v>
      </c>
      <c r="D19" s="100"/>
      <c r="E19" s="223">
        <v>-596413602</v>
      </c>
      <c r="F19" s="100"/>
      <c r="G19" s="100">
        <v>0</v>
      </c>
      <c r="H19" s="100"/>
      <c r="I19" s="223">
        <v>-596413602</v>
      </c>
      <c r="K19" s="136"/>
      <c r="L19" s="136"/>
    </row>
    <row r="20" spans="1:13" ht="23.25" customHeight="1">
      <c r="A20" s="57" t="s">
        <v>115</v>
      </c>
      <c r="B20" s="280" t="s">
        <v>218</v>
      </c>
      <c r="C20" s="100">
        <v>1138425030</v>
      </c>
      <c r="D20" s="100"/>
      <c r="E20" s="223">
        <v>48698330</v>
      </c>
      <c r="F20" s="100"/>
      <c r="G20" s="100">
        <v>1138425030</v>
      </c>
      <c r="H20" s="100"/>
      <c r="I20" s="100">
        <v>53598330</v>
      </c>
      <c r="K20" s="136"/>
      <c r="L20" s="136"/>
    </row>
    <row r="21" spans="1:13" s="284" customFormat="1" ht="23.25" customHeight="1">
      <c r="A21" s="57" t="s">
        <v>220</v>
      </c>
      <c r="B21" s="280">
        <v>19</v>
      </c>
      <c r="C21" s="100">
        <v>431670007</v>
      </c>
      <c r="D21" s="100"/>
      <c r="E21" s="223">
        <v>0</v>
      </c>
      <c r="F21" s="100"/>
      <c r="G21" s="100">
        <v>431670007</v>
      </c>
      <c r="H21" s="100"/>
      <c r="I21" s="100">
        <v>0</v>
      </c>
      <c r="K21" s="285"/>
      <c r="L21" s="285"/>
    </row>
    <row r="22" spans="1:13" ht="23.25" customHeight="1">
      <c r="A22" s="251" t="s">
        <v>67</v>
      </c>
      <c r="B22" s="280"/>
      <c r="C22" s="112">
        <f>SUM(C15:C21)</f>
        <v>3581986304</v>
      </c>
      <c r="D22" s="104"/>
      <c r="E22" s="112">
        <f>SUM(E15:E21)</f>
        <v>2106184246</v>
      </c>
      <c r="F22" s="104"/>
      <c r="G22" s="112">
        <f>SUM(G15:G21)</f>
        <v>3579564301</v>
      </c>
      <c r="H22" s="104"/>
      <c r="I22" s="112">
        <f>SUM(I15:I21)</f>
        <v>2110301007</v>
      </c>
    </row>
    <row r="23" spans="1:13" ht="23.25" customHeight="1">
      <c r="A23" s="99"/>
      <c r="B23" s="280"/>
      <c r="C23" s="101"/>
      <c r="D23" s="239"/>
      <c r="E23" s="101"/>
      <c r="F23" s="239"/>
      <c r="G23" s="101"/>
      <c r="H23" s="239"/>
      <c r="I23" s="101"/>
      <c r="J23" s="136"/>
    </row>
    <row r="24" spans="1:13" ht="23.25" customHeight="1">
      <c r="A24" s="251" t="s">
        <v>147</v>
      </c>
      <c r="B24" s="280"/>
      <c r="C24" s="110">
        <f>C12-C22</f>
        <v>-2070290142</v>
      </c>
      <c r="D24" s="27"/>
      <c r="E24" s="23">
        <f>E12-E22</f>
        <v>-186452525</v>
      </c>
      <c r="F24" s="27"/>
      <c r="G24" s="23">
        <f>G12-G22</f>
        <v>-2068692632</v>
      </c>
      <c r="H24" s="27"/>
      <c r="I24" s="23">
        <f>I12-I22</f>
        <v>-209273804</v>
      </c>
    </row>
    <row r="25" spans="1:13" ht="23.25" customHeight="1">
      <c r="A25" s="10" t="s">
        <v>29</v>
      </c>
      <c r="B25" s="280"/>
      <c r="C25" s="100">
        <v>-14389107</v>
      </c>
      <c r="D25" s="100"/>
      <c r="E25" s="100">
        <v>-16898589</v>
      </c>
      <c r="F25" s="100"/>
      <c r="G25" s="100">
        <v>-14382568</v>
      </c>
      <c r="H25" s="100"/>
      <c r="I25" s="100">
        <v>-16888047</v>
      </c>
      <c r="J25" s="136"/>
    </row>
    <row r="26" spans="1:13" ht="23.25" customHeight="1">
      <c r="A26" s="33" t="s">
        <v>94</v>
      </c>
    </row>
    <row r="27" spans="1:13" ht="23.25" customHeight="1">
      <c r="A27" s="33" t="s">
        <v>95</v>
      </c>
      <c r="B27" s="280">
        <v>23</v>
      </c>
      <c r="C27" s="177">
        <v>10411407</v>
      </c>
      <c r="D27" s="203"/>
      <c r="E27" s="173">
        <v>0</v>
      </c>
      <c r="F27" s="204"/>
      <c r="G27" s="177">
        <v>15595250</v>
      </c>
      <c r="H27" s="239"/>
      <c r="I27" s="173">
        <v>0</v>
      </c>
    </row>
    <row r="28" spans="1:13" ht="23.25" customHeight="1">
      <c r="A28" s="251" t="s">
        <v>148</v>
      </c>
      <c r="B28" s="280"/>
      <c r="C28" s="110">
        <f>SUM(C24:C27)</f>
        <v>-2074267842</v>
      </c>
      <c r="D28" s="104"/>
      <c r="E28" s="110">
        <f>SUM(E24:E27)</f>
        <v>-203351114</v>
      </c>
      <c r="F28" s="104"/>
      <c r="G28" s="110">
        <f>SUM(G24:G27)</f>
        <v>-2067479950</v>
      </c>
      <c r="H28" s="104"/>
      <c r="I28" s="110">
        <f>SUM(I24:I27)</f>
        <v>-226161851</v>
      </c>
      <c r="K28" s="136"/>
      <c r="M28" s="136"/>
    </row>
    <row r="29" spans="1:13" ht="23.25" customHeight="1">
      <c r="A29" s="33" t="s">
        <v>122</v>
      </c>
      <c r="B29" s="281">
        <v>21</v>
      </c>
      <c r="C29" s="157">
        <v>-5317000</v>
      </c>
      <c r="D29" s="238"/>
      <c r="E29" s="157">
        <v>-537094783</v>
      </c>
      <c r="F29" s="100"/>
      <c r="G29" s="157">
        <v>-5317000</v>
      </c>
      <c r="H29" s="100"/>
      <c r="I29" s="157">
        <v>-537094783</v>
      </c>
      <c r="K29" s="136"/>
      <c r="M29" s="136"/>
    </row>
    <row r="30" spans="1:13" ht="23.25" customHeight="1">
      <c r="A30" s="102" t="s">
        <v>168</v>
      </c>
      <c r="B30" s="281"/>
      <c r="C30" s="143">
        <f>SUM(C28:C29)</f>
        <v>-2079584842</v>
      </c>
      <c r="D30" s="105"/>
      <c r="E30" s="23">
        <f>SUM(E28:E29)</f>
        <v>-740445897</v>
      </c>
      <c r="F30" s="105"/>
      <c r="G30" s="23">
        <f>SUM(G28:G29)</f>
        <v>-2072796950</v>
      </c>
      <c r="H30" s="105"/>
      <c r="I30" s="23">
        <f>SUM(I28:I29)</f>
        <v>-763256634</v>
      </c>
      <c r="K30" s="136"/>
      <c r="L30" s="221"/>
    </row>
    <row r="31" spans="1:13" ht="23.25" customHeight="1">
      <c r="A31" s="102"/>
      <c r="B31" s="281"/>
      <c r="C31" s="143"/>
      <c r="D31" s="105"/>
      <c r="E31" s="23"/>
      <c r="F31" s="105"/>
      <c r="G31" s="23"/>
      <c r="H31" s="105"/>
      <c r="I31" s="23"/>
      <c r="K31" s="136"/>
      <c r="L31" s="221"/>
    </row>
    <row r="32" spans="1:13" ht="23.25" customHeight="1">
      <c r="A32" s="102" t="s">
        <v>130</v>
      </c>
      <c r="B32" s="281"/>
      <c r="C32" s="143"/>
      <c r="D32" s="105"/>
      <c r="E32" s="23"/>
      <c r="F32" s="105"/>
      <c r="G32" s="23"/>
      <c r="H32" s="105"/>
      <c r="I32" s="23"/>
      <c r="K32" s="136"/>
      <c r="L32" s="221"/>
    </row>
    <row r="33" spans="1:13" ht="23.25" customHeight="1">
      <c r="A33" s="241" t="s">
        <v>199</v>
      </c>
      <c r="B33" s="281"/>
      <c r="K33" s="136"/>
      <c r="L33" s="221"/>
    </row>
    <row r="34" spans="1:13" ht="23.25" customHeight="1">
      <c r="A34" s="241" t="s">
        <v>128</v>
      </c>
      <c r="B34" s="281">
        <v>18</v>
      </c>
      <c r="C34" s="157">
        <v>59195999</v>
      </c>
      <c r="D34" s="238"/>
      <c r="E34" s="157">
        <v>282158920</v>
      </c>
      <c r="F34" s="238"/>
      <c r="G34" s="157">
        <v>59195999</v>
      </c>
      <c r="H34" s="238"/>
      <c r="I34" s="157">
        <v>282158920</v>
      </c>
    </row>
    <row r="35" spans="1:13" ht="22.5" customHeight="1" thickBot="1">
      <c r="A35" s="5" t="s">
        <v>179</v>
      </c>
      <c r="C35" s="242">
        <f>SUM(C30:C34)</f>
        <v>-2020388843</v>
      </c>
      <c r="D35" s="104"/>
      <c r="E35" s="242">
        <f>SUM(E30:E34)</f>
        <v>-458286977</v>
      </c>
      <c r="F35" s="104"/>
      <c r="G35" s="242">
        <f>SUM(G30:G34)</f>
        <v>-2013600951</v>
      </c>
      <c r="H35" s="104"/>
      <c r="I35" s="242">
        <f>SUM(I30:I34)</f>
        <v>-481097714</v>
      </c>
    </row>
    <row r="36" spans="1:13" ht="23.25" customHeight="1" thickTop="1">
      <c r="A36" s="28" t="s">
        <v>75</v>
      </c>
      <c r="B36" s="1"/>
      <c r="C36" s="279"/>
      <c r="D36" s="282"/>
      <c r="E36" s="279"/>
      <c r="F36" s="282"/>
      <c r="G36" s="279"/>
      <c r="H36" s="282"/>
      <c r="I36" s="279"/>
    </row>
    <row r="37" spans="1:13" ht="23.25" customHeight="1">
      <c r="A37" s="6" t="s">
        <v>153</v>
      </c>
      <c r="B37" s="1"/>
      <c r="C37" s="279"/>
      <c r="D37" s="282"/>
      <c r="E37" s="279"/>
      <c r="F37" s="282"/>
      <c r="G37" s="279"/>
      <c r="H37" s="282"/>
      <c r="I37" s="279"/>
    </row>
    <row r="38" spans="1:13" ht="23.25" customHeight="1">
      <c r="B38" s="1"/>
      <c r="C38" s="303" t="s">
        <v>24</v>
      </c>
      <c r="D38" s="303"/>
      <c r="E38" s="303"/>
      <c r="F38" s="282"/>
      <c r="G38" s="303" t="s">
        <v>23</v>
      </c>
      <c r="H38" s="303"/>
      <c r="I38" s="303"/>
    </row>
    <row r="39" spans="1:13" ht="23.25" customHeight="1">
      <c r="B39" s="1"/>
      <c r="C39" s="304" t="s">
        <v>152</v>
      </c>
      <c r="D39" s="305"/>
      <c r="E39" s="305"/>
      <c r="F39" s="115"/>
      <c r="G39" s="304" t="s">
        <v>152</v>
      </c>
      <c r="H39" s="305"/>
      <c r="I39" s="305"/>
    </row>
    <row r="40" spans="1:13" ht="23.25" customHeight="1">
      <c r="B40" s="280" t="s">
        <v>1</v>
      </c>
      <c r="C40" s="283">
        <v>2563</v>
      </c>
      <c r="D40" s="115"/>
      <c r="E40" s="283">
        <v>2562</v>
      </c>
      <c r="F40" s="115"/>
      <c r="G40" s="283">
        <v>2563</v>
      </c>
      <c r="H40" s="115"/>
      <c r="I40" s="283">
        <v>2562</v>
      </c>
    </row>
    <row r="41" spans="1:13" ht="23.25" customHeight="1">
      <c r="B41" s="280"/>
      <c r="C41" s="283"/>
      <c r="D41" s="115"/>
      <c r="E41" s="283" t="s">
        <v>164</v>
      </c>
      <c r="F41" s="115"/>
      <c r="G41" s="283"/>
      <c r="H41" s="115"/>
      <c r="I41" s="283" t="s">
        <v>164</v>
      </c>
    </row>
    <row r="42" spans="1:13" ht="23.25" customHeight="1">
      <c r="A42" s="97"/>
      <c r="B42" s="280"/>
      <c r="C42" s="302" t="s">
        <v>154</v>
      </c>
      <c r="D42" s="302"/>
      <c r="E42" s="302"/>
      <c r="F42" s="302"/>
      <c r="G42" s="302"/>
      <c r="H42" s="302"/>
      <c r="I42" s="302"/>
    </row>
    <row r="43" spans="1:13" ht="23.25" customHeight="1">
      <c r="A43" s="102" t="s">
        <v>68</v>
      </c>
      <c r="B43" s="281"/>
      <c r="C43" s="110"/>
      <c r="D43" s="104"/>
      <c r="E43" s="110"/>
      <c r="F43" s="104"/>
      <c r="G43" s="110"/>
      <c r="H43" s="104"/>
      <c r="I43" s="110"/>
    </row>
    <row r="44" spans="1:13" ht="23.25" customHeight="1">
      <c r="A44" s="77" t="s">
        <v>111</v>
      </c>
      <c r="B44" s="281"/>
      <c r="C44" s="155"/>
      <c r="D44" s="133"/>
      <c r="E44" s="155"/>
      <c r="F44" s="133"/>
      <c r="G44" s="155"/>
      <c r="H44" s="133"/>
      <c r="I44" s="155"/>
    </row>
    <row r="45" spans="1:13" ht="23.25" customHeight="1">
      <c r="A45" s="77" t="s">
        <v>110</v>
      </c>
      <c r="B45" s="281"/>
      <c r="C45" s="155"/>
      <c r="D45" s="133"/>
      <c r="E45" s="155"/>
      <c r="F45" s="133"/>
      <c r="G45" s="155"/>
      <c r="H45" s="133"/>
      <c r="I45" s="155"/>
    </row>
    <row r="46" spans="1:13" ht="23.25" customHeight="1">
      <c r="A46" s="134" t="s">
        <v>180</v>
      </c>
      <c r="B46" s="281"/>
      <c r="C46" s="155"/>
      <c r="D46" s="133"/>
      <c r="E46" s="155"/>
      <c r="F46" s="133"/>
      <c r="G46" s="155"/>
      <c r="H46" s="133"/>
      <c r="I46" s="155"/>
    </row>
    <row r="47" spans="1:13" ht="23.25" customHeight="1">
      <c r="A47" s="134" t="s">
        <v>112</v>
      </c>
      <c r="B47" s="281"/>
      <c r="C47" s="100">
        <v>-20210451</v>
      </c>
      <c r="D47" s="133"/>
      <c r="E47" s="100">
        <v>22561607</v>
      </c>
      <c r="F47" s="100"/>
      <c r="G47" s="100">
        <v>-20210451</v>
      </c>
      <c r="H47" s="100"/>
      <c r="I47" s="100">
        <v>22561607</v>
      </c>
      <c r="K47" s="221"/>
      <c r="L47" s="221"/>
      <c r="M47" s="221"/>
    </row>
    <row r="48" spans="1:13" ht="23.25" customHeight="1">
      <c r="A48" s="134" t="s">
        <v>200</v>
      </c>
      <c r="B48" s="298" t="s">
        <v>173</v>
      </c>
      <c r="C48" s="100">
        <v>683388886</v>
      </c>
      <c r="D48" s="133"/>
      <c r="E48" s="223">
        <v>0</v>
      </c>
      <c r="F48" s="100"/>
      <c r="G48" s="100">
        <v>683388886</v>
      </c>
      <c r="H48" s="100"/>
      <c r="I48" s="100">
        <v>0</v>
      </c>
      <c r="K48" s="221"/>
      <c r="L48" s="221"/>
      <c r="M48" s="221"/>
    </row>
    <row r="49" spans="1:17" ht="23.25" customHeight="1">
      <c r="A49" s="134" t="s">
        <v>201</v>
      </c>
      <c r="B49" s="298"/>
      <c r="C49" s="155"/>
      <c r="D49" s="133"/>
      <c r="E49" s="155"/>
      <c r="F49" s="155"/>
      <c r="G49" s="155"/>
      <c r="H49" s="155"/>
      <c r="I49" s="155"/>
      <c r="K49" s="221"/>
      <c r="L49" s="221"/>
      <c r="M49" s="221"/>
    </row>
    <row r="50" spans="1:17" ht="23.25" customHeight="1">
      <c r="A50" s="134" t="s">
        <v>82</v>
      </c>
      <c r="B50" s="298" t="s">
        <v>214</v>
      </c>
      <c r="C50" s="157">
        <v>-136677777</v>
      </c>
      <c r="D50" s="133"/>
      <c r="E50" s="157">
        <v>-4512321</v>
      </c>
      <c r="F50" s="157"/>
      <c r="G50" s="157">
        <v>-136677777</v>
      </c>
      <c r="H50" s="100"/>
      <c r="I50" s="157">
        <v>-4512321</v>
      </c>
      <c r="K50" s="221"/>
      <c r="L50" s="221"/>
      <c r="M50" s="221"/>
    </row>
    <row r="51" spans="1:17" ht="23.25" customHeight="1">
      <c r="A51" s="251" t="s">
        <v>202</v>
      </c>
      <c r="B51" s="298"/>
      <c r="C51" s="155"/>
      <c r="D51" s="133"/>
      <c r="E51" s="155"/>
      <c r="F51" s="133"/>
      <c r="G51" s="155"/>
      <c r="H51" s="133"/>
      <c r="I51" s="155"/>
      <c r="K51" s="221"/>
      <c r="L51" s="221"/>
      <c r="M51" s="221"/>
    </row>
    <row r="52" spans="1:17" ht="23.25" customHeight="1">
      <c r="A52" s="251" t="s">
        <v>110</v>
      </c>
      <c r="B52" s="298"/>
      <c r="C52" s="158">
        <f>SUM(C46:C50)</f>
        <v>526500658</v>
      </c>
      <c r="D52" s="126"/>
      <c r="E52" s="158">
        <f>SUM(E46:E50)</f>
        <v>18049286</v>
      </c>
      <c r="F52" s="126"/>
      <c r="G52" s="158">
        <f>SUM(G46:G50)</f>
        <v>526500658</v>
      </c>
      <c r="H52" s="126"/>
      <c r="I52" s="158">
        <f>SUM(I46:I50)</f>
        <v>18049286</v>
      </c>
    </row>
    <row r="53" spans="1:17" ht="23.25" customHeight="1">
      <c r="A53" s="251" t="s">
        <v>167</v>
      </c>
      <c r="B53" s="298"/>
      <c r="C53" s="158">
        <f>C52</f>
        <v>526500658</v>
      </c>
      <c r="D53" s="126"/>
      <c r="E53" s="158">
        <f>E52</f>
        <v>18049286</v>
      </c>
      <c r="F53" s="126"/>
      <c r="G53" s="158">
        <f>G52</f>
        <v>526500658</v>
      </c>
      <c r="H53" s="126"/>
      <c r="I53" s="158">
        <f>I52</f>
        <v>18049286</v>
      </c>
    </row>
    <row r="54" spans="1:17" ht="23.25" customHeight="1" thickBot="1">
      <c r="A54" s="251" t="s">
        <v>215</v>
      </c>
      <c r="B54" s="298"/>
      <c r="C54" s="113">
        <f>C35+C53</f>
        <v>-1493888185</v>
      </c>
      <c r="D54" s="126"/>
      <c r="E54" s="113">
        <f>E35+E53</f>
        <v>-440237691</v>
      </c>
      <c r="F54" s="126"/>
      <c r="G54" s="113">
        <f>G35+G53</f>
        <v>-1487100293</v>
      </c>
      <c r="H54" s="126"/>
      <c r="I54" s="113">
        <f>I35+I53</f>
        <v>-463048428</v>
      </c>
    </row>
    <row r="55" spans="1:17" ht="23.25" customHeight="1" thickTop="1">
      <c r="A55" s="97"/>
      <c r="B55" s="297"/>
      <c r="C55" s="280"/>
      <c r="D55" s="281"/>
      <c r="E55" s="280"/>
      <c r="F55" s="281"/>
      <c r="G55" s="280"/>
      <c r="H55" s="281"/>
      <c r="I55" s="280"/>
    </row>
    <row r="56" spans="1:17" ht="23.25" customHeight="1">
      <c r="A56" s="251" t="s">
        <v>186</v>
      </c>
      <c r="B56" s="297"/>
      <c r="C56" s="95"/>
      <c r="D56" s="105"/>
      <c r="E56" s="95"/>
      <c r="F56" s="105"/>
      <c r="G56" s="95"/>
      <c r="H56" s="105"/>
      <c r="I56" s="95"/>
    </row>
    <row r="57" spans="1:17" ht="23.25" customHeight="1">
      <c r="A57" s="33" t="s">
        <v>69</v>
      </c>
      <c r="B57" s="281"/>
      <c r="C57" s="100">
        <v>-2019570778</v>
      </c>
      <c r="D57" s="100"/>
      <c r="E57" s="100">
        <v>-457464854</v>
      </c>
      <c r="F57" s="100"/>
      <c r="G57" s="100">
        <v>-2013600951</v>
      </c>
      <c r="H57" s="100"/>
      <c r="I57" s="100">
        <v>-481097714</v>
      </c>
      <c r="K57" s="136"/>
    </row>
    <row r="58" spans="1:17" ht="23.25" customHeight="1">
      <c r="A58" s="33" t="s">
        <v>70</v>
      </c>
      <c r="B58" s="280"/>
      <c r="C58" s="107">
        <v>-818065</v>
      </c>
      <c r="D58" s="237"/>
      <c r="E58" s="107">
        <v>-822123</v>
      </c>
      <c r="F58" s="237"/>
      <c r="G58" s="147">
        <v>0</v>
      </c>
      <c r="H58" s="155"/>
      <c r="I58" s="147">
        <v>0</v>
      </c>
      <c r="L58" s="136"/>
    </row>
    <row r="59" spans="1:17" ht="23.25" customHeight="1" thickBot="1">
      <c r="A59" s="102" t="s">
        <v>179</v>
      </c>
      <c r="C59" s="103">
        <f>SUM(C57:C58)</f>
        <v>-2020388843</v>
      </c>
      <c r="D59" s="108"/>
      <c r="E59" s="103">
        <f>SUM(E57:E58)</f>
        <v>-458286977</v>
      </c>
      <c r="F59" s="108"/>
      <c r="G59" s="103">
        <f>SUM(G57:G58)</f>
        <v>-2013600951</v>
      </c>
      <c r="H59" s="108"/>
      <c r="I59" s="103">
        <f>SUM(I57:I58)</f>
        <v>-481097714</v>
      </c>
      <c r="K59" s="136">
        <f>C59-C35</f>
        <v>0</v>
      </c>
      <c r="M59" s="136">
        <f>E59-E35</f>
        <v>0</v>
      </c>
      <c r="O59" s="136">
        <f>G59-G35</f>
        <v>0</v>
      </c>
      <c r="Q59" s="136">
        <f>I59-I35</f>
        <v>0</v>
      </c>
    </row>
    <row r="60" spans="1:17" ht="22.5" thickTop="1">
      <c r="A60" s="251"/>
      <c r="B60" s="280"/>
      <c r="C60" s="109"/>
      <c r="D60" s="106"/>
      <c r="E60" s="109"/>
      <c r="F60" s="106"/>
      <c r="G60" s="109"/>
      <c r="H60" s="106"/>
      <c r="I60" s="109"/>
    </row>
    <row r="61" spans="1:17" s="18" customFormat="1" ht="21.75" customHeight="1">
      <c r="A61" s="251" t="s">
        <v>187</v>
      </c>
      <c r="B61" s="280"/>
      <c r="C61" s="139"/>
      <c r="D61" s="140"/>
      <c r="E61" s="139"/>
      <c r="F61" s="140"/>
      <c r="G61" s="140"/>
      <c r="H61" s="140"/>
      <c r="I61" s="140"/>
    </row>
    <row r="62" spans="1:17" s="18" customFormat="1" ht="21.75" customHeight="1">
      <c r="A62" s="33" t="s">
        <v>69</v>
      </c>
      <c r="B62" s="280"/>
      <c r="C62" s="100">
        <v>-1493070120</v>
      </c>
      <c r="D62" s="100"/>
      <c r="E62" s="100">
        <v>-439415568</v>
      </c>
      <c r="F62" s="100"/>
      <c r="G62" s="100">
        <v>-1487100293</v>
      </c>
      <c r="H62" s="100"/>
      <c r="I62" s="100">
        <v>-463048428</v>
      </c>
      <c r="K62" s="94"/>
      <c r="L62" s="94"/>
      <c r="M62" s="94"/>
      <c r="N62" s="94"/>
      <c r="O62" s="94"/>
      <c r="P62" s="94"/>
      <c r="Q62" s="94"/>
    </row>
    <row r="63" spans="1:17" s="18" customFormat="1" ht="21.75" customHeight="1">
      <c r="A63" s="33" t="s">
        <v>70</v>
      </c>
      <c r="B63" s="280"/>
      <c r="C63" s="107">
        <v>-818065</v>
      </c>
      <c r="D63" s="237"/>
      <c r="E63" s="107">
        <v>-822123</v>
      </c>
      <c r="F63" s="237"/>
      <c r="G63" s="147">
        <v>0</v>
      </c>
      <c r="H63" s="155"/>
      <c r="I63" s="147">
        <v>0</v>
      </c>
      <c r="K63" s="94"/>
      <c r="L63" s="94"/>
      <c r="M63" s="94"/>
      <c r="N63" s="94"/>
      <c r="O63" s="94"/>
      <c r="P63" s="94"/>
      <c r="Q63" s="94"/>
    </row>
    <row r="64" spans="1:17" s="18" customFormat="1" ht="21.75" customHeight="1" thickBot="1">
      <c r="A64" s="251" t="s">
        <v>188</v>
      </c>
      <c r="B64" s="280"/>
      <c r="C64" s="103">
        <f>SUM(C62:C63)</f>
        <v>-1493888185</v>
      </c>
      <c r="D64" s="108"/>
      <c r="E64" s="103">
        <f>SUM(E62:E63)</f>
        <v>-440237691</v>
      </c>
      <c r="F64" s="108"/>
      <c r="G64" s="103">
        <f>SUM(G62:G63)</f>
        <v>-1487100293</v>
      </c>
      <c r="H64" s="108"/>
      <c r="I64" s="103">
        <f>SUM(I62:I63)</f>
        <v>-463048428</v>
      </c>
      <c r="K64" s="136">
        <f>C64-C54</f>
        <v>0</v>
      </c>
      <c r="L64" s="4"/>
      <c r="M64" s="136">
        <f>E64-E54</f>
        <v>0</v>
      </c>
      <c r="N64" s="4"/>
      <c r="O64" s="136">
        <f>G64-G54</f>
        <v>0</v>
      </c>
      <c r="P64" s="4"/>
      <c r="Q64" s="136">
        <f>I64-I54</f>
        <v>0</v>
      </c>
    </row>
    <row r="65" spans="1:9" s="18" customFormat="1" ht="22.5" thickTop="1">
      <c r="A65" s="251"/>
      <c r="B65" s="280"/>
      <c r="C65" s="104"/>
      <c r="D65" s="286"/>
      <c r="E65" s="104"/>
      <c r="F65" s="286"/>
      <c r="G65" s="104"/>
      <c r="H65" s="286"/>
      <c r="I65" s="104"/>
    </row>
    <row r="66" spans="1:9" s="18" customFormat="1" ht="22.5" customHeight="1">
      <c r="A66" s="251" t="s">
        <v>233</v>
      </c>
      <c r="B66" s="281">
        <v>22</v>
      </c>
      <c r="C66" s="110"/>
      <c r="D66" s="140"/>
      <c r="E66" s="110"/>
      <c r="F66" s="140"/>
      <c r="G66" s="110"/>
      <c r="H66" s="140"/>
      <c r="I66" s="110"/>
    </row>
    <row r="67" spans="1:9" s="18" customFormat="1" ht="23.25" customHeight="1" thickBot="1">
      <c r="A67" s="32" t="s">
        <v>216</v>
      </c>
      <c r="B67" s="44"/>
      <c r="C67" s="274">
        <v>-3.03</v>
      </c>
      <c r="D67" s="275"/>
      <c r="E67" s="274">
        <v>-1.08</v>
      </c>
      <c r="F67" s="275"/>
      <c r="G67" s="274">
        <v>-3.02</v>
      </c>
      <c r="H67" s="275"/>
      <c r="I67" s="274">
        <v>-1.1100000000000001</v>
      </c>
    </row>
    <row r="68" spans="1:9" s="18" customFormat="1" ht="23.25" customHeight="1" thickTop="1" thickBot="1">
      <c r="A68" s="32" t="s">
        <v>217</v>
      </c>
      <c r="B68" s="281">
        <v>18</v>
      </c>
      <c r="C68" s="274">
        <v>0.09</v>
      </c>
      <c r="D68" s="275"/>
      <c r="E68" s="274">
        <v>0.41</v>
      </c>
      <c r="F68" s="275"/>
      <c r="G68" s="274">
        <v>0.09</v>
      </c>
      <c r="H68" s="275"/>
      <c r="I68" s="274">
        <v>0.41</v>
      </c>
    </row>
    <row r="69" spans="1:9" s="18" customFormat="1" ht="13.5" hidden="1" customHeight="1" thickTop="1" thickBot="1">
      <c r="A69" s="32" t="s">
        <v>71</v>
      </c>
      <c r="B69" s="44"/>
      <c r="C69" s="114" t="s">
        <v>60</v>
      </c>
      <c r="D69" s="111"/>
      <c r="E69" s="114" t="s">
        <v>60</v>
      </c>
      <c r="F69" s="111"/>
      <c r="G69" s="114" t="s">
        <v>60</v>
      </c>
      <c r="H69" s="111"/>
      <c r="I69" s="114" t="s">
        <v>60</v>
      </c>
    </row>
    <row r="70" spans="1:9" ht="22" thickTop="1">
      <c r="C70" s="137"/>
    </row>
    <row r="71" spans="1:9">
      <c r="C71" s="243"/>
      <c r="D71" s="244"/>
      <c r="E71" s="243"/>
      <c r="F71" s="244"/>
      <c r="G71" s="243"/>
    </row>
    <row r="73" spans="1:9">
      <c r="C73" s="160"/>
      <c r="E73" s="160"/>
      <c r="G73" s="160"/>
      <c r="I73" s="160"/>
    </row>
  </sheetData>
  <mergeCells count="10">
    <mergeCell ref="C3:E3"/>
    <mergeCell ref="G3:I3"/>
    <mergeCell ref="C4:E4"/>
    <mergeCell ref="G4:I4"/>
    <mergeCell ref="C42:I42"/>
    <mergeCell ref="C7:I7"/>
    <mergeCell ref="C38:E38"/>
    <mergeCell ref="G38:I38"/>
    <mergeCell ref="C39:E39"/>
    <mergeCell ref="G39:I39"/>
  </mergeCells>
  <pageMargins left="0.8" right="0.8" top="0.48" bottom="0.5" header="0.5" footer="0.5"/>
  <pageSetup paperSize="9" scale="78" firstPageNumber="11" orientation="portrait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Z31"/>
  <sheetViews>
    <sheetView view="pageBreakPreview" topLeftCell="A22" zoomScale="90" zoomScaleNormal="90" zoomScaleSheetLayoutView="90" workbookViewId="0">
      <selection activeCell="B76" sqref="B76"/>
    </sheetView>
  </sheetViews>
  <sheetFormatPr defaultColWidth="9.09765625" defaultRowHeight="22.5" customHeight="1"/>
  <cols>
    <col min="1" max="1" width="51.59765625" style="10" customWidth="1"/>
    <col min="2" max="2" width="10.59765625" style="1" customWidth="1"/>
    <col min="3" max="3" width="13.8984375" style="4" customWidth="1"/>
    <col min="4" max="4" width="1.296875" style="4" customWidth="1"/>
    <col min="5" max="5" width="13.8984375" style="4" bestFit="1" customWidth="1"/>
    <col min="6" max="6" width="1.296875" style="4" customWidth="1"/>
    <col min="7" max="7" width="12.296875" style="4" customWidth="1"/>
    <col min="8" max="8" width="1.09765625" style="4" customWidth="1"/>
    <col min="9" max="9" width="14.69921875" style="4" customWidth="1"/>
    <col min="10" max="10" width="1.09765625" style="4" customWidth="1"/>
    <col min="11" max="11" width="14.69921875" style="4" customWidth="1"/>
    <col min="12" max="12" width="1.09765625" style="4" customWidth="1"/>
    <col min="13" max="13" width="12.296875" style="4" customWidth="1"/>
    <col min="14" max="14" width="1.09765625" style="4" customWidth="1"/>
    <col min="15" max="15" width="13.8984375" style="4" customWidth="1"/>
    <col min="16" max="16" width="9.3984375" style="4" bestFit="1" customWidth="1"/>
    <col min="17" max="16384" width="9.09765625" style="4"/>
  </cols>
  <sheetData>
    <row r="1" spans="1:26" ht="21.75" customHeight="1">
      <c r="A1" s="28" t="s">
        <v>75</v>
      </c>
      <c r="B1" s="47"/>
    </row>
    <row r="2" spans="1:26" ht="21.75" customHeight="1">
      <c r="A2" s="6" t="s">
        <v>155</v>
      </c>
      <c r="B2" s="47"/>
    </row>
    <row r="3" spans="1:26" ht="21.75" customHeight="1">
      <c r="A3" s="6"/>
      <c r="B3" s="47"/>
    </row>
    <row r="4" spans="1:26" s="44" customFormat="1" ht="21.75" customHeight="1">
      <c r="A4" s="80"/>
      <c r="B4" s="123"/>
      <c r="C4" s="300" t="s">
        <v>22</v>
      </c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</row>
    <row r="5" spans="1:26" s="44" customFormat="1" ht="21.75" customHeight="1">
      <c r="A5" s="80"/>
      <c r="B5" s="123"/>
      <c r="C5" s="124"/>
      <c r="D5" s="124"/>
      <c r="E5" s="124"/>
      <c r="F5" s="124"/>
      <c r="G5" s="306" t="s">
        <v>174</v>
      </c>
      <c r="H5" s="306"/>
      <c r="I5" s="306"/>
      <c r="J5" s="115"/>
      <c r="K5" s="124"/>
      <c r="L5" s="124"/>
      <c r="M5" s="124"/>
      <c r="N5" s="124"/>
      <c r="O5" s="124"/>
    </row>
    <row r="6" spans="1:26" s="44" customFormat="1" ht="21.75" customHeight="1">
      <c r="A6" s="80"/>
      <c r="B6" s="123"/>
      <c r="C6" s="123" t="s">
        <v>15</v>
      </c>
      <c r="D6" s="123"/>
      <c r="E6" s="123"/>
      <c r="F6" s="123"/>
      <c r="G6" s="123"/>
      <c r="H6" s="123"/>
      <c r="I6" s="123"/>
      <c r="J6" s="206"/>
      <c r="K6" s="40" t="s">
        <v>25</v>
      </c>
      <c r="L6" s="123"/>
      <c r="M6" s="123" t="s">
        <v>34</v>
      </c>
      <c r="N6" s="115"/>
      <c r="O6" s="115" t="s">
        <v>58</v>
      </c>
      <c r="P6" s="123"/>
      <c r="R6" s="123"/>
      <c r="V6" s="115"/>
      <c r="W6" s="123"/>
      <c r="X6" s="123"/>
      <c r="Y6" s="68"/>
      <c r="Z6" s="115"/>
    </row>
    <row r="7" spans="1:26" s="44" customFormat="1" ht="21.75" customHeight="1">
      <c r="A7" s="80"/>
      <c r="B7" s="123"/>
      <c r="C7" s="123" t="s">
        <v>51</v>
      </c>
      <c r="D7" s="123"/>
      <c r="E7" s="123" t="s">
        <v>37</v>
      </c>
      <c r="F7" s="123"/>
      <c r="G7" s="123" t="s">
        <v>30</v>
      </c>
      <c r="H7" s="123"/>
      <c r="I7" s="263" t="s">
        <v>175</v>
      </c>
      <c r="J7" s="206"/>
      <c r="K7" s="122" t="s">
        <v>46</v>
      </c>
      <c r="L7" s="123"/>
      <c r="M7" s="123" t="s">
        <v>35</v>
      </c>
      <c r="N7" s="115"/>
      <c r="O7" s="115" t="s">
        <v>16</v>
      </c>
      <c r="P7" s="123"/>
      <c r="R7" s="123"/>
      <c r="T7" s="123"/>
      <c r="V7" s="123"/>
      <c r="W7" s="123"/>
      <c r="X7" s="123"/>
      <c r="Y7" s="68"/>
      <c r="Z7" s="115"/>
    </row>
    <row r="8" spans="1:26" s="44" customFormat="1" ht="21.75" customHeight="1">
      <c r="A8" s="80"/>
      <c r="B8" s="179" t="s">
        <v>1</v>
      </c>
      <c r="C8" s="123" t="s">
        <v>50</v>
      </c>
      <c r="D8" s="123"/>
      <c r="E8" s="123" t="s">
        <v>47</v>
      </c>
      <c r="F8" s="123"/>
      <c r="G8" s="123" t="s">
        <v>31</v>
      </c>
      <c r="H8" s="123"/>
      <c r="I8" s="263" t="s">
        <v>176</v>
      </c>
      <c r="J8" s="206"/>
      <c r="K8" s="115" t="s">
        <v>72</v>
      </c>
      <c r="L8" s="123"/>
      <c r="M8" s="123" t="s">
        <v>36</v>
      </c>
      <c r="N8" s="115"/>
      <c r="O8" s="115" t="s">
        <v>46</v>
      </c>
      <c r="P8" s="123"/>
      <c r="R8" s="123"/>
      <c r="T8" s="123"/>
      <c r="V8" s="115"/>
      <c r="W8" s="123"/>
      <c r="X8" s="123"/>
      <c r="Y8" s="68"/>
      <c r="Z8" s="115"/>
    </row>
    <row r="9" spans="1:26" s="44" customFormat="1" ht="21.75" customHeight="1">
      <c r="A9" s="80"/>
      <c r="B9" s="123"/>
      <c r="C9" s="301" t="s">
        <v>154</v>
      </c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</row>
    <row r="10" spans="1:26" s="44" customFormat="1" ht="22.5" customHeight="1">
      <c r="A10" s="20" t="s">
        <v>156</v>
      </c>
      <c r="B10" s="123"/>
    </row>
    <row r="11" spans="1:26" s="44" customFormat="1" ht="21.75" customHeight="1">
      <c r="A11" s="20" t="s">
        <v>203</v>
      </c>
      <c r="B11" s="48"/>
      <c r="C11" s="30">
        <v>3435496050</v>
      </c>
      <c r="D11" s="27"/>
      <c r="E11" s="27">
        <v>1106802869</v>
      </c>
      <c r="F11" s="27"/>
      <c r="G11" s="30">
        <v>383500000</v>
      </c>
      <c r="H11" s="27"/>
      <c r="I11" s="27">
        <v>-1271241395</v>
      </c>
      <c r="J11" s="27"/>
      <c r="K11" s="27">
        <f>SUM(C11,E11,G11,I11)</f>
        <v>3654557524</v>
      </c>
      <c r="L11" s="27"/>
      <c r="M11" s="27">
        <v>-18946910</v>
      </c>
      <c r="N11" s="116"/>
      <c r="O11" s="27">
        <f>SUM(K11,M11)</f>
        <v>3635610614</v>
      </c>
    </row>
    <row r="12" spans="1:26" s="44" customFormat="1" ht="21.75" customHeight="1">
      <c r="A12" s="202" t="s">
        <v>88</v>
      </c>
      <c r="B12" s="257" t="s">
        <v>169</v>
      </c>
      <c r="C12" s="118">
        <v>0</v>
      </c>
      <c r="D12" s="58"/>
      <c r="E12" s="118">
        <v>0</v>
      </c>
      <c r="F12" s="58"/>
      <c r="G12" s="118">
        <v>0</v>
      </c>
      <c r="H12" s="27"/>
      <c r="I12" s="24">
        <v>3094491303</v>
      </c>
      <c r="J12" s="24"/>
      <c r="K12" s="24">
        <f>SUM(C12,E12,G12,I12)</f>
        <v>3094491303</v>
      </c>
      <c r="L12" s="27"/>
      <c r="M12" s="118">
        <v>0</v>
      </c>
      <c r="N12" s="116"/>
      <c r="O12" s="24">
        <f>SUM(K12,M12)</f>
        <v>3094491303</v>
      </c>
    </row>
    <row r="13" spans="1:26" s="44" customFormat="1" ht="21.75" customHeight="1">
      <c r="A13" s="156" t="s">
        <v>204</v>
      </c>
      <c r="B13" s="48"/>
      <c r="C13" s="252">
        <f>SUM(C11:C12)</f>
        <v>3435496050</v>
      </c>
      <c r="D13" s="27"/>
      <c r="E13" s="252">
        <f>SUM(E11:E12)</f>
        <v>1106802869</v>
      </c>
      <c r="F13" s="27"/>
      <c r="G13" s="252">
        <f>SUM(G11:G12)</f>
        <v>383500000</v>
      </c>
      <c r="H13" s="27"/>
      <c r="I13" s="252">
        <f>SUM(I11:I12)</f>
        <v>1823249908</v>
      </c>
      <c r="J13" s="27"/>
      <c r="K13" s="252">
        <f>SUM(K11:K12)</f>
        <v>6749048827</v>
      </c>
      <c r="L13" s="27"/>
      <c r="M13" s="252">
        <f>SUM(M11:M12)</f>
        <v>-18946910</v>
      </c>
      <c r="N13" s="116"/>
      <c r="O13" s="252">
        <f>SUM(O11:O12)</f>
        <v>6730101917</v>
      </c>
    </row>
    <row r="14" spans="1:26" s="44" customFormat="1" ht="21.75" customHeight="1">
      <c r="A14" s="20"/>
      <c r="B14" s="48"/>
      <c r="C14" s="30"/>
      <c r="D14" s="27"/>
      <c r="E14" s="27"/>
      <c r="F14" s="27"/>
      <c r="G14" s="30"/>
      <c r="H14" s="27"/>
      <c r="I14" s="27"/>
      <c r="J14" s="27"/>
      <c r="K14" s="27"/>
      <c r="L14" s="27"/>
      <c r="M14" s="27"/>
      <c r="N14" s="116"/>
      <c r="O14" s="27"/>
    </row>
    <row r="15" spans="1:26" s="51" customFormat="1" ht="22.5" customHeight="1">
      <c r="A15" s="20" t="s">
        <v>205</v>
      </c>
      <c r="B15" s="121"/>
      <c r="C15" s="61"/>
      <c r="G15" s="61"/>
    </row>
    <row r="16" spans="1:26" s="46" customFormat="1" ht="22.5" customHeight="1">
      <c r="A16" s="57" t="s">
        <v>74</v>
      </c>
      <c r="B16" s="49"/>
      <c r="C16" s="118">
        <v>0</v>
      </c>
      <c r="D16" s="58"/>
      <c r="E16" s="118">
        <v>0</v>
      </c>
      <c r="F16" s="58"/>
      <c r="G16" s="118">
        <v>0</v>
      </c>
      <c r="H16" s="50"/>
      <c r="I16" s="119">
        <f>'PL11-12'!E57</f>
        <v>-457464854</v>
      </c>
      <c r="J16" s="119"/>
      <c r="K16" s="24">
        <f>SUM(C16,E16,G16,I16)</f>
        <v>-457464854</v>
      </c>
      <c r="L16" s="50"/>
      <c r="M16" s="119">
        <f>'PL11-12'!E58</f>
        <v>-822123</v>
      </c>
      <c r="O16" s="24">
        <f>SUM(K16,M16)</f>
        <v>-458286977</v>
      </c>
    </row>
    <row r="17" spans="1:16" s="46" customFormat="1" ht="22.5" customHeight="1">
      <c r="A17" s="57" t="s">
        <v>83</v>
      </c>
      <c r="B17" s="49"/>
      <c r="C17" s="118">
        <v>0</v>
      </c>
      <c r="D17" s="58"/>
      <c r="E17" s="118">
        <v>0</v>
      </c>
      <c r="F17" s="58"/>
      <c r="G17" s="118">
        <v>0</v>
      </c>
      <c r="H17" s="50"/>
      <c r="I17" s="119">
        <f>'PL11-12'!E52</f>
        <v>18049286</v>
      </c>
      <c r="J17" s="119"/>
      <c r="K17" s="24">
        <f>SUM(C17,E17,G17,I17)</f>
        <v>18049286</v>
      </c>
      <c r="L17" s="50"/>
      <c r="M17" s="119">
        <v>0</v>
      </c>
      <c r="O17" s="24">
        <f>SUM(K17,M17)</f>
        <v>18049286</v>
      </c>
    </row>
    <row r="18" spans="1:16" s="5" customFormat="1" ht="22.5" customHeight="1">
      <c r="A18" s="12" t="s">
        <v>160</v>
      </c>
      <c r="B18" s="121"/>
      <c r="C18" s="66">
        <f>SUM(C16:C17)</f>
        <v>0</v>
      </c>
      <c r="E18" s="66">
        <f>SUM(E16:E17)</f>
        <v>0</v>
      </c>
      <c r="G18" s="66">
        <f>SUM(G16:G17)</f>
        <v>0</v>
      </c>
      <c r="I18" s="66">
        <f>SUM(I16:I17)</f>
        <v>-439415568</v>
      </c>
      <c r="J18" s="145"/>
      <c r="K18" s="66">
        <f>SUM(K16:K17)</f>
        <v>-439415568</v>
      </c>
      <c r="M18" s="66">
        <f>SUM(M16:M17)</f>
        <v>-822123</v>
      </c>
      <c r="O18" s="66">
        <f>SUM(O16:O17)</f>
        <v>-440237691</v>
      </c>
    </row>
    <row r="19" spans="1:16" s="44" customFormat="1" ht="21.5">
      <c r="A19" s="80"/>
      <c r="B19" s="120"/>
      <c r="C19" s="70"/>
      <c r="D19" s="68"/>
      <c r="E19" s="70"/>
      <c r="F19" s="68"/>
      <c r="G19" s="116"/>
      <c r="H19" s="68"/>
      <c r="I19" s="58"/>
      <c r="J19" s="58"/>
      <c r="K19" s="70"/>
      <c r="L19" s="68"/>
      <c r="M19" s="70"/>
      <c r="N19" s="69"/>
      <c r="O19" s="70"/>
    </row>
    <row r="20" spans="1:16" s="5" customFormat="1" thickBot="1">
      <c r="A20" s="12" t="s">
        <v>157</v>
      </c>
      <c r="B20" s="121"/>
      <c r="C20" s="67">
        <f>C13+C18</f>
        <v>3435496050</v>
      </c>
      <c r="E20" s="67">
        <f>E13+E18</f>
        <v>1106802869</v>
      </c>
      <c r="G20" s="67">
        <f>G13+G18</f>
        <v>383500000</v>
      </c>
      <c r="I20" s="67">
        <f>I13+I18</f>
        <v>1383834340</v>
      </c>
      <c r="J20" s="184"/>
      <c r="K20" s="67">
        <f>K13+K18</f>
        <v>6309633259</v>
      </c>
      <c r="M20" s="67">
        <f>M13+M18</f>
        <v>-19769033</v>
      </c>
      <c r="O20" s="67">
        <f>O13+O18</f>
        <v>6289864226</v>
      </c>
    </row>
    <row r="21" spans="1:16" ht="22.5" customHeight="1" thickTop="1">
      <c r="C21" s="136">
        <f>C20-'BS8-10'!E91</f>
        <v>0</v>
      </c>
      <c r="E21" s="136">
        <f>E20-'BS8-10'!E92</f>
        <v>0</v>
      </c>
      <c r="G21" s="136">
        <f>G20-'BS8-10'!E95</f>
        <v>0</v>
      </c>
      <c r="I21" s="136">
        <f>I20-'BS8-10'!E96</f>
        <v>0</v>
      </c>
      <c r="K21" s="136">
        <f>K20-'BS8-10'!E98</f>
        <v>0</v>
      </c>
      <c r="M21" s="136">
        <f>M20-'BS8-10'!E99</f>
        <v>0</v>
      </c>
      <c r="O21" s="136">
        <f>O20-'BS8-10'!E100</f>
        <v>0</v>
      </c>
      <c r="P21" s="136"/>
    </row>
    <row r="22" spans="1:16" ht="22.5" customHeight="1">
      <c r="C22" s="30"/>
      <c r="D22" s="27"/>
      <c r="E22" s="27"/>
      <c r="F22" s="27"/>
      <c r="G22" s="30"/>
      <c r="H22" s="27"/>
      <c r="I22" s="27"/>
      <c r="J22" s="27"/>
      <c r="K22" s="27"/>
      <c r="L22" s="27"/>
      <c r="M22" s="27"/>
      <c r="N22" s="116"/>
      <c r="O22" s="27"/>
    </row>
    <row r="23" spans="1:16" ht="22.5" customHeight="1"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6"/>
      <c r="N23" s="116"/>
      <c r="O23" s="117"/>
    </row>
    <row r="24" spans="1:16" ht="22.5" customHeight="1"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</row>
    <row r="25" spans="1:16" ht="22.5" customHeight="1">
      <c r="C25" s="118"/>
      <c r="D25" s="58"/>
      <c r="E25" s="118"/>
      <c r="F25" s="58"/>
      <c r="G25" s="118"/>
      <c r="H25" s="58"/>
      <c r="I25" s="119"/>
      <c r="J25" s="119"/>
      <c r="K25" s="24"/>
      <c r="L25" s="58"/>
      <c r="M25" s="119"/>
      <c r="N25" s="69"/>
      <c r="O25" s="24"/>
    </row>
    <row r="26" spans="1:16" ht="22.5" customHeight="1">
      <c r="C26" s="118"/>
      <c r="D26" s="58"/>
      <c r="E26" s="118"/>
      <c r="F26" s="58"/>
      <c r="G26" s="118"/>
      <c r="H26" s="58"/>
      <c r="I26" s="119"/>
      <c r="J26" s="119"/>
      <c r="K26" s="24"/>
      <c r="L26" s="58"/>
      <c r="M26" s="119"/>
      <c r="N26" s="69"/>
      <c r="O26" s="24"/>
    </row>
    <row r="27" spans="1:16" ht="22.5" customHeight="1">
      <c r="C27" s="145"/>
      <c r="D27" s="105"/>
      <c r="E27" s="145"/>
      <c r="F27" s="105"/>
      <c r="G27" s="145"/>
      <c r="H27" s="105"/>
      <c r="I27" s="145"/>
      <c r="J27" s="145"/>
      <c r="K27" s="145"/>
      <c r="L27" s="105"/>
      <c r="M27" s="145"/>
      <c r="N27" s="105"/>
      <c r="O27" s="145"/>
    </row>
    <row r="28" spans="1:16" ht="22.5" customHeight="1">
      <c r="C28" s="118"/>
      <c r="D28" s="68"/>
      <c r="E28" s="118"/>
      <c r="F28" s="68"/>
      <c r="G28" s="116"/>
      <c r="H28" s="68"/>
      <c r="I28" s="58"/>
      <c r="J28" s="58"/>
      <c r="K28" s="118"/>
      <c r="L28" s="68"/>
      <c r="M28" s="118"/>
      <c r="N28" s="69"/>
      <c r="O28" s="118"/>
    </row>
    <row r="29" spans="1:16" ht="22.5" customHeight="1">
      <c r="C29" s="184"/>
      <c r="D29" s="105"/>
      <c r="E29" s="184"/>
      <c r="F29" s="105"/>
      <c r="G29" s="184"/>
      <c r="H29" s="105"/>
      <c r="I29" s="184"/>
      <c r="J29" s="184"/>
      <c r="K29" s="184"/>
      <c r="L29" s="105"/>
      <c r="M29" s="184"/>
      <c r="N29" s="105"/>
      <c r="O29" s="184"/>
    </row>
    <row r="30" spans="1:16" ht="22.5" customHeight="1"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16" ht="22.5" customHeight="1"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</sheetData>
  <mergeCells count="3">
    <mergeCell ref="C4:O4"/>
    <mergeCell ref="G5:I5"/>
    <mergeCell ref="C9:O9"/>
  </mergeCells>
  <pageMargins left="0.8" right="0.66" top="0.48" bottom="0.5" header="0.4" footer="0.5"/>
  <pageSetup paperSize="9" scale="90" firstPageNumber="13" orientation="landscape" useFirstPageNumber="1" r:id="rId1"/>
  <headerFooter>
    <oddFooter>&amp;L 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AB44"/>
  <sheetViews>
    <sheetView view="pageBreakPreview" topLeftCell="A13" zoomScale="90" zoomScaleNormal="100" zoomScaleSheetLayoutView="90" workbookViewId="0">
      <selection activeCell="B76" sqref="B76"/>
    </sheetView>
  </sheetViews>
  <sheetFormatPr defaultColWidth="9.09765625" defaultRowHeight="22.5" customHeight="1"/>
  <cols>
    <col min="1" max="1" width="54.8984375" style="10" customWidth="1"/>
    <col min="2" max="2" width="9.59765625" style="1" bestFit="1" customWidth="1"/>
    <col min="3" max="3" width="14.69921875" style="4" customWidth="1"/>
    <col min="4" max="4" width="1.296875" style="4" customWidth="1"/>
    <col min="5" max="5" width="14.3984375" style="4" customWidth="1"/>
    <col min="6" max="6" width="1.296875" style="4" customWidth="1"/>
    <col min="7" max="7" width="14.69921875" style="4" customWidth="1"/>
    <col min="8" max="8" width="1.09765625" style="4" customWidth="1"/>
    <col min="9" max="9" width="15.296875" style="4" customWidth="1"/>
    <col min="10" max="10" width="1.09765625" style="4" customWidth="1"/>
    <col min="11" max="11" width="14.69921875" style="4" customWidth="1"/>
    <col min="12" max="12" width="1.09765625" style="4" customWidth="1"/>
    <col min="13" max="13" width="14.8984375" style="4" customWidth="1"/>
    <col min="14" max="14" width="1.09765625" style="4" customWidth="1"/>
    <col min="15" max="15" width="14.3984375" style="4" customWidth="1"/>
    <col min="16" max="16" width="1.09765625" style="17" customWidth="1"/>
    <col min="17" max="17" width="15.09765625" style="4" customWidth="1"/>
    <col min="18" max="18" width="14.09765625" style="4" bestFit="1" customWidth="1"/>
    <col min="19" max="19" width="9.09765625" style="4"/>
    <col min="20" max="20" width="21.8984375" style="4" customWidth="1"/>
    <col min="21" max="16384" width="9.09765625" style="4"/>
  </cols>
  <sheetData>
    <row r="1" spans="1:28" ht="21.75" customHeight="1">
      <c r="A1" s="28" t="s">
        <v>75</v>
      </c>
      <c r="B1" s="47"/>
    </row>
    <row r="2" spans="1:28" ht="21.75" customHeight="1">
      <c r="A2" s="6" t="s">
        <v>155</v>
      </c>
      <c r="B2" s="47"/>
    </row>
    <row r="3" spans="1:28" ht="11.15" customHeight="1">
      <c r="A3" s="6"/>
      <c r="B3" s="47"/>
    </row>
    <row r="4" spans="1:28" s="44" customFormat="1" ht="21.75" customHeight="1">
      <c r="A4" s="80"/>
      <c r="B4" s="123"/>
      <c r="C4" s="300" t="s">
        <v>22</v>
      </c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</row>
    <row r="5" spans="1:28" s="44" customFormat="1" ht="21.75" customHeight="1">
      <c r="A5" s="80"/>
      <c r="B5" s="206"/>
      <c r="C5" s="207"/>
      <c r="D5" s="207"/>
      <c r="E5" s="207"/>
      <c r="F5" s="207"/>
      <c r="J5" s="115"/>
      <c r="K5" s="115" t="s">
        <v>177</v>
      </c>
      <c r="L5" s="115"/>
      <c r="M5" s="207"/>
      <c r="N5" s="207"/>
      <c r="O5" s="207"/>
      <c r="P5" s="225"/>
      <c r="Q5" s="207"/>
    </row>
    <row r="6" spans="1:28" s="44" customFormat="1" ht="21.75" customHeight="1">
      <c r="A6" s="80"/>
      <c r="B6" s="263"/>
      <c r="C6" s="262"/>
      <c r="D6" s="262"/>
      <c r="E6" s="262"/>
      <c r="F6" s="262"/>
      <c r="G6" s="115"/>
      <c r="H6" s="115"/>
      <c r="I6" s="115"/>
      <c r="J6" s="115"/>
      <c r="K6" s="115" t="s">
        <v>178</v>
      </c>
      <c r="L6" s="115"/>
      <c r="M6" s="262"/>
      <c r="N6" s="262"/>
      <c r="O6" s="262"/>
      <c r="P6" s="262"/>
      <c r="Q6" s="262"/>
    </row>
    <row r="7" spans="1:28" s="44" customFormat="1" ht="21.75" customHeight="1">
      <c r="A7" s="80"/>
      <c r="B7" s="263"/>
      <c r="C7" s="262"/>
      <c r="D7" s="262"/>
      <c r="E7" s="262"/>
      <c r="F7" s="262"/>
      <c r="G7" s="306" t="s">
        <v>174</v>
      </c>
      <c r="H7" s="306"/>
      <c r="I7" s="306"/>
      <c r="J7" s="115"/>
      <c r="K7" s="264" t="s">
        <v>46</v>
      </c>
      <c r="L7" s="115"/>
      <c r="M7" s="262"/>
      <c r="N7" s="262"/>
      <c r="O7" s="262"/>
      <c r="P7" s="262"/>
      <c r="Q7" s="262"/>
    </row>
    <row r="8" spans="1:28" s="44" customFormat="1" ht="21.75" customHeight="1">
      <c r="A8" s="80"/>
      <c r="B8" s="123"/>
      <c r="C8" s="123" t="s">
        <v>15</v>
      </c>
      <c r="D8" s="123"/>
      <c r="E8" s="123"/>
      <c r="F8" s="123"/>
      <c r="G8" s="123"/>
      <c r="H8" s="123"/>
      <c r="I8" s="123"/>
      <c r="J8" s="263"/>
      <c r="K8" s="263"/>
      <c r="L8" s="206"/>
      <c r="M8" s="40" t="s">
        <v>25</v>
      </c>
      <c r="N8" s="123"/>
      <c r="O8" s="123" t="s">
        <v>34</v>
      </c>
      <c r="P8" s="115"/>
      <c r="Q8" s="115" t="s">
        <v>58</v>
      </c>
      <c r="R8" s="123"/>
      <c r="T8" s="123"/>
      <c r="X8" s="115"/>
      <c r="Y8" s="123"/>
      <c r="Z8" s="123"/>
      <c r="AA8" s="68"/>
      <c r="AB8" s="115"/>
    </row>
    <row r="9" spans="1:28" s="44" customFormat="1" ht="21.75" customHeight="1">
      <c r="A9" s="80"/>
      <c r="B9" s="123"/>
      <c r="C9" s="123" t="s">
        <v>51</v>
      </c>
      <c r="D9" s="123"/>
      <c r="E9" s="123" t="s">
        <v>37</v>
      </c>
      <c r="F9" s="123"/>
      <c r="G9" s="123" t="s">
        <v>30</v>
      </c>
      <c r="H9" s="123"/>
      <c r="I9" s="123" t="s">
        <v>175</v>
      </c>
      <c r="J9" s="263"/>
      <c r="K9" s="263" t="s">
        <v>207</v>
      </c>
      <c r="L9" s="206"/>
      <c r="M9" s="122" t="s">
        <v>46</v>
      </c>
      <c r="N9" s="123"/>
      <c r="O9" s="123" t="s">
        <v>35</v>
      </c>
      <c r="P9" s="115"/>
      <c r="Q9" s="115" t="s">
        <v>16</v>
      </c>
      <c r="R9" s="123"/>
      <c r="T9" s="123"/>
      <c r="V9" s="123"/>
      <c r="X9" s="123"/>
      <c r="Y9" s="123"/>
      <c r="Z9" s="123"/>
      <c r="AA9" s="68"/>
      <c r="AB9" s="115"/>
    </row>
    <row r="10" spans="1:28" s="44" customFormat="1" ht="21.75" customHeight="1">
      <c r="A10" s="80"/>
      <c r="B10" s="179" t="s">
        <v>1</v>
      </c>
      <c r="C10" s="123" t="s">
        <v>50</v>
      </c>
      <c r="D10" s="123"/>
      <c r="E10" s="123" t="s">
        <v>47</v>
      </c>
      <c r="F10" s="123"/>
      <c r="G10" s="123" t="s">
        <v>31</v>
      </c>
      <c r="H10" s="123"/>
      <c r="I10" s="123" t="s">
        <v>176</v>
      </c>
      <c r="J10" s="263"/>
      <c r="K10" s="263" t="s">
        <v>208</v>
      </c>
      <c r="L10" s="206"/>
      <c r="M10" s="115" t="s">
        <v>72</v>
      </c>
      <c r="N10" s="123"/>
      <c r="O10" s="123" t="s">
        <v>36</v>
      </c>
      <c r="P10" s="115"/>
      <c r="Q10" s="115" t="s">
        <v>46</v>
      </c>
      <c r="R10" s="123"/>
      <c r="T10" s="123"/>
      <c r="V10" s="123"/>
      <c r="X10" s="115"/>
      <c r="Y10" s="123"/>
      <c r="Z10" s="123"/>
      <c r="AA10" s="68"/>
      <c r="AB10" s="115"/>
    </row>
    <row r="11" spans="1:28" s="44" customFormat="1" ht="21.75" customHeight="1">
      <c r="A11" s="80"/>
      <c r="B11" s="123"/>
      <c r="C11" s="301" t="s">
        <v>154</v>
      </c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</row>
    <row r="12" spans="1:28" s="44" customFormat="1" ht="22.5" customHeight="1">
      <c r="A12" s="20" t="s">
        <v>158</v>
      </c>
      <c r="B12" s="123"/>
      <c r="P12" s="68"/>
    </row>
    <row r="13" spans="1:28" s="44" customFormat="1" ht="22.5" customHeight="1">
      <c r="A13" s="213" t="s">
        <v>159</v>
      </c>
      <c r="B13" s="174"/>
      <c r="C13" s="27">
        <v>3435496050</v>
      </c>
      <c r="D13" s="27"/>
      <c r="E13" s="27">
        <v>1106802869</v>
      </c>
      <c r="F13" s="27"/>
      <c r="G13" s="30">
        <v>383500000</v>
      </c>
      <c r="H13" s="27"/>
      <c r="I13" s="27">
        <v>-1710656963</v>
      </c>
      <c r="J13" s="27"/>
      <c r="K13" s="27">
        <v>0</v>
      </c>
      <c r="L13" s="27"/>
      <c r="M13" s="27">
        <f>SUM(C13:K13)</f>
        <v>3215141956</v>
      </c>
      <c r="N13" s="27"/>
      <c r="O13" s="27">
        <v>-19769033</v>
      </c>
      <c r="P13" s="116"/>
      <c r="Q13" s="31">
        <f>SUM(M13:O13)</f>
        <v>3195372923</v>
      </c>
    </row>
    <row r="14" spans="1:28" s="44" customFormat="1" ht="22.5" customHeight="1">
      <c r="A14" s="202" t="s">
        <v>88</v>
      </c>
      <c r="B14" s="195">
        <v>3</v>
      </c>
      <c r="C14" s="24">
        <v>0</v>
      </c>
      <c r="D14" s="24"/>
      <c r="E14" s="24">
        <v>0</v>
      </c>
      <c r="F14" s="24"/>
      <c r="G14" s="131">
        <v>0</v>
      </c>
      <c r="H14" s="27"/>
      <c r="I14" s="24">
        <v>3094491303</v>
      </c>
      <c r="J14" s="24"/>
      <c r="K14" s="24">
        <v>0</v>
      </c>
      <c r="L14" s="24"/>
      <c r="M14" s="24">
        <f>SUM(C14:L14)</f>
        <v>3094491303</v>
      </c>
      <c r="N14" s="27"/>
      <c r="O14" s="24">
        <v>0</v>
      </c>
      <c r="P14" s="116"/>
      <c r="Q14" s="16">
        <f>SUM(M14:O14)</f>
        <v>3094491303</v>
      </c>
    </row>
    <row r="15" spans="1:28" s="44" customFormat="1" ht="22.5" customHeight="1">
      <c r="A15" s="213" t="s">
        <v>206</v>
      </c>
      <c r="B15" s="193"/>
      <c r="C15" s="276">
        <f>SUM(C13:C14)</f>
        <v>3435496050</v>
      </c>
      <c r="D15" s="27"/>
      <c r="E15" s="276">
        <f>SUM(E13:E14)</f>
        <v>1106802869</v>
      </c>
      <c r="F15" s="27"/>
      <c r="G15" s="276">
        <f>SUM(G13:G14)</f>
        <v>383500000</v>
      </c>
      <c r="H15" s="27"/>
      <c r="I15" s="276">
        <f>SUM(I13:I14)</f>
        <v>1383834340</v>
      </c>
      <c r="J15" s="27"/>
      <c r="K15" s="276">
        <f>SUM(K13:K14)</f>
        <v>0</v>
      </c>
      <c r="L15" s="27"/>
      <c r="M15" s="276">
        <f>SUM(M13:M14)</f>
        <v>6309633259</v>
      </c>
      <c r="N15" s="27"/>
      <c r="O15" s="276">
        <f>SUM(O13:O14)</f>
        <v>-19769033</v>
      </c>
      <c r="P15" s="116"/>
      <c r="Q15" s="276">
        <f>SUM(Q13:Q14)</f>
        <v>6289864226</v>
      </c>
    </row>
    <row r="16" spans="1:28" s="44" customFormat="1" ht="22.5" customHeight="1">
      <c r="A16" s="202" t="s">
        <v>88</v>
      </c>
      <c r="B16" s="268">
        <v>3</v>
      </c>
      <c r="C16" s="24">
        <v>0</v>
      </c>
      <c r="D16" s="24"/>
      <c r="E16" s="24">
        <v>0</v>
      </c>
      <c r="F16" s="24"/>
      <c r="G16" s="131">
        <v>0</v>
      </c>
      <c r="H16" s="24"/>
      <c r="I16" s="24">
        <v>-20860840</v>
      </c>
      <c r="J16" s="24"/>
      <c r="K16" s="24">
        <v>0</v>
      </c>
      <c r="L16" s="24"/>
      <c r="M16" s="24">
        <f>SUM(C16:L16)</f>
        <v>-20860840</v>
      </c>
      <c r="N16" s="24"/>
      <c r="O16" s="24">
        <v>0</v>
      </c>
      <c r="P16" s="131"/>
      <c r="Q16" s="16">
        <f>SUM(M16:O16)</f>
        <v>-20860840</v>
      </c>
    </row>
    <row r="17" spans="1:18" s="44" customFormat="1" ht="22.5" customHeight="1">
      <c r="A17" s="156" t="s">
        <v>84</v>
      </c>
      <c r="B17" s="270"/>
      <c r="C17" s="52">
        <f>SUM(C15:C16)</f>
        <v>3435496050</v>
      </c>
      <c r="D17" s="27"/>
      <c r="E17" s="52">
        <f>SUM(E15:E16)</f>
        <v>1106802869</v>
      </c>
      <c r="F17" s="27"/>
      <c r="G17" s="52">
        <f>SUM(G15:G16)</f>
        <v>383500000</v>
      </c>
      <c r="H17" s="27"/>
      <c r="I17" s="52">
        <f>SUM(I15:I16)</f>
        <v>1362973500</v>
      </c>
      <c r="J17" s="27"/>
      <c r="K17" s="52">
        <f>SUM(K15:K16)</f>
        <v>0</v>
      </c>
      <c r="L17" s="27"/>
      <c r="M17" s="52">
        <f>SUM(M15:M16)</f>
        <v>6288772419</v>
      </c>
      <c r="N17" s="27"/>
      <c r="O17" s="52">
        <f>SUM(O15:O16)</f>
        <v>-19769033</v>
      </c>
      <c r="P17" s="116"/>
      <c r="Q17" s="52">
        <f>SUM(Q15:Q16)</f>
        <v>6269003386</v>
      </c>
    </row>
    <row r="18" spans="1:18" s="44" customFormat="1" ht="12" customHeight="1">
      <c r="A18" s="213"/>
      <c r="B18" s="270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116"/>
      <c r="Q18" s="27"/>
    </row>
    <row r="19" spans="1:18" s="60" customFormat="1" ht="22">
      <c r="A19" s="156" t="s">
        <v>120</v>
      </c>
      <c r="B19" s="59"/>
      <c r="C19" s="27"/>
      <c r="D19" s="51"/>
      <c r="E19" s="27"/>
      <c r="F19" s="51"/>
      <c r="G19" s="27"/>
      <c r="H19" s="51"/>
      <c r="I19" s="27"/>
      <c r="J19" s="27"/>
      <c r="K19" s="27"/>
      <c r="L19" s="27"/>
      <c r="M19" s="30"/>
      <c r="N19" s="178"/>
      <c r="O19" s="30"/>
      <c r="P19" s="30"/>
      <c r="Q19" s="30"/>
    </row>
    <row r="20" spans="1:18" s="60" customFormat="1" ht="22">
      <c r="A20" s="230" t="s">
        <v>133</v>
      </c>
      <c r="B20" s="59"/>
      <c r="C20" s="27"/>
      <c r="D20" s="51"/>
      <c r="E20" s="27"/>
      <c r="F20" s="51"/>
      <c r="G20" s="27"/>
      <c r="H20" s="51"/>
      <c r="I20" s="27"/>
      <c r="J20" s="27"/>
      <c r="K20" s="27"/>
      <c r="L20" s="27"/>
      <c r="M20" s="30"/>
      <c r="N20" s="178"/>
      <c r="O20" s="30"/>
      <c r="P20" s="30"/>
      <c r="Q20" s="30"/>
    </row>
    <row r="21" spans="1:18" s="60" customFormat="1" ht="22">
      <c r="A21" s="57" t="s">
        <v>127</v>
      </c>
      <c r="B21" s="59"/>
      <c r="C21" s="24">
        <v>0</v>
      </c>
      <c r="D21" s="46"/>
      <c r="E21" s="24">
        <v>0</v>
      </c>
      <c r="F21" s="46"/>
      <c r="G21" s="24">
        <v>0</v>
      </c>
      <c r="H21" s="46"/>
      <c r="I21" s="24">
        <v>0</v>
      </c>
      <c r="J21" s="24"/>
      <c r="K21" s="24">
        <v>0</v>
      </c>
      <c r="L21" s="24"/>
      <c r="M21" s="24">
        <f>SUM(C21:L21)</f>
        <v>0</v>
      </c>
      <c r="N21" s="231"/>
      <c r="O21" s="131">
        <v>1055000</v>
      </c>
      <c r="P21" s="131"/>
      <c r="Q21" s="16">
        <f>SUM(M21:O21)</f>
        <v>1055000</v>
      </c>
    </row>
    <row r="22" spans="1:18" s="60" customFormat="1" ht="22">
      <c r="A22" s="236" t="s">
        <v>134</v>
      </c>
      <c r="B22" s="59"/>
      <c r="C22" s="148">
        <f>SUM(C21)</f>
        <v>0</v>
      </c>
      <c r="D22" s="5"/>
      <c r="E22" s="148">
        <f>SUM(E21)</f>
        <v>0</v>
      </c>
      <c r="F22" s="5"/>
      <c r="G22" s="148">
        <f>SUM(G21)</f>
        <v>0</v>
      </c>
      <c r="H22" s="5"/>
      <c r="I22" s="148">
        <f>SUM(I21)</f>
        <v>0</v>
      </c>
      <c r="J22" s="186"/>
      <c r="K22" s="148">
        <f>SUM(K21)</f>
        <v>0</v>
      </c>
      <c r="L22" s="145"/>
      <c r="M22" s="148">
        <f>SUM(M21)</f>
        <v>0</v>
      </c>
      <c r="N22" s="23"/>
      <c r="O22" s="66">
        <f>SUM(O21)</f>
        <v>1055000</v>
      </c>
      <c r="P22" s="27"/>
      <c r="Q22" s="66">
        <f>SUM(Q21)</f>
        <v>1055000</v>
      </c>
    </row>
    <row r="23" spans="1:18" s="60" customFormat="1" ht="13" customHeight="1">
      <c r="A23" s="20"/>
      <c r="B23" s="59"/>
      <c r="C23" s="186"/>
      <c r="D23" s="5"/>
      <c r="E23" s="186"/>
      <c r="F23" s="5"/>
      <c r="G23" s="186"/>
      <c r="H23" s="5"/>
      <c r="I23" s="186"/>
      <c r="J23" s="186"/>
      <c r="K23" s="186"/>
      <c r="L23" s="145"/>
      <c r="M23" s="186"/>
      <c r="N23" s="23"/>
      <c r="O23" s="145"/>
      <c r="P23" s="27"/>
      <c r="Q23" s="145"/>
    </row>
    <row r="24" spans="1:18" s="60" customFormat="1" ht="22">
      <c r="A24" s="234" t="s">
        <v>121</v>
      </c>
      <c r="B24" s="59"/>
      <c r="C24" s="232">
        <f>C22</f>
        <v>0</v>
      </c>
      <c r="D24" s="5"/>
      <c r="E24" s="233">
        <f>E22</f>
        <v>0</v>
      </c>
      <c r="F24" s="5"/>
      <c r="G24" s="233">
        <f>G22</f>
        <v>0</v>
      </c>
      <c r="H24" s="5"/>
      <c r="I24" s="233">
        <f>I22</f>
        <v>0</v>
      </c>
      <c r="J24" s="145"/>
      <c r="K24" s="233">
        <f>K22</f>
        <v>0</v>
      </c>
      <c r="L24" s="145"/>
      <c r="M24" s="233">
        <f>M22</f>
        <v>0</v>
      </c>
      <c r="N24" s="23"/>
      <c r="O24" s="233">
        <f>O22</f>
        <v>1055000</v>
      </c>
      <c r="P24" s="27"/>
      <c r="Q24" s="233">
        <f>Q22</f>
        <v>1055000</v>
      </c>
    </row>
    <row r="25" spans="1:18" s="60" customFormat="1" ht="13" customHeight="1">
      <c r="A25" s="57"/>
      <c r="B25" s="59"/>
      <c r="C25" s="27"/>
      <c r="D25" s="51"/>
      <c r="E25" s="27"/>
      <c r="F25" s="51"/>
      <c r="G25" s="27"/>
      <c r="H25" s="51"/>
      <c r="I25" s="27"/>
      <c r="J25" s="27"/>
      <c r="K25" s="27"/>
      <c r="L25" s="27"/>
      <c r="M25" s="30"/>
      <c r="N25" s="178"/>
      <c r="O25" s="30"/>
      <c r="P25" s="30"/>
      <c r="Q25" s="30"/>
    </row>
    <row r="26" spans="1:18" s="51" customFormat="1" ht="22.5" customHeight="1">
      <c r="A26" s="20" t="s">
        <v>205</v>
      </c>
      <c r="B26" s="121"/>
      <c r="C26" s="61"/>
      <c r="G26" s="61"/>
      <c r="I26" s="178"/>
      <c r="J26" s="178"/>
      <c r="K26" s="178"/>
      <c r="L26" s="178"/>
      <c r="M26" s="178"/>
      <c r="N26" s="178"/>
      <c r="O26" s="178"/>
      <c r="P26" s="30"/>
      <c r="Q26" s="178"/>
    </row>
    <row r="27" spans="1:18" s="51" customFormat="1" ht="22.5" customHeight="1">
      <c r="A27" s="57" t="s">
        <v>74</v>
      </c>
      <c r="B27" s="152"/>
      <c r="C27" s="161">
        <v>0</v>
      </c>
      <c r="D27" s="46"/>
      <c r="E27" s="161">
        <v>0</v>
      </c>
      <c r="F27" s="46"/>
      <c r="G27" s="161">
        <v>0</v>
      </c>
      <c r="H27" s="46"/>
      <c r="I27" s="132">
        <f>'PL11-12'!C57</f>
        <v>-2019570778</v>
      </c>
      <c r="J27" s="132"/>
      <c r="K27" s="132">
        <v>0</v>
      </c>
      <c r="L27" s="132"/>
      <c r="M27" s="24">
        <f>SUM(C27:L27)</f>
        <v>-2019570778</v>
      </c>
      <c r="N27" s="132"/>
      <c r="O27" s="132">
        <f>'PL11-12'!C58</f>
        <v>-818065</v>
      </c>
      <c r="P27" s="116"/>
      <c r="Q27" s="16">
        <f>SUM(M27:O27)</f>
        <v>-2020388843</v>
      </c>
    </row>
    <row r="28" spans="1:18" s="51" customFormat="1" ht="22.5" customHeight="1">
      <c r="A28" s="57" t="s">
        <v>83</v>
      </c>
      <c r="B28" s="256"/>
      <c r="C28" s="161">
        <v>0</v>
      </c>
      <c r="D28" s="46"/>
      <c r="E28" s="161">
        <v>0</v>
      </c>
      <c r="F28" s="46"/>
      <c r="G28" s="161">
        <v>0</v>
      </c>
      <c r="H28" s="46"/>
      <c r="I28" s="132">
        <f>'PL11-12'!C47</f>
        <v>-20210451</v>
      </c>
      <c r="J28" s="132"/>
      <c r="K28" s="132">
        <f>'PL11-12'!C48+'PL11-12'!C50</f>
        <v>546711109</v>
      </c>
      <c r="L28" s="132"/>
      <c r="M28" s="24">
        <f>SUM(C28:L28)</f>
        <v>526500658</v>
      </c>
      <c r="N28" s="132"/>
      <c r="O28" s="132">
        <v>0</v>
      </c>
      <c r="P28" s="116"/>
      <c r="Q28" s="16">
        <f>SUM(M28:O28)</f>
        <v>526500658</v>
      </c>
    </row>
    <row r="29" spans="1:18" s="5" customFormat="1" ht="22.5" customHeight="1">
      <c r="A29" s="251" t="s">
        <v>160</v>
      </c>
      <c r="B29" s="121"/>
      <c r="C29" s="148">
        <f>SUM(C27:C28)</f>
        <v>0</v>
      </c>
      <c r="E29" s="148">
        <f>SUM(E27:E28)</f>
        <v>0</v>
      </c>
      <c r="G29" s="148">
        <f>SUM(G27:G28)</f>
        <v>0</v>
      </c>
      <c r="I29" s="66">
        <f>SUM(I27:I28)</f>
        <v>-2039781229</v>
      </c>
      <c r="J29" s="145"/>
      <c r="K29" s="66">
        <f>SUM(K27:K28)</f>
        <v>546711109</v>
      </c>
      <c r="L29" s="145"/>
      <c r="M29" s="66">
        <f>SUM(M27:M28)</f>
        <v>-1493070120</v>
      </c>
      <c r="N29" s="23"/>
      <c r="O29" s="66">
        <f>SUM(O27:O28)</f>
        <v>-818065</v>
      </c>
      <c r="P29" s="27"/>
      <c r="Q29" s="66">
        <f>SUM(Q27:Q28)</f>
        <v>-1493888185</v>
      </c>
    </row>
    <row r="30" spans="1:18" s="60" customFormat="1" ht="12" customHeight="1">
      <c r="A30" s="20"/>
      <c r="B30" s="59"/>
      <c r="C30" s="27"/>
      <c r="D30" s="51"/>
      <c r="E30" s="27"/>
      <c r="F30" s="51"/>
      <c r="G30" s="27"/>
      <c r="H30" s="51"/>
      <c r="I30" s="27"/>
      <c r="J30" s="27"/>
      <c r="K30" s="27"/>
      <c r="L30" s="27"/>
      <c r="M30" s="64"/>
      <c r="N30" s="51"/>
      <c r="O30" s="64"/>
      <c r="P30" s="61"/>
      <c r="Q30" s="64"/>
    </row>
    <row r="31" spans="1:18" s="5" customFormat="1" ht="22.5" customHeight="1" thickBot="1">
      <c r="A31" s="251" t="s">
        <v>161</v>
      </c>
      <c r="B31" s="121"/>
      <c r="C31" s="128">
        <f>C17+C29+C24</f>
        <v>3435496050</v>
      </c>
      <c r="D31" s="27"/>
      <c r="E31" s="128">
        <f>E17+E29+E24</f>
        <v>1106802869</v>
      </c>
      <c r="G31" s="128">
        <f>G17+G29+G24</f>
        <v>383500000</v>
      </c>
      <c r="I31" s="128">
        <f>I17+I29+I24</f>
        <v>-676807729</v>
      </c>
      <c r="J31" s="27"/>
      <c r="K31" s="128">
        <f>K17+K29+K24</f>
        <v>546711109</v>
      </c>
      <c r="L31" s="27"/>
      <c r="M31" s="128">
        <f>M17+M29+M24</f>
        <v>4795702299</v>
      </c>
      <c r="O31" s="128">
        <f>O17+O29+O24</f>
        <v>-19532098</v>
      </c>
      <c r="P31" s="27">
        <f>P13+P29</f>
        <v>0</v>
      </c>
      <c r="Q31" s="128">
        <f>Q17+Q29+Q24</f>
        <v>4776170201</v>
      </c>
      <c r="R31" s="143"/>
    </row>
    <row r="32" spans="1:18" ht="22.5" customHeight="1" thickTop="1">
      <c r="C32" s="136">
        <f>C31-'BS8-10'!C91</f>
        <v>0</v>
      </c>
      <c r="E32" s="136">
        <f>E31-'BS8-10'!C92</f>
        <v>0</v>
      </c>
      <c r="G32" s="136">
        <f>G31-'BS8-10'!C95</f>
        <v>0</v>
      </c>
      <c r="I32" s="136">
        <f>I31-'BS8-10'!C96</f>
        <v>0</v>
      </c>
      <c r="J32" s="136"/>
      <c r="K32" s="136">
        <f>K31-'BS8-10'!C97</f>
        <v>0</v>
      </c>
      <c r="L32" s="136"/>
      <c r="M32" s="136">
        <f>M31-'BS8-10'!C98</f>
        <v>0</v>
      </c>
      <c r="O32" s="136">
        <f>O31-'BS8-10'!C99</f>
        <v>0</v>
      </c>
      <c r="Q32" s="136">
        <f>Q31-'BS8-10'!C100</f>
        <v>0</v>
      </c>
    </row>
    <row r="33" spans="1:18" s="75" customFormat="1" ht="22.5" customHeight="1">
      <c r="A33" s="97"/>
      <c r="B33" s="29"/>
      <c r="C33" s="162"/>
      <c r="D33" s="162"/>
      <c r="E33" s="163"/>
      <c r="F33" s="162"/>
      <c r="G33" s="163"/>
      <c r="H33" s="162"/>
      <c r="I33" s="162"/>
      <c r="J33" s="162"/>
      <c r="K33" s="162"/>
      <c r="L33" s="162"/>
      <c r="M33" s="162"/>
      <c r="N33" s="162"/>
      <c r="O33" s="162"/>
      <c r="P33" s="226"/>
      <c r="Q33" s="162"/>
    </row>
    <row r="34" spans="1:18" s="75" customFormat="1" ht="22.5" customHeight="1">
      <c r="A34" s="97"/>
      <c r="B34" s="29"/>
      <c r="C34" s="24"/>
      <c r="D34" s="24"/>
      <c r="E34" s="24"/>
      <c r="F34" s="24"/>
      <c r="G34" s="131"/>
      <c r="H34" s="24"/>
      <c r="I34" s="24"/>
      <c r="J34" s="24"/>
      <c r="K34" s="24"/>
      <c r="L34" s="24"/>
      <c r="M34" s="24"/>
      <c r="N34" s="24"/>
      <c r="O34" s="24"/>
      <c r="P34" s="131"/>
      <c r="Q34" s="16"/>
      <c r="R34" s="185"/>
    </row>
    <row r="35" spans="1:18" s="75" customFormat="1" ht="22.5" customHeight="1">
      <c r="A35" s="97"/>
      <c r="B35" s="29"/>
      <c r="C35" s="135"/>
      <c r="D35" s="68"/>
      <c r="E35" s="135"/>
      <c r="F35" s="68"/>
      <c r="G35" s="135"/>
      <c r="H35" s="68"/>
      <c r="I35" s="24"/>
      <c r="J35" s="24"/>
      <c r="K35" s="24"/>
      <c r="L35" s="24"/>
      <c r="M35" s="24"/>
      <c r="N35" s="68"/>
      <c r="O35" s="135"/>
      <c r="P35" s="68"/>
      <c r="Q35" s="24"/>
      <c r="R35" s="185"/>
    </row>
    <row r="36" spans="1:18" ht="22.5" customHeight="1"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131"/>
      <c r="Q36" s="24"/>
      <c r="R36" s="68"/>
    </row>
    <row r="37" spans="1:18" ht="22.5" customHeight="1">
      <c r="C37" s="24"/>
      <c r="D37" s="69"/>
      <c r="E37" s="24"/>
      <c r="F37" s="69"/>
      <c r="G37" s="24"/>
      <c r="H37" s="69"/>
      <c r="I37" s="24"/>
      <c r="J37" s="24"/>
      <c r="K37" s="24"/>
      <c r="L37" s="24"/>
      <c r="M37" s="131"/>
      <c r="N37" s="131"/>
      <c r="O37" s="131"/>
      <c r="P37" s="131"/>
      <c r="Q37" s="131"/>
      <c r="R37" s="68"/>
    </row>
    <row r="38" spans="1:18" ht="22.5" customHeight="1">
      <c r="C38" s="69"/>
      <c r="D38" s="69"/>
      <c r="E38" s="69"/>
      <c r="F38" s="69"/>
      <c r="G38" s="69"/>
      <c r="H38" s="69"/>
      <c r="I38" s="131"/>
      <c r="J38" s="131"/>
      <c r="K38" s="131"/>
      <c r="L38" s="131"/>
      <c r="M38" s="131"/>
      <c r="N38" s="131"/>
      <c r="O38" s="131"/>
      <c r="P38" s="131"/>
      <c r="Q38" s="131"/>
      <c r="R38" s="68"/>
    </row>
    <row r="39" spans="1:18" ht="22.5" customHeight="1">
      <c r="C39" s="161"/>
      <c r="D39" s="69"/>
      <c r="E39" s="161"/>
      <c r="F39" s="69"/>
      <c r="G39" s="161"/>
      <c r="H39" s="69"/>
      <c r="I39" s="131"/>
      <c r="J39" s="131"/>
      <c r="K39" s="131"/>
      <c r="L39" s="131"/>
      <c r="M39" s="24"/>
      <c r="N39" s="131"/>
      <c r="O39" s="131"/>
      <c r="P39" s="131"/>
      <c r="Q39" s="16"/>
      <c r="R39" s="68"/>
    </row>
    <row r="40" spans="1:18" ht="22.5" customHeight="1">
      <c r="C40" s="159"/>
      <c r="D40" s="58"/>
      <c r="E40" s="159"/>
      <c r="F40" s="58"/>
      <c r="G40" s="159"/>
      <c r="H40" s="58"/>
      <c r="I40" s="16"/>
      <c r="J40" s="16"/>
      <c r="K40" s="16"/>
      <c r="L40" s="16"/>
      <c r="M40" s="24"/>
      <c r="N40" s="24"/>
      <c r="O40" s="16"/>
      <c r="P40" s="131"/>
      <c r="Q40" s="16"/>
      <c r="R40" s="68"/>
    </row>
    <row r="41" spans="1:18" ht="22.5" customHeight="1">
      <c r="C41" s="188"/>
      <c r="D41" s="68"/>
      <c r="E41" s="188"/>
      <c r="F41" s="68"/>
      <c r="G41" s="188"/>
      <c r="H41" s="68"/>
      <c r="I41" s="159"/>
      <c r="J41" s="159"/>
      <c r="K41" s="159"/>
      <c r="L41" s="159"/>
      <c r="M41" s="159"/>
      <c r="N41" s="24"/>
      <c r="O41" s="159"/>
      <c r="P41" s="24"/>
      <c r="Q41" s="159"/>
      <c r="R41" s="68"/>
    </row>
    <row r="42" spans="1:18" ht="22.5" customHeight="1">
      <c r="C42" s="24"/>
      <c r="D42" s="69"/>
      <c r="E42" s="24"/>
      <c r="F42" s="69"/>
      <c r="G42" s="24"/>
      <c r="H42" s="69"/>
      <c r="I42" s="24"/>
      <c r="J42" s="24"/>
      <c r="K42" s="24"/>
      <c r="L42" s="24"/>
      <c r="M42" s="189"/>
      <c r="N42" s="69"/>
      <c r="O42" s="189"/>
      <c r="P42" s="69"/>
      <c r="Q42" s="189"/>
      <c r="R42" s="68"/>
    </row>
    <row r="43" spans="1:18" ht="22.5" customHeight="1">
      <c r="C43" s="24"/>
      <c r="D43" s="68"/>
      <c r="E43" s="24"/>
      <c r="F43" s="68"/>
      <c r="G43" s="24"/>
      <c r="H43" s="68"/>
      <c r="I43" s="24"/>
      <c r="J43" s="24"/>
      <c r="K43" s="24"/>
      <c r="L43" s="24"/>
      <c r="M43" s="24"/>
      <c r="N43" s="68"/>
      <c r="O43" s="24"/>
      <c r="P43" s="68"/>
      <c r="Q43" s="24"/>
      <c r="R43" s="68"/>
    </row>
    <row r="44" spans="1:18" ht="22.5" customHeight="1">
      <c r="C44" s="190"/>
      <c r="D44" s="68"/>
      <c r="E44" s="190"/>
      <c r="F44" s="68"/>
      <c r="G44" s="190"/>
      <c r="H44" s="68"/>
      <c r="I44" s="190"/>
      <c r="J44" s="190"/>
      <c r="K44" s="190"/>
      <c r="L44" s="190"/>
      <c r="M44" s="190"/>
      <c r="N44" s="68"/>
      <c r="O44" s="190"/>
      <c r="P44" s="68"/>
      <c r="Q44" s="190"/>
      <c r="R44" s="68"/>
    </row>
  </sheetData>
  <mergeCells count="3">
    <mergeCell ref="C4:Q4"/>
    <mergeCell ref="G7:I7"/>
    <mergeCell ref="C11:Q11"/>
  </mergeCells>
  <pageMargins left="0.8" right="0.8" top="0.48" bottom="0.5" header="0.5" footer="0.5"/>
  <pageSetup paperSize="9" scale="76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L31"/>
  <sheetViews>
    <sheetView view="pageBreakPreview" topLeftCell="A5" zoomScaleNormal="100" zoomScaleSheetLayoutView="100" workbookViewId="0">
      <selection activeCell="B76" sqref="B76"/>
    </sheetView>
  </sheetViews>
  <sheetFormatPr defaultColWidth="9.09765625" defaultRowHeight="23.25" customHeight="1"/>
  <cols>
    <col min="1" max="1" width="51.8984375" style="10" customWidth="1"/>
    <col min="2" max="2" width="15.296875" style="3" customWidth="1"/>
    <col min="3" max="3" width="15.8984375" style="4" customWidth="1"/>
    <col min="4" max="4" width="1.69921875" style="4" customWidth="1"/>
    <col min="5" max="5" width="13.8984375" style="4" customWidth="1"/>
    <col min="6" max="6" width="1.69921875" style="4" customWidth="1"/>
    <col min="7" max="7" width="12.3984375" style="4" customWidth="1"/>
    <col min="8" max="8" width="1.69921875" style="4" customWidth="1"/>
    <col min="9" max="9" width="14.3984375" style="4" customWidth="1"/>
    <col min="10" max="10" width="1.69921875" style="4" customWidth="1"/>
    <col min="11" max="11" width="15.3984375" style="4" customWidth="1"/>
    <col min="12" max="12" width="12.59765625" style="4" bestFit="1" customWidth="1"/>
    <col min="13" max="16384" width="9.09765625" style="4"/>
  </cols>
  <sheetData>
    <row r="1" spans="1:12" ht="23.25" customHeight="1">
      <c r="A1" s="28" t="s">
        <v>75</v>
      </c>
      <c r="B1" s="45"/>
    </row>
    <row r="2" spans="1:12" ht="23.25" customHeight="1">
      <c r="A2" s="6" t="s">
        <v>155</v>
      </c>
    </row>
    <row r="3" spans="1:12" ht="23.25" customHeight="1">
      <c r="A3" s="6"/>
      <c r="B3" s="216"/>
    </row>
    <row r="4" spans="1:12" ht="21.75" customHeight="1">
      <c r="A4" s="6"/>
      <c r="B4" s="2"/>
      <c r="C4" s="303" t="s">
        <v>23</v>
      </c>
      <c r="D4" s="303"/>
      <c r="E4" s="303"/>
      <c r="F4" s="303"/>
      <c r="G4" s="303"/>
      <c r="H4" s="303"/>
      <c r="I4" s="303"/>
      <c r="J4" s="303"/>
      <c r="K4" s="303"/>
    </row>
    <row r="5" spans="1:12" s="9" customFormat="1" ht="21.75" customHeight="1">
      <c r="A5" s="10"/>
      <c r="B5" s="45"/>
      <c r="D5" s="3"/>
      <c r="G5" s="306" t="s">
        <v>174</v>
      </c>
      <c r="H5" s="306"/>
      <c r="I5" s="306"/>
      <c r="J5" s="8"/>
      <c r="K5" s="25"/>
    </row>
    <row r="6" spans="1:12" s="9" customFormat="1" ht="21" customHeight="1">
      <c r="A6" s="10"/>
      <c r="B6" s="45"/>
      <c r="C6" s="42" t="s">
        <v>15</v>
      </c>
      <c r="D6" s="3"/>
      <c r="E6" s="8"/>
      <c r="F6" s="8"/>
      <c r="G6" s="8"/>
      <c r="H6" s="25"/>
      <c r="I6" s="8"/>
      <c r="J6" s="8"/>
    </row>
    <row r="7" spans="1:12" s="9" customFormat="1" ht="21" customHeight="1">
      <c r="A7" s="11"/>
      <c r="B7" s="45"/>
      <c r="C7" s="42" t="s">
        <v>51</v>
      </c>
      <c r="D7" s="3"/>
      <c r="E7" s="211" t="s">
        <v>37</v>
      </c>
      <c r="F7" s="29"/>
      <c r="G7" s="8" t="s">
        <v>30</v>
      </c>
      <c r="I7" s="263" t="s">
        <v>175</v>
      </c>
      <c r="J7" s="8"/>
      <c r="K7" s="25" t="s">
        <v>25</v>
      </c>
    </row>
    <row r="8" spans="1:12" s="9" customFormat="1" ht="21" customHeight="1">
      <c r="A8" s="11"/>
      <c r="B8" s="179" t="s">
        <v>1</v>
      </c>
      <c r="C8" s="42" t="s">
        <v>50</v>
      </c>
      <c r="D8" s="3"/>
      <c r="E8" s="211" t="s">
        <v>47</v>
      </c>
      <c r="F8" s="29"/>
      <c r="G8" s="8" t="s">
        <v>31</v>
      </c>
      <c r="I8" s="263" t="s">
        <v>176</v>
      </c>
      <c r="J8" s="8"/>
      <c r="K8" s="43" t="s">
        <v>46</v>
      </c>
    </row>
    <row r="9" spans="1:12" s="9" customFormat="1" ht="20.25" customHeight="1">
      <c r="A9" s="11"/>
      <c r="B9" s="254"/>
      <c r="C9" s="301" t="s">
        <v>154</v>
      </c>
      <c r="D9" s="301"/>
      <c r="E9" s="301"/>
      <c r="F9" s="301"/>
      <c r="G9" s="301"/>
      <c r="H9" s="301"/>
      <c r="I9" s="301"/>
      <c r="J9" s="301"/>
      <c r="K9" s="301"/>
    </row>
    <row r="10" spans="1:12" s="44" customFormat="1" ht="22.5" customHeight="1">
      <c r="A10" s="20" t="s">
        <v>156</v>
      </c>
      <c r="B10" s="253"/>
      <c r="C10" s="14"/>
      <c r="D10" s="14"/>
      <c r="E10" s="14"/>
      <c r="F10" s="14"/>
      <c r="G10" s="14"/>
      <c r="H10" s="14"/>
      <c r="I10" s="14"/>
      <c r="J10" s="14"/>
      <c r="K10" s="14"/>
    </row>
    <row r="11" spans="1:12" s="9" customFormat="1" ht="21.75" customHeight="1">
      <c r="A11" s="20" t="s">
        <v>203</v>
      </c>
      <c r="B11" s="255"/>
      <c r="C11" s="27">
        <v>3435496050</v>
      </c>
      <c r="D11" s="27"/>
      <c r="E11" s="27">
        <v>1106802869</v>
      </c>
      <c r="F11" s="27"/>
      <c r="G11" s="27">
        <v>383500000</v>
      </c>
      <c r="H11" s="27"/>
      <c r="I11" s="27">
        <v>-1290097175</v>
      </c>
      <c r="J11" s="27"/>
      <c r="K11" s="27">
        <f>SUM(C11,E11,G11,I11)</f>
        <v>3635701744</v>
      </c>
    </row>
    <row r="12" spans="1:12" s="9" customFormat="1" ht="21.75" customHeight="1">
      <c r="A12" s="202" t="s">
        <v>88</v>
      </c>
      <c r="B12" s="254">
        <v>3</v>
      </c>
      <c r="C12" s="24">
        <v>0</v>
      </c>
      <c r="D12" s="24"/>
      <c r="E12" s="24">
        <v>0</v>
      </c>
      <c r="F12" s="24"/>
      <c r="G12" s="24">
        <v>0</v>
      </c>
      <c r="H12" s="24"/>
      <c r="I12" s="24">
        <v>3094491303</v>
      </c>
      <c r="J12" s="24"/>
      <c r="K12" s="24">
        <f>SUM(C12,E12,G12,I12)</f>
        <v>3094491303</v>
      </c>
    </row>
    <row r="13" spans="1:12" s="9" customFormat="1" ht="21.75" customHeight="1">
      <c r="A13" s="156" t="s">
        <v>204</v>
      </c>
      <c r="C13" s="52">
        <f>SUM(C11:C12)</f>
        <v>3435496050</v>
      </c>
      <c r="D13" s="27"/>
      <c r="E13" s="52">
        <f>SUM(E11:E12)</f>
        <v>1106802869</v>
      </c>
      <c r="F13" s="27"/>
      <c r="G13" s="52">
        <f>SUM(G11:G12)</f>
        <v>383500000</v>
      </c>
      <c r="H13" s="27"/>
      <c r="I13" s="52">
        <f>SUM(I11:I12)</f>
        <v>1804394128</v>
      </c>
      <c r="J13" s="27"/>
      <c r="K13" s="52">
        <f>SUM(K11:K12)</f>
        <v>6730193047</v>
      </c>
    </row>
    <row r="14" spans="1:12" s="9" customFormat="1" ht="21.75" customHeight="1">
      <c r="A14" s="20"/>
      <c r="B14" s="48"/>
      <c r="C14" s="27"/>
      <c r="D14" s="27"/>
      <c r="E14" s="27"/>
      <c r="F14" s="27"/>
      <c r="G14" s="27"/>
      <c r="H14" s="27"/>
      <c r="I14" s="27"/>
      <c r="J14" s="27"/>
      <c r="K14" s="27"/>
    </row>
    <row r="15" spans="1:12" s="26" customFormat="1" ht="22">
      <c r="A15" s="20" t="s">
        <v>205</v>
      </c>
      <c r="B15" s="45"/>
      <c r="C15" s="129"/>
      <c r="D15" s="130"/>
      <c r="E15" s="130"/>
      <c r="F15" s="130"/>
      <c r="G15" s="129"/>
      <c r="H15" s="130"/>
      <c r="I15" s="130"/>
      <c r="J15" s="130"/>
      <c r="K15" s="130"/>
    </row>
    <row r="16" spans="1:12" s="26" customFormat="1" ht="22">
      <c r="A16" s="57" t="s">
        <v>74</v>
      </c>
      <c r="B16" s="45"/>
      <c r="C16" s="159">
        <v>0</v>
      </c>
      <c r="D16" s="116"/>
      <c r="E16" s="159">
        <v>0</v>
      </c>
      <c r="F16" s="131"/>
      <c r="G16" s="159">
        <v>0</v>
      </c>
      <c r="H16" s="132"/>
      <c r="I16" s="24">
        <f>'PL11-12'!I35</f>
        <v>-481097714</v>
      </c>
      <c r="J16" s="132"/>
      <c r="K16" s="24">
        <f>SUM(C16,E16,G16,I16)</f>
        <v>-481097714</v>
      </c>
      <c r="L16" s="27"/>
    </row>
    <row r="17" spans="1:12" s="26" customFormat="1" ht="22">
      <c r="A17" s="57" t="s">
        <v>83</v>
      </c>
      <c r="B17" s="150"/>
      <c r="C17" s="159">
        <v>0</v>
      </c>
      <c r="D17" s="116"/>
      <c r="E17" s="159">
        <v>0</v>
      </c>
      <c r="F17" s="131"/>
      <c r="G17" s="159">
        <v>0</v>
      </c>
      <c r="H17" s="132"/>
      <c r="I17" s="24">
        <f>'PL11-12'!I52</f>
        <v>18049286</v>
      </c>
      <c r="J17" s="132"/>
      <c r="K17" s="24">
        <f>SUM(C17,E17,G17,I17)</f>
        <v>18049286</v>
      </c>
      <c r="L17" s="27"/>
    </row>
    <row r="18" spans="1:12" s="22" customFormat="1" ht="22">
      <c r="A18" s="12" t="s">
        <v>160</v>
      </c>
      <c r="B18" s="48"/>
      <c r="C18" s="52">
        <f>SUM(C16:C17)</f>
        <v>0</v>
      </c>
      <c r="D18" s="23"/>
      <c r="E18" s="52">
        <f>SUM(E16:E17)</f>
        <v>0</v>
      </c>
      <c r="F18" s="27"/>
      <c r="G18" s="52">
        <f>SUM(G16:G17)</f>
        <v>0</v>
      </c>
      <c r="H18" s="23"/>
      <c r="I18" s="52">
        <f>SUM(I16:I17)</f>
        <v>-463048428</v>
      </c>
      <c r="J18" s="23"/>
      <c r="K18" s="52">
        <f>SUM(K16:K17)</f>
        <v>-463048428</v>
      </c>
    </row>
    <row r="19" spans="1:12" ht="21.5">
      <c r="A19" s="33"/>
      <c r="C19" s="70"/>
      <c r="D19" s="24"/>
      <c r="E19" s="70"/>
      <c r="F19" s="24"/>
      <c r="G19" s="71"/>
      <c r="H19" s="24"/>
      <c r="I19" s="24"/>
      <c r="J19" s="24"/>
      <c r="K19" s="70"/>
    </row>
    <row r="20" spans="1:12" ht="23.25" customHeight="1" thickBot="1">
      <c r="A20" s="251" t="s">
        <v>157</v>
      </c>
      <c r="C20" s="62">
        <f>SUM(C13,C18)</f>
        <v>3435496050</v>
      </c>
      <c r="D20" s="23"/>
      <c r="E20" s="62">
        <f>SUM(E13,E18)</f>
        <v>1106802869</v>
      </c>
      <c r="F20" s="23"/>
      <c r="G20" s="62">
        <f>SUM(G13,G18)</f>
        <v>383500000</v>
      </c>
      <c r="H20" s="23"/>
      <c r="I20" s="62">
        <f>SUM(I13,I18)</f>
        <v>1341345700</v>
      </c>
      <c r="J20" s="23"/>
      <c r="K20" s="62">
        <f>SUM(K13,K18)</f>
        <v>6267144619</v>
      </c>
    </row>
    <row r="21" spans="1:12" ht="23.25" customHeight="1" thickTop="1">
      <c r="C21" s="136">
        <f>C20-'BS8-10'!K91</f>
        <v>0</v>
      </c>
      <c r="E21" s="136">
        <f>E20-'BS8-10'!K92</f>
        <v>0</v>
      </c>
      <c r="G21" s="136">
        <f>G20-'BS8-10'!K95</f>
        <v>0</v>
      </c>
      <c r="I21" s="136">
        <f>I20-'BS8-10'!K96</f>
        <v>0</v>
      </c>
      <c r="K21" s="136">
        <f>K20-'BS8-10'!K98</f>
        <v>0</v>
      </c>
      <c r="L21" s="136"/>
    </row>
    <row r="22" spans="1:12" ht="23.25" customHeight="1">
      <c r="C22" s="24"/>
      <c r="D22" s="24"/>
      <c r="E22" s="24"/>
      <c r="F22" s="24"/>
      <c r="G22" s="24"/>
      <c r="H22" s="24"/>
      <c r="I22" s="24"/>
      <c r="J22" s="24"/>
      <c r="K22" s="24"/>
    </row>
    <row r="23" spans="1:12" ht="23.25" customHeight="1">
      <c r="C23" s="24"/>
      <c r="D23" s="24"/>
      <c r="E23" s="24"/>
      <c r="F23" s="24"/>
      <c r="G23" s="24"/>
      <c r="H23" s="24"/>
      <c r="I23" s="24"/>
      <c r="J23" s="24"/>
      <c r="K23" s="24"/>
    </row>
    <row r="24" spans="1:12" ht="23.25" customHeight="1">
      <c r="C24" s="131"/>
      <c r="D24" s="131"/>
      <c r="E24" s="131"/>
      <c r="F24" s="131"/>
      <c r="G24" s="131"/>
      <c r="H24" s="131"/>
      <c r="I24" s="131"/>
      <c r="J24" s="131"/>
      <c r="K24" s="131"/>
    </row>
    <row r="25" spans="1:12" ht="23.25" customHeight="1">
      <c r="C25" s="159"/>
      <c r="D25" s="131"/>
      <c r="E25" s="159"/>
      <c r="F25" s="131"/>
      <c r="G25" s="159"/>
      <c r="H25" s="131"/>
      <c r="I25" s="24"/>
      <c r="J25" s="131"/>
      <c r="K25" s="24"/>
    </row>
    <row r="26" spans="1:12" ht="23.25" customHeight="1">
      <c r="C26" s="159"/>
      <c r="D26" s="131"/>
      <c r="E26" s="159"/>
      <c r="F26" s="131"/>
      <c r="G26" s="159"/>
      <c r="H26" s="131"/>
      <c r="I26" s="24"/>
      <c r="J26" s="131"/>
      <c r="K26" s="24"/>
    </row>
    <row r="27" spans="1:12" ht="23.25" customHeight="1">
      <c r="C27" s="24"/>
      <c r="D27" s="24"/>
      <c r="E27" s="24"/>
      <c r="F27" s="24"/>
      <c r="G27" s="24"/>
      <c r="H27" s="24"/>
      <c r="I27" s="24"/>
      <c r="J27" s="24"/>
      <c r="K27" s="24"/>
    </row>
    <row r="28" spans="1:12" ht="23.25" customHeight="1">
      <c r="C28" s="159"/>
      <c r="D28" s="24"/>
      <c r="E28" s="159"/>
      <c r="F28" s="24"/>
      <c r="G28" s="16"/>
      <c r="H28" s="24"/>
      <c r="I28" s="24"/>
      <c r="J28" s="24"/>
      <c r="K28" s="159"/>
    </row>
    <row r="29" spans="1:12" ht="23.25" customHeight="1">
      <c r="C29" s="16"/>
      <c r="D29" s="24"/>
      <c r="E29" s="16"/>
      <c r="F29" s="24"/>
      <c r="G29" s="16"/>
      <c r="H29" s="24"/>
      <c r="I29" s="16"/>
      <c r="J29" s="24"/>
      <c r="K29" s="16"/>
    </row>
    <row r="30" spans="1:12" ht="23.25" customHeight="1">
      <c r="C30" s="68"/>
      <c r="D30" s="68"/>
      <c r="E30" s="68"/>
      <c r="F30" s="68"/>
      <c r="G30" s="68"/>
      <c r="H30" s="68"/>
      <c r="I30" s="68"/>
      <c r="J30" s="68"/>
      <c r="K30" s="68"/>
    </row>
    <row r="31" spans="1:12" ht="23.25" customHeight="1">
      <c r="C31" s="68"/>
      <c r="D31" s="68"/>
      <c r="E31" s="68"/>
      <c r="F31" s="68"/>
      <c r="G31" s="68"/>
      <c r="H31" s="68"/>
      <c r="I31" s="68"/>
      <c r="J31" s="68"/>
      <c r="K31" s="68"/>
    </row>
  </sheetData>
  <mergeCells count="3">
    <mergeCell ref="C4:K4"/>
    <mergeCell ref="G5:I5"/>
    <mergeCell ref="C9:K9"/>
  </mergeCells>
  <pageMargins left="0.8" right="0.8" top="0.48" bottom="0.5" header="0.4" footer="0.5"/>
  <pageSetup paperSize="9" firstPageNumber="15" orientation="landscape" useFirstPageNumber="1" r:id="rId1"/>
  <headerFooter>
    <oddFooter>&amp;L 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79998168889431442"/>
  </sheetPr>
  <dimension ref="A1:N41"/>
  <sheetViews>
    <sheetView view="pageBreakPreview" topLeftCell="A25" zoomScaleNormal="100" zoomScaleSheetLayoutView="100" workbookViewId="0">
      <selection activeCell="B76" sqref="B76"/>
    </sheetView>
  </sheetViews>
  <sheetFormatPr defaultColWidth="9.09765625" defaultRowHeight="23.25" customHeight="1"/>
  <cols>
    <col min="1" max="1" width="56.8984375" style="10" customWidth="1"/>
    <col min="2" max="2" width="14.09765625" style="120" customWidth="1"/>
    <col min="3" max="3" width="15" style="4" customWidth="1"/>
    <col min="4" max="4" width="1.296875" style="4" customWidth="1"/>
    <col min="5" max="5" width="15.09765625" style="4" customWidth="1"/>
    <col min="6" max="6" width="1.09765625" style="4" customWidth="1"/>
    <col min="7" max="7" width="15.296875" style="4" customWidth="1"/>
    <col min="8" max="8" width="1.09765625" style="4" customWidth="1"/>
    <col min="9" max="9" width="15.09765625" style="4" customWidth="1"/>
    <col min="10" max="10" width="1.09765625" style="4" customWidth="1"/>
    <col min="11" max="11" width="15.09765625" style="4" customWidth="1"/>
    <col min="12" max="12" width="1.09765625" style="4" customWidth="1"/>
    <col min="13" max="13" width="15.09765625" style="4" customWidth="1"/>
    <col min="14" max="14" width="14.09765625" style="4" bestFit="1" customWidth="1"/>
    <col min="15" max="16384" width="9.09765625" style="4"/>
  </cols>
  <sheetData>
    <row r="1" spans="1:13" ht="23.25" customHeight="1">
      <c r="A1" s="28" t="s">
        <v>75</v>
      </c>
      <c r="B1" s="123"/>
    </row>
    <row r="2" spans="1:13" ht="23.25" customHeight="1">
      <c r="A2" s="6" t="s">
        <v>155</v>
      </c>
    </row>
    <row r="3" spans="1:13" ht="23.25" customHeight="1">
      <c r="A3" s="6"/>
      <c r="B3" s="216"/>
    </row>
    <row r="4" spans="1:13" ht="21.75" customHeight="1">
      <c r="A4" s="6"/>
      <c r="B4" s="121"/>
      <c r="C4" s="303" t="s">
        <v>23</v>
      </c>
      <c r="D4" s="303"/>
      <c r="E4" s="303"/>
      <c r="F4" s="303"/>
      <c r="G4" s="303"/>
      <c r="H4" s="303"/>
      <c r="I4" s="303"/>
      <c r="J4" s="303"/>
      <c r="K4" s="303"/>
      <c r="L4" s="303"/>
      <c r="M4" s="303"/>
    </row>
    <row r="5" spans="1:13" ht="21.75" customHeight="1">
      <c r="A5" s="6"/>
      <c r="B5" s="260"/>
      <c r="C5" s="260"/>
      <c r="D5" s="260"/>
      <c r="E5" s="260"/>
      <c r="F5" s="260"/>
      <c r="G5" s="260"/>
      <c r="H5" s="260"/>
      <c r="I5" s="260"/>
      <c r="J5" s="260"/>
      <c r="K5" s="115" t="s">
        <v>177</v>
      </c>
      <c r="L5" s="260"/>
      <c r="M5" s="260"/>
    </row>
    <row r="6" spans="1:13" ht="21.75" customHeight="1">
      <c r="A6" s="6"/>
      <c r="B6" s="260"/>
      <c r="C6" s="260"/>
      <c r="D6" s="260"/>
      <c r="E6" s="260"/>
      <c r="F6" s="260"/>
      <c r="G6" s="260"/>
      <c r="H6" s="260"/>
      <c r="I6" s="260"/>
      <c r="J6" s="260"/>
      <c r="K6" s="115" t="s">
        <v>178</v>
      </c>
      <c r="L6" s="260"/>
      <c r="M6" s="260"/>
    </row>
    <row r="7" spans="1:13" s="9" customFormat="1" ht="21.75" customHeight="1">
      <c r="A7" s="10"/>
      <c r="B7" s="206"/>
      <c r="D7" s="205"/>
      <c r="G7" s="306" t="s">
        <v>174</v>
      </c>
      <c r="H7" s="306"/>
      <c r="I7" s="306"/>
      <c r="J7" s="25"/>
      <c r="K7" s="264" t="s">
        <v>46</v>
      </c>
      <c r="L7" s="25"/>
      <c r="M7" s="25"/>
    </row>
    <row r="8" spans="1:13" s="9" customFormat="1" ht="21" customHeight="1">
      <c r="A8" s="10"/>
      <c r="B8" s="123"/>
      <c r="C8" s="122" t="s">
        <v>15</v>
      </c>
      <c r="D8" s="120"/>
      <c r="E8" s="8"/>
      <c r="F8" s="8"/>
      <c r="G8" s="8"/>
      <c r="H8" s="25"/>
      <c r="I8" s="8"/>
      <c r="J8" s="8"/>
      <c r="K8" s="263"/>
      <c r="L8" s="8"/>
    </row>
    <row r="9" spans="1:13" s="9" customFormat="1" ht="21" customHeight="1">
      <c r="A9" s="11"/>
      <c r="B9" s="123"/>
      <c r="C9" s="122" t="s">
        <v>51</v>
      </c>
      <c r="D9" s="120"/>
      <c r="E9" s="210" t="s">
        <v>37</v>
      </c>
      <c r="F9" s="29"/>
      <c r="G9" s="8" t="s">
        <v>30</v>
      </c>
      <c r="I9" s="263" t="s">
        <v>175</v>
      </c>
      <c r="J9" s="263"/>
      <c r="K9" s="263" t="s">
        <v>207</v>
      </c>
      <c r="L9" s="8"/>
      <c r="M9" s="25" t="s">
        <v>25</v>
      </c>
    </row>
    <row r="10" spans="1:13" s="9" customFormat="1" ht="21" customHeight="1">
      <c r="A10" s="11"/>
      <c r="B10" s="179" t="s">
        <v>1</v>
      </c>
      <c r="C10" s="122" t="s">
        <v>50</v>
      </c>
      <c r="D10" s="120"/>
      <c r="E10" s="210" t="s">
        <v>47</v>
      </c>
      <c r="F10" s="29"/>
      <c r="G10" s="8" t="s">
        <v>31</v>
      </c>
      <c r="I10" s="263" t="s">
        <v>176</v>
      </c>
      <c r="J10" s="263"/>
      <c r="K10" s="263" t="s">
        <v>208</v>
      </c>
      <c r="L10" s="206"/>
      <c r="M10" s="43" t="s">
        <v>46</v>
      </c>
    </row>
    <row r="11" spans="1:13" s="9" customFormat="1" ht="20.25" customHeight="1">
      <c r="A11" s="11"/>
      <c r="B11" s="120"/>
      <c r="C11" s="301" t="s">
        <v>154</v>
      </c>
      <c r="D11" s="301"/>
      <c r="E11" s="301"/>
      <c r="F11" s="301"/>
      <c r="G11" s="301"/>
      <c r="H11" s="301"/>
      <c r="I11" s="301"/>
      <c r="J11" s="301"/>
      <c r="K11" s="301"/>
      <c r="L11" s="301"/>
      <c r="M11" s="301"/>
    </row>
    <row r="12" spans="1:13" s="44" customFormat="1" ht="22.5" customHeight="1">
      <c r="A12" s="20" t="s">
        <v>158</v>
      </c>
      <c r="B12" s="125"/>
      <c r="C12" s="125"/>
      <c r="D12" s="125"/>
      <c r="E12" s="125"/>
      <c r="F12" s="125"/>
      <c r="G12" s="125"/>
      <c r="H12" s="125"/>
      <c r="I12" s="125"/>
      <c r="J12" s="261"/>
      <c r="K12" s="261"/>
      <c r="L12" s="208"/>
      <c r="M12" s="125"/>
    </row>
    <row r="13" spans="1:13" s="44" customFormat="1" ht="22.5" customHeight="1">
      <c r="A13" s="213" t="s">
        <v>159</v>
      </c>
      <c r="B13" s="174"/>
      <c r="C13" s="27">
        <v>3435496050</v>
      </c>
      <c r="D13" s="27"/>
      <c r="E13" s="27">
        <v>1106802869</v>
      </c>
      <c r="F13" s="27"/>
      <c r="G13" s="27">
        <v>383500000</v>
      </c>
      <c r="H13" s="27"/>
      <c r="I13" s="27">
        <v>-1753145603</v>
      </c>
      <c r="J13" s="27"/>
      <c r="K13" s="27">
        <v>0</v>
      </c>
      <c r="L13" s="27"/>
      <c r="M13" s="27">
        <f>SUM(C13:K13)</f>
        <v>3172653316</v>
      </c>
    </row>
    <row r="14" spans="1:13" s="44" customFormat="1" ht="22.5" customHeight="1">
      <c r="A14" s="202" t="s">
        <v>88</v>
      </c>
      <c r="B14" s="192">
        <v>3</v>
      </c>
      <c r="C14" s="24">
        <v>0</v>
      </c>
      <c r="D14" s="24"/>
      <c r="E14" s="24">
        <v>0</v>
      </c>
      <c r="F14" s="24"/>
      <c r="G14" s="24">
        <v>0</v>
      </c>
      <c r="H14" s="24"/>
      <c r="I14" s="24">
        <v>3094491303</v>
      </c>
      <c r="J14" s="24"/>
      <c r="K14" s="24">
        <v>0</v>
      </c>
      <c r="L14" s="24"/>
      <c r="M14" s="24">
        <f>SUM(C14:K14)</f>
        <v>3094491303</v>
      </c>
    </row>
    <row r="15" spans="1:13" s="44" customFormat="1" ht="22.5" customHeight="1">
      <c r="A15" s="213" t="s">
        <v>206</v>
      </c>
      <c r="B15" s="193"/>
      <c r="C15" s="276">
        <f>SUM(C13:C14)</f>
        <v>3435496050</v>
      </c>
      <c r="D15" s="27"/>
      <c r="E15" s="276">
        <f>SUM(E13:E14)</f>
        <v>1106802869</v>
      </c>
      <c r="F15" s="27"/>
      <c r="G15" s="276">
        <f>SUM(G13:G14)</f>
        <v>383500000</v>
      </c>
      <c r="H15" s="27"/>
      <c r="I15" s="276">
        <f>SUM(I13:I14)</f>
        <v>1341345700</v>
      </c>
      <c r="J15" s="27"/>
      <c r="K15" s="276">
        <f>SUM(K13:K14)</f>
        <v>0</v>
      </c>
      <c r="L15" s="27"/>
      <c r="M15" s="276">
        <f>SUM(M13:M14)</f>
        <v>6267144619</v>
      </c>
    </row>
    <row r="16" spans="1:13" s="44" customFormat="1" ht="22.5" customHeight="1">
      <c r="A16" s="202" t="s">
        <v>88</v>
      </c>
      <c r="B16" s="277">
        <v>3</v>
      </c>
      <c r="C16" s="24">
        <v>0</v>
      </c>
      <c r="D16" s="24"/>
      <c r="E16" s="24">
        <v>0</v>
      </c>
      <c r="F16" s="24"/>
      <c r="G16" s="24">
        <v>0</v>
      </c>
      <c r="H16" s="27"/>
      <c r="I16" s="24">
        <v>-20860840</v>
      </c>
      <c r="J16" s="27"/>
      <c r="K16" s="24">
        <v>0</v>
      </c>
      <c r="L16" s="24"/>
      <c r="M16" s="24">
        <f>SUM(C16:K16)</f>
        <v>-20860840</v>
      </c>
    </row>
    <row r="17" spans="1:14" s="44" customFormat="1" ht="22.5" customHeight="1">
      <c r="A17" s="156" t="s">
        <v>84</v>
      </c>
      <c r="B17" s="273"/>
      <c r="C17" s="52">
        <f>SUM(C15:C16)</f>
        <v>3435496050</v>
      </c>
      <c r="D17" s="27"/>
      <c r="E17" s="52">
        <f>SUM(E15:E16)</f>
        <v>1106802869</v>
      </c>
      <c r="F17" s="27"/>
      <c r="G17" s="52">
        <f>SUM(G15:G16)</f>
        <v>383500000</v>
      </c>
      <c r="H17" s="27"/>
      <c r="I17" s="52">
        <f>SUM(I15:I16)</f>
        <v>1320484860</v>
      </c>
      <c r="J17" s="27"/>
      <c r="K17" s="52">
        <f>SUM(K15:K16)</f>
        <v>0</v>
      </c>
      <c r="L17" s="27"/>
      <c r="M17" s="52">
        <f>SUM(M15:M16)</f>
        <v>6246283779</v>
      </c>
    </row>
    <row r="18" spans="1:14" s="44" customFormat="1" ht="22.5" customHeight="1">
      <c r="A18" s="156"/>
      <c r="B18" s="273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4" s="26" customFormat="1" ht="22">
      <c r="A19" s="20" t="s">
        <v>189</v>
      </c>
      <c r="B19" s="123"/>
      <c r="C19" s="129"/>
      <c r="D19" s="130"/>
      <c r="E19" s="130"/>
      <c r="F19" s="130"/>
      <c r="G19" s="129"/>
      <c r="H19" s="130"/>
      <c r="I19" s="130"/>
      <c r="J19" s="130"/>
      <c r="K19" s="130"/>
      <c r="L19" s="130"/>
      <c r="M19" s="130"/>
    </row>
    <row r="20" spans="1:14" s="26" customFormat="1" ht="22">
      <c r="A20" s="57" t="s">
        <v>74</v>
      </c>
      <c r="B20" s="123"/>
      <c r="C20" s="188">
        <v>0</v>
      </c>
      <c r="D20" s="116"/>
      <c r="E20" s="188">
        <v>0</v>
      </c>
      <c r="F20" s="131"/>
      <c r="G20" s="188">
        <v>0</v>
      </c>
      <c r="H20" s="116"/>
      <c r="I20" s="24">
        <f>'PL11-12'!G57</f>
        <v>-2013600951</v>
      </c>
      <c r="J20" s="24"/>
      <c r="K20" s="24">
        <v>0</v>
      </c>
      <c r="L20" s="24"/>
      <c r="M20" s="24">
        <f>SUM(C20:K20)</f>
        <v>-2013600951</v>
      </c>
      <c r="N20" s="27"/>
    </row>
    <row r="21" spans="1:14" ht="23.25" customHeight="1">
      <c r="A21" s="10" t="s">
        <v>170</v>
      </c>
      <c r="C21" s="188">
        <v>0</v>
      </c>
      <c r="D21" s="116"/>
      <c r="E21" s="188">
        <v>0</v>
      </c>
      <c r="F21" s="131"/>
      <c r="G21" s="188">
        <v>0</v>
      </c>
      <c r="I21" s="24">
        <f>'PL11-12'!G47</f>
        <v>-20210451</v>
      </c>
      <c r="J21" s="24"/>
      <c r="K21" s="24">
        <f>'PL11-12'!G48+'PL11-12'!G50</f>
        <v>546711109</v>
      </c>
      <c r="M21" s="24">
        <f>SUM(C21:K21)</f>
        <v>526500658</v>
      </c>
    </row>
    <row r="22" spans="1:14" s="22" customFormat="1" ht="22">
      <c r="A22" s="12" t="s">
        <v>160</v>
      </c>
      <c r="B22" s="48"/>
      <c r="C22" s="148">
        <f>SUM(C20:C20)</f>
        <v>0</v>
      </c>
      <c r="D22" s="23"/>
      <c r="E22" s="148">
        <f>SUM(E20:E20)</f>
        <v>0</v>
      </c>
      <c r="F22" s="27"/>
      <c r="G22" s="148">
        <f>SUM(G20:G20)</f>
        <v>0</v>
      </c>
      <c r="H22" s="23"/>
      <c r="I22" s="66">
        <f>SUM(I20:I21)</f>
        <v>-2033811402</v>
      </c>
      <c r="J22" s="145"/>
      <c r="K22" s="66">
        <f>SUM(K20:K21)</f>
        <v>546711109</v>
      </c>
      <c r="L22" s="145"/>
      <c r="M22" s="66">
        <f>SUM(M20:M21)</f>
        <v>-1487100293</v>
      </c>
    </row>
    <row r="23" spans="1:14" ht="21.5">
      <c r="A23" s="33"/>
      <c r="C23" s="70"/>
      <c r="D23" s="24"/>
      <c r="E23" s="70"/>
      <c r="F23" s="24"/>
      <c r="G23" s="71"/>
      <c r="H23" s="24"/>
      <c r="I23" s="24"/>
      <c r="J23" s="24"/>
      <c r="K23" s="24"/>
      <c r="L23" s="24"/>
      <c r="M23" s="70"/>
    </row>
    <row r="24" spans="1:14" ht="22.5" thickBot="1">
      <c r="A24" s="251" t="s">
        <v>161</v>
      </c>
      <c r="C24" s="62">
        <f>C17+C22</f>
        <v>3435496050</v>
      </c>
      <c r="D24" s="23"/>
      <c r="E24" s="62">
        <f>E17+E22</f>
        <v>1106802869</v>
      </c>
      <c r="F24" s="23"/>
      <c r="G24" s="62">
        <f>G17+G22</f>
        <v>383500000</v>
      </c>
      <c r="H24" s="23"/>
      <c r="I24" s="62">
        <f>I17+I22</f>
        <v>-713326542</v>
      </c>
      <c r="J24" s="31"/>
      <c r="K24" s="62">
        <f>K17+K22</f>
        <v>546711109</v>
      </c>
      <c r="L24" s="31"/>
      <c r="M24" s="62">
        <f>M17+M22</f>
        <v>4759183486</v>
      </c>
      <c r="N24" s="136"/>
    </row>
    <row r="25" spans="1:14" ht="23.25" customHeight="1" thickTop="1">
      <c r="C25" s="136">
        <f>C24-'BS8-10'!I91</f>
        <v>0</v>
      </c>
      <c r="E25" s="136">
        <f>E24-'BS8-10'!I92</f>
        <v>0</v>
      </c>
      <c r="G25" s="136">
        <f>G24-'BS8-10'!I95</f>
        <v>0</v>
      </c>
      <c r="I25" s="136">
        <f>I24-'BS8-10'!I96</f>
        <v>0</v>
      </c>
      <c r="J25" s="136"/>
      <c r="K25" s="136">
        <f>K24-'BS8-10'!I97</f>
        <v>0</v>
      </c>
      <c r="L25" s="136"/>
      <c r="M25" s="136">
        <f>M24-'BS8-10'!I98</f>
        <v>0</v>
      </c>
    </row>
    <row r="27" spans="1:14" ht="23.25" customHeight="1"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17"/>
    </row>
    <row r="28" spans="1:14" ht="23.25" customHeight="1">
      <c r="C28" s="188"/>
      <c r="D28" s="116"/>
      <c r="E28" s="188"/>
      <c r="F28" s="131"/>
      <c r="G28" s="188"/>
      <c r="H28" s="180"/>
      <c r="I28" s="159"/>
      <c r="J28" s="159"/>
      <c r="K28" s="159"/>
      <c r="L28" s="159"/>
      <c r="M28" s="159"/>
      <c r="N28" s="17"/>
    </row>
    <row r="29" spans="1:14" ht="23.25" customHeight="1"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17"/>
    </row>
    <row r="30" spans="1:14" ht="23.25" customHeight="1">
      <c r="C30" s="145"/>
      <c r="D30" s="27"/>
      <c r="E30" s="145"/>
      <c r="F30" s="27"/>
      <c r="G30" s="145"/>
      <c r="H30" s="27"/>
      <c r="I30" s="145"/>
      <c r="J30" s="145"/>
      <c r="K30" s="145"/>
      <c r="L30" s="145"/>
      <c r="M30" s="145"/>
      <c r="N30" s="17"/>
    </row>
    <row r="31" spans="1:14" ht="23.25" customHeight="1"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7"/>
    </row>
    <row r="32" spans="1:14" ht="23.25" customHeight="1">
      <c r="C32" s="188"/>
      <c r="D32" s="116"/>
      <c r="E32" s="188"/>
      <c r="F32" s="131"/>
      <c r="G32" s="188"/>
      <c r="H32" s="116"/>
      <c r="I32" s="24"/>
      <c r="J32" s="24"/>
      <c r="K32" s="24"/>
      <c r="L32" s="24"/>
      <c r="M32" s="24"/>
      <c r="N32" s="17"/>
    </row>
    <row r="33" spans="3:14" ht="23.25" customHeight="1">
      <c r="C33" s="186"/>
      <c r="D33" s="27"/>
      <c r="E33" s="186"/>
      <c r="F33" s="27"/>
      <c r="G33" s="186"/>
      <c r="H33" s="27"/>
      <c r="I33" s="27"/>
      <c r="J33" s="27"/>
      <c r="K33" s="27"/>
      <c r="L33" s="27"/>
      <c r="M33" s="27"/>
      <c r="N33" s="17"/>
    </row>
    <row r="34" spans="3:14" ht="23.25" customHeight="1">
      <c r="C34" s="118"/>
      <c r="D34" s="24"/>
      <c r="E34" s="118"/>
      <c r="F34" s="24"/>
      <c r="G34" s="191"/>
      <c r="H34" s="24"/>
      <c r="I34" s="24"/>
      <c r="J34" s="24"/>
      <c r="K34" s="24"/>
      <c r="L34" s="24"/>
      <c r="M34" s="118"/>
      <c r="N34" s="17"/>
    </row>
    <row r="35" spans="3:14" ht="23.25" customHeight="1">
      <c r="C35" s="31"/>
      <c r="D35" s="27"/>
      <c r="E35" s="31"/>
      <c r="F35" s="27"/>
      <c r="G35" s="31"/>
      <c r="H35" s="27"/>
      <c r="I35" s="27"/>
      <c r="J35" s="27"/>
      <c r="K35" s="27"/>
      <c r="L35" s="27"/>
      <c r="M35" s="27"/>
      <c r="N35" s="17"/>
    </row>
    <row r="36" spans="3:14" ht="23.25" customHeight="1"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3:14" ht="23.25" customHeight="1">
      <c r="C37" s="187"/>
      <c r="D37" s="17"/>
      <c r="E37" s="187"/>
      <c r="F37" s="17"/>
      <c r="G37" s="187"/>
      <c r="H37" s="17"/>
      <c r="I37" s="187"/>
      <c r="J37" s="187"/>
      <c r="K37" s="187"/>
      <c r="L37" s="187"/>
      <c r="M37" s="187"/>
      <c r="N37" s="17"/>
    </row>
    <row r="38" spans="3:14" ht="23.25" customHeight="1"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3:14" ht="23.25" customHeight="1"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spans="3:14" ht="23.25" customHeight="1"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spans="3:14" ht="23.25" customHeight="1"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</sheetData>
  <mergeCells count="3">
    <mergeCell ref="C4:M4"/>
    <mergeCell ref="G7:I7"/>
    <mergeCell ref="C11:M11"/>
  </mergeCells>
  <pageMargins left="0.8" right="0.8" top="0.48" bottom="0.5" header="0.4" footer="0.5"/>
  <pageSetup paperSize="9" scale="85" firstPageNumber="16" orientation="landscape" useFirstPageNumber="1" r:id="rId1"/>
  <headerFooter>
    <oddFooter>&amp;L 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4"/>
  <sheetViews>
    <sheetView tabSelected="1" view="pageBreakPreview" topLeftCell="A103" zoomScale="85" zoomScaleNormal="100" zoomScaleSheetLayoutView="85" workbookViewId="0">
      <selection activeCell="A55" sqref="A55"/>
    </sheetView>
  </sheetViews>
  <sheetFormatPr defaultColWidth="35" defaultRowHeight="24" customHeight="1"/>
  <cols>
    <col min="1" max="1" width="65.5" style="44" customWidth="1"/>
    <col min="2" max="2" width="15.3984375" style="166" customWidth="1"/>
    <col min="3" max="3" width="1.3984375" style="44" customWidth="1"/>
    <col min="4" max="4" width="15.3984375" style="166" customWidth="1"/>
    <col min="5" max="5" width="1.3984375" style="44" customWidth="1"/>
    <col min="6" max="6" width="15.3984375" style="44" customWidth="1"/>
    <col min="7" max="7" width="1.3984375" style="44" customWidth="1"/>
    <col min="8" max="8" width="14.69921875" style="44" customWidth="1"/>
    <col min="9" max="9" width="14.8984375" style="9" customWidth="1"/>
    <col min="10" max="10" width="14.69921875" style="9" customWidth="1"/>
    <col min="11" max="16384" width="35" style="9"/>
  </cols>
  <sheetData>
    <row r="1" spans="1:10" s="4" customFormat="1" ht="24" customHeight="1">
      <c r="A1" s="28" t="s">
        <v>75</v>
      </c>
      <c r="B1" s="166"/>
      <c r="C1" s="44"/>
      <c r="D1" s="166"/>
      <c r="E1" s="44"/>
      <c r="F1" s="44"/>
      <c r="G1" s="44"/>
      <c r="H1" s="44"/>
    </row>
    <row r="2" spans="1:10" s="4" customFormat="1" ht="24" customHeight="1">
      <c r="A2" s="28" t="s">
        <v>162</v>
      </c>
      <c r="B2" s="166"/>
      <c r="C2" s="44"/>
      <c r="D2" s="166"/>
      <c r="E2" s="44"/>
      <c r="F2" s="44"/>
      <c r="G2" s="44"/>
      <c r="H2" s="44"/>
    </row>
    <row r="3" spans="1:10" ht="21" customHeight="1">
      <c r="B3" s="303" t="s">
        <v>24</v>
      </c>
      <c r="C3" s="303"/>
      <c r="D3" s="303"/>
      <c r="E3" s="164"/>
      <c r="F3" s="303" t="s">
        <v>23</v>
      </c>
      <c r="G3" s="303"/>
      <c r="H3" s="303"/>
    </row>
    <row r="4" spans="1:10" ht="21" customHeight="1">
      <c r="B4" s="304" t="s">
        <v>152</v>
      </c>
      <c r="C4" s="305"/>
      <c r="D4" s="305"/>
      <c r="E4" s="115"/>
      <c r="F4" s="304" t="s">
        <v>152</v>
      </c>
      <c r="G4" s="305"/>
      <c r="H4" s="305"/>
    </row>
    <row r="5" spans="1:10" ht="21" customHeight="1">
      <c r="B5" s="165">
        <v>2563</v>
      </c>
      <c r="C5" s="165"/>
      <c r="D5" s="165">
        <v>2562</v>
      </c>
      <c r="E5" s="165"/>
      <c r="F5" s="165">
        <v>2563</v>
      </c>
      <c r="G5" s="165"/>
      <c r="H5" s="165">
        <v>2562</v>
      </c>
    </row>
    <row r="6" spans="1:10" ht="21" customHeight="1">
      <c r="B6" s="302" t="s">
        <v>154</v>
      </c>
      <c r="C6" s="302"/>
      <c r="D6" s="302"/>
      <c r="E6" s="302"/>
      <c r="F6" s="302"/>
      <c r="G6" s="302"/>
      <c r="H6" s="302"/>
    </row>
    <row r="7" spans="1:10" ht="21" customHeight="1">
      <c r="A7" s="13" t="s">
        <v>17</v>
      </c>
      <c r="B7" s="167"/>
      <c r="C7" s="81"/>
      <c r="D7" s="167"/>
      <c r="E7" s="81"/>
      <c r="F7" s="81"/>
      <c r="G7" s="81"/>
      <c r="H7" s="81"/>
    </row>
    <row r="8" spans="1:10" ht="21" customHeight="1">
      <c r="A8" s="44" t="s">
        <v>179</v>
      </c>
      <c r="B8" s="63">
        <f>'PL11-12'!C35</f>
        <v>-2020388843</v>
      </c>
      <c r="C8" s="65"/>
      <c r="D8" s="63">
        <f>'PL11-12'!E35</f>
        <v>-458286977</v>
      </c>
      <c r="E8" s="65"/>
      <c r="F8" s="63">
        <f>'PL11-12'!G35</f>
        <v>-2013600951</v>
      </c>
      <c r="G8" s="65"/>
      <c r="H8" s="63">
        <f>'PL11-12'!I35</f>
        <v>-481097714</v>
      </c>
      <c r="J8" s="224"/>
    </row>
    <row r="9" spans="1:10" ht="21" customHeight="1">
      <c r="A9" s="7" t="s">
        <v>224</v>
      </c>
      <c r="B9" s="63"/>
      <c r="C9" s="65"/>
      <c r="D9" s="63"/>
      <c r="E9" s="65"/>
      <c r="F9" s="65"/>
      <c r="G9" s="65"/>
      <c r="H9" s="65"/>
    </row>
    <row r="10" spans="1:10" ht="21" customHeight="1">
      <c r="A10" s="240" t="s">
        <v>122</v>
      </c>
      <c r="B10" s="63">
        <v>5317000</v>
      </c>
      <c r="C10" s="132"/>
      <c r="D10" s="63">
        <v>537094783</v>
      </c>
      <c r="E10" s="132"/>
      <c r="F10" s="132">
        <v>5317000</v>
      </c>
      <c r="G10" s="132"/>
      <c r="H10" s="63">
        <v>537094783</v>
      </c>
    </row>
    <row r="11" spans="1:10" ht="21" customHeight="1">
      <c r="A11" s="240" t="s">
        <v>29</v>
      </c>
      <c r="B11" s="63">
        <v>14389107</v>
      </c>
      <c r="C11" s="132"/>
      <c r="D11" s="63">
        <v>16898589</v>
      </c>
      <c r="E11" s="132"/>
      <c r="F11" s="132">
        <v>14382568</v>
      </c>
      <c r="G11" s="132"/>
      <c r="H11" s="132">
        <v>16888047</v>
      </c>
    </row>
    <row r="12" spans="1:10" ht="21" customHeight="1">
      <c r="A12" s="240" t="s">
        <v>38</v>
      </c>
      <c r="B12" s="63">
        <v>239320587</v>
      </c>
      <c r="C12" s="132"/>
      <c r="D12" s="63">
        <v>349728131</v>
      </c>
      <c r="E12" s="132"/>
      <c r="F12" s="132">
        <v>238541037</v>
      </c>
      <c r="G12" s="132"/>
      <c r="H12" s="132">
        <v>348839733</v>
      </c>
    </row>
    <row r="13" spans="1:10" ht="21" customHeight="1">
      <c r="A13" s="240" t="s">
        <v>119</v>
      </c>
      <c r="B13" s="63">
        <v>86636397</v>
      </c>
      <c r="C13" s="132"/>
      <c r="D13" s="63">
        <v>263104949</v>
      </c>
      <c r="E13" s="132"/>
      <c r="F13" s="132">
        <v>86636397</v>
      </c>
      <c r="G13" s="132"/>
      <c r="H13" s="132">
        <v>263101424</v>
      </c>
    </row>
    <row r="14" spans="1:10" ht="21" customHeight="1">
      <c r="A14" s="240" t="s">
        <v>115</v>
      </c>
      <c r="B14" s="63">
        <f>1144622432-B25</f>
        <v>1144251764</v>
      </c>
      <c r="C14" s="132"/>
      <c r="D14" s="63">
        <f>146706891-D26</f>
        <v>135956053</v>
      </c>
      <c r="E14" s="132"/>
      <c r="F14" s="41">
        <f>1139438589-F25</f>
        <v>1139067921</v>
      </c>
      <c r="G14" s="132"/>
      <c r="H14" s="41">
        <f>161356891-H26</f>
        <v>150606053</v>
      </c>
      <c r="J14" s="224"/>
    </row>
    <row r="15" spans="1:10" ht="21" customHeight="1">
      <c r="A15" s="240" t="s">
        <v>171</v>
      </c>
      <c r="B15" s="63">
        <v>-26585000</v>
      </c>
      <c r="C15" s="132"/>
      <c r="D15" s="63">
        <v>0</v>
      </c>
      <c r="E15" s="132"/>
      <c r="F15" s="41">
        <v>-26585000</v>
      </c>
      <c r="G15" s="132"/>
      <c r="H15" s="41">
        <v>0</v>
      </c>
      <c r="J15" s="224"/>
    </row>
    <row r="16" spans="1:10" ht="21" customHeight="1">
      <c r="A16" s="240" t="s">
        <v>225</v>
      </c>
      <c r="B16" s="63">
        <v>34817106</v>
      </c>
      <c r="C16" s="132"/>
      <c r="D16" s="63">
        <v>157305775</v>
      </c>
      <c r="E16" s="132"/>
      <c r="F16" s="132">
        <v>34817106</v>
      </c>
      <c r="G16" s="132"/>
      <c r="H16" s="132">
        <v>157753353</v>
      </c>
    </row>
    <row r="17" spans="1:8" ht="21" customHeight="1">
      <c r="A17" s="240" t="s">
        <v>226</v>
      </c>
      <c r="B17" s="63">
        <v>431670007</v>
      </c>
      <c r="C17" s="132"/>
      <c r="D17" s="63">
        <v>0</v>
      </c>
      <c r="E17" s="132"/>
      <c r="F17" s="132">
        <v>431670007</v>
      </c>
      <c r="G17" s="132"/>
      <c r="H17" s="132">
        <v>0</v>
      </c>
    </row>
    <row r="18" spans="1:8" ht="21" customHeight="1">
      <c r="A18" s="240" t="s">
        <v>138</v>
      </c>
      <c r="B18" s="63">
        <v>-7494792</v>
      </c>
      <c r="C18" s="132"/>
      <c r="D18" s="63">
        <v>0</v>
      </c>
      <c r="E18" s="132"/>
      <c r="F18" s="132">
        <v>-7494792</v>
      </c>
      <c r="G18" s="132"/>
      <c r="H18" s="132">
        <v>0</v>
      </c>
    </row>
    <row r="19" spans="1:8" ht="21" customHeight="1">
      <c r="A19" s="240" t="s">
        <v>131</v>
      </c>
    </row>
    <row r="20" spans="1:8" ht="21" customHeight="1">
      <c r="A20" s="32" t="s">
        <v>132</v>
      </c>
      <c r="B20" s="63">
        <v>0</v>
      </c>
      <c r="C20" s="132"/>
      <c r="D20" s="63">
        <v>-596413602</v>
      </c>
      <c r="E20" s="132"/>
      <c r="F20" s="132">
        <v>0</v>
      </c>
      <c r="G20" s="132"/>
      <c r="H20" s="132">
        <v>-596413602</v>
      </c>
    </row>
    <row r="21" spans="1:8" ht="21" customHeight="1">
      <c r="A21" s="240" t="s">
        <v>135</v>
      </c>
    </row>
    <row r="22" spans="1:8" ht="21" customHeight="1">
      <c r="A22" s="240" t="s">
        <v>136</v>
      </c>
      <c r="B22" s="63">
        <v>0</v>
      </c>
      <c r="C22" s="132"/>
      <c r="D22" s="63">
        <v>-12407549</v>
      </c>
      <c r="E22" s="132"/>
      <c r="F22" s="132">
        <v>0</v>
      </c>
      <c r="G22" s="132"/>
      <c r="H22" s="132">
        <v>-12407549</v>
      </c>
    </row>
    <row r="23" spans="1:8" ht="21" customHeight="1">
      <c r="A23" s="240" t="s">
        <v>116</v>
      </c>
      <c r="B23" s="63">
        <v>180539</v>
      </c>
      <c r="C23" s="132"/>
      <c r="D23" s="63">
        <v>-983581</v>
      </c>
      <c r="E23" s="132"/>
      <c r="F23" s="132">
        <v>179940</v>
      </c>
      <c r="G23" s="132"/>
      <c r="H23" s="132">
        <v>-984935</v>
      </c>
    </row>
    <row r="24" spans="1:8" ht="21" customHeight="1">
      <c r="A24" s="240" t="s">
        <v>139</v>
      </c>
      <c r="B24" s="63">
        <v>1608150</v>
      </c>
      <c r="C24" s="132"/>
      <c r="D24" s="41">
        <v>0</v>
      </c>
      <c r="E24" s="132"/>
      <c r="F24" s="41">
        <v>1608150</v>
      </c>
      <c r="G24" s="132"/>
      <c r="H24" s="41">
        <v>0</v>
      </c>
    </row>
    <row r="25" spans="1:8" ht="21" customHeight="1">
      <c r="A25" s="240" t="s">
        <v>149</v>
      </c>
      <c r="B25" s="63">
        <v>370668</v>
      </c>
      <c r="C25" s="132"/>
      <c r="D25" s="63">
        <v>-3419059</v>
      </c>
      <c r="E25" s="132"/>
      <c r="F25" s="41">
        <v>370668</v>
      </c>
      <c r="G25" s="132"/>
      <c r="H25" s="41">
        <v>6388533</v>
      </c>
    </row>
    <row r="26" spans="1:8" ht="21" customHeight="1">
      <c r="A26" s="240" t="s">
        <v>232</v>
      </c>
      <c r="B26" s="63">
        <v>0</v>
      </c>
      <c r="C26" s="132"/>
      <c r="D26" s="63">
        <v>10750838</v>
      </c>
      <c r="E26" s="132"/>
      <c r="F26" s="63">
        <v>0</v>
      </c>
      <c r="G26" s="132"/>
      <c r="H26" s="63">
        <v>10750838</v>
      </c>
    </row>
    <row r="27" spans="1:8" ht="21" customHeight="1">
      <c r="A27" s="240" t="s">
        <v>221</v>
      </c>
      <c r="B27" s="63">
        <v>-23905</v>
      </c>
      <c r="C27" s="132"/>
      <c r="D27" s="63">
        <v>-72546</v>
      </c>
      <c r="E27" s="132"/>
      <c r="F27" s="132">
        <v>-23905</v>
      </c>
      <c r="G27" s="132"/>
      <c r="H27" s="63">
        <v>-72546</v>
      </c>
    </row>
    <row r="28" spans="1:8" ht="21" customHeight="1">
      <c r="A28" s="240" t="s">
        <v>101</v>
      </c>
      <c r="B28" s="63">
        <v>-5090233</v>
      </c>
      <c r="C28" s="132"/>
      <c r="D28" s="63">
        <v>0</v>
      </c>
      <c r="E28" s="132"/>
      <c r="F28" s="132">
        <v>-5090233</v>
      </c>
      <c r="G28" s="132"/>
      <c r="H28" s="132">
        <v>0</v>
      </c>
    </row>
    <row r="29" spans="1:8" ht="21" customHeight="1">
      <c r="A29" s="240" t="s">
        <v>141</v>
      </c>
      <c r="B29" s="119">
        <v>-95721</v>
      </c>
      <c r="C29" s="116"/>
      <c r="D29" s="119">
        <v>0</v>
      </c>
      <c r="E29" s="116"/>
      <c r="F29" s="116">
        <v>-10579</v>
      </c>
      <c r="G29" s="116"/>
      <c r="H29" s="116">
        <v>0</v>
      </c>
    </row>
    <row r="30" spans="1:8" ht="21" customHeight="1">
      <c r="A30" s="240" t="s">
        <v>81</v>
      </c>
      <c r="B30" s="119">
        <v>-45937173</v>
      </c>
      <c r="C30" s="132"/>
      <c r="D30" s="119">
        <v>-173079358</v>
      </c>
      <c r="E30" s="132"/>
      <c r="F30" s="116">
        <v>-45937173</v>
      </c>
      <c r="G30" s="132"/>
      <c r="H30" s="116">
        <v>-173079358</v>
      </c>
    </row>
    <row r="31" spans="1:8" ht="21" customHeight="1">
      <c r="A31" s="240" t="s">
        <v>85</v>
      </c>
      <c r="B31" s="119">
        <v>-61757</v>
      </c>
      <c r="C31" s="132"/>
      <c r="D31" s="119">
        <v>-61757</v>
      </c>
      <c r="E31" s="132"/>
      <c r="F31" s="116">
        <v>-61757</v>
      </c>
      <c r="G31" s="132"/>
      <c r="H31" s="116">
        <v>-61757</v>
      </c>
    </row>
    <row r="32" spans="1:8" ht="21" customHeight="1">
      <c r="A32" s="240" t="s">
        <v>57</v>
      </c>
      <c r="B32" s="119">
        <v>-5271029</v>
      </c>
      <c r="C32" s="132"/>
      <c r="D32" s="119">
        <v>-11076936</v>
      </c>
      <c r="E32" s="132"/>
      <c r="F32" s="116">
        <v>-5593101</v>
      </c>
      <c r="G32" s="132"/>
      <c r="H32" s="116">
        <v>-11331466</v>
      </c>
    </row>
    <row r="33" spans="1:8" ht="21" customHeight="1">
      <c r="A33" s="240" t="s">
        <v>172</v>
      </c>
      <c r="B33" s="168">
        <v>2098747</v>
      </c>
      <c r="C33" s="116"/>
      <c r="D33" s="168">
        <v>0</v>
      </c>
      <c r="E33" s="116"/>
      <c r="F33" s="291">
        <v>2098747</v>
      </c>
      <c r="G33" s="116"/>
      <c r="H33" s="291">
        <v>0</v>
      </c>
    </row>
    <row r="34" spans="1:8" ht="21" customHeight="1">
      <c r="B34" s="63">
        <f>SUM(B8:B33)</f>
        <v>-150288381</v>
      </c>
      <c r="C34" s="39"/>
      <c r="D34" s="63">
        <f>SUM(D8:D33)</f>
        <v>215037753</v>
      </c>
      <c r="E34" s="39"/>
      <c r="F34" s="63">
        <f>SUM(F8:F33)</f>
        <v>-149707950</v>
      </c>
      <c r="G34" s="39"/>
      <c r="H34" s="63">
        <f>SUM(H8:H33)</f>
        <v>215973837</v>
      </c>
    </row>
    <row r="35" spans="1:8" ht="21" customHeight="1">
      <c r="A35" s="21" t="s">
        <v>18</v>
      </c>
      <c r="B35" s="63"/>
      <c r="C35" s="65"/>
      <c r="D35" s="63"/>
      <c r="E35" s="65"/>
      <c r="F35" s="65"/>
      <c r="G35" s="65"/>
      <c r="H35" s="65"/>
    </row>
    <row r="36" spans="1:8" ht="21" customHeight="1">
      <c r="A36" s="240" t="s">
        <v>103</v>
      </c>
      <c r="B36" s="289">
        <v>-43586008</v>
      </c>
      <c r="C36" s="290"/>
      <c r="D36" s="289">
        <v>258528839</v>
      </c>
      <c r="E36" s="290"/>
      <c r="F36" s="289">
        <v>-39734926</v>
      </c>
      <c r="G36" s="290"/>
      <c r="H36" s="289">
        <v>257351669</v>
      </c>
    </row>
    <row r="37" spans="1:8" ht="21" customHeight="1">
      <c r="A37" s="288" t="s">
        <v>190</v>
      </c>
      <c r="B37" s="289">
        <v>66412588</v>
      </c>
      <c r="C37" s="290"/>
      <c r="D37" s="289">
        <v>71225499</v>
      </c>
      <c r="E37" s="290"/>
      <c r="F37" s="289">
        <v>66412588</v>
      </c>
      <c r="G37" s="290"/>
      <c r="H37" s="289">
        <v>71225499</v>
      </c>
    </row>
    <row r="38" spans="1:8" ht="21" customHeight="1">
      <c r="A38" s="288" t="s">
        <v>4</v>
      </c>
      <c r="B38" s="289">
        <v>789152</v>
      </c>
      <c r="C38" s="290"/>
      <c r="D38" s="289">
        <v>1726035</v>
      </c>
      <c r="E38" s="290"/>
      <c r="F38" s="289">
        <v>0</v>
      </c>
      <c r="G38" s="290"/>
      <c r="H38" s="289">
        <v>10449</v>
      </c>
    </row>
    <row r="39" spans="1:8" ht="21" customHeight="1">
      <c r="A39" s="288" t="s">
        <v>5</v>
      </c>
      <c r="B39" s="289">
        <v>487131</v>
      </c>
      <c r="C39" s="288"/>
      <c r="D39" s="289">
        <v>54624086</v>
      </c>
      <c r="E39" s="288"/>
      <c r="F39" s="289">
        <v>166041</v>
      </c>
      <c r="G39" s="288"/>
      <c r="H39" s="289">
        <v>54063679</v>
      </c>
    </row>
    <row r="40" spans="1:8" ht="21" customHeight="1">
      <c r="A40" s="288" t="s">
        <v>9</v>
      </c>
      <c r="B40" s="289">
        <v>-406386</v>
      </c>
      <c r="C40" s="288"/>
      <c r="D40" s="289">
        <v>-46928777</v>
      </c>
      <c r="E40" s="288"/>
      <c r="F40" s="289">
        <v>-425538</v>
      </c>
      <c r="G40" s="288"/>
      <c r="H40" s="289">
        <v>-46690192</v>
      </c>
    </row>
    <row r="41" spans="1:8" ht="21" customHeight="1">
      <c r="A41" s="288" t="s">
        <v>193</v>
      </c>
      <c r="B41" s="289">
        <v>20138771</v>
      </c>
      <c r="C41" s="290"/>
      <c r="D41" s="289">
        <v>-119478222</v>
      </c>
      <c r="E41" s="290"/>
      <c r="F41" s="289">
        <v>20386781</v>
      </c>
      <c r="G41" s="290"/>
      <c r="H41" s="289">
        <v>-116631853</v>
      </c>
    </row>
    <row r="42" spans="1:8" ht="21" customHeight="1">
      <c r="A42" s="288" t="s">
        <v>78</v>
      </c>
      <c r="B42" s="289">
        <f>73683214-B43</f>
        <v>518224</v>
      </c>
      <c r="C42" s="290"/>
      <c r="D42" s="289">
        <v>13295161</v>
      </c>
      <c r="E42" s="290"/>
      <c r="F42" s="289">
        <f>73870129-F43</f>
        <v>705139</v>
      </c>
      <c r="G42" s="290"/>
      <c r="H42" s="289">
        <v>13295161</v>
      </c>
    </row>
    <row r="43" spans="1:8" ht="21" customHeight="1">
      <c r="A43" s="288" t="s">
        <v>229</v>
      </c>
      <c r="B43" s="289">
        <v>73164990</v>
      </c>
      <c r="C43" s="290"/>
      <c r="D43" s="289">
        <v>0</v>
      </c>
      <c r="E43" s="290"/>
      <c r="F43" s="289">
        <v>73164990</v>
      </c>
      <c r="G43" s="290"/>
      <c r="H43" s="289">
        <v>0</v>
      </c>
    </row>
    <row r="44" spans="1:8" ht="21" customHeight="1">
      <c r="A44" s="288" t="s">
        <v>32</v>
      </c>
      <c r="B44" s="289">
        <v>-93549846</v>
      </c>
      <c r="C44" s="290"/>
      <c r="D44" s="289">
        <f>-19183176+447578</f>
        <v>-18735598</v>
      </c>
      <c r="E44" s="290"/>
      <c r="F44" s="289">
        <v>-93319107</v>
      </c>
      <c r="G44" s="290"/>
      <c r="H44" s="289">
        <v>-17922696</v>
      </c>
    </row>
    <row r="45" spans="1:8" ht="21" customHeight="1">
      <c r="A45" s="22" t="s">
        <v>13</v>
      </c>
      <c r="B45" s="289">
        <v>3756974</v>
      </c>
      <c r="C45" s="22"/>
      <c r="D45" s="132">
        <v>762046</v>
      </c>
      <c r="E45" s="132"/>
      <c r="F45" s="132">
        <v>3843750</v>
      </c>
      <c r="G45" s="132"/>
      <c r="H45" s="132">
        <v>777255</v>
      </c>
    </row>
    <row r="46" spans="1:8" ht="21" customHeight="1">
      <c r="A46" s="22" t="s">
        <v>81</v>
      </c>
      <c r="B46" s="289">
        <v>156004716</v>
      </c>
      <c r="C46" s="22"/>
      <c r="D46" s="132">
        <v>0</v>
      </c>
      <c r="E46" s="132"/>
      <c r="F46" s="132">
        <v>156004716</v>
      </c>
      <c r="G46" s="132"/>
      <c r="H46" s="132">
        <v>0</v>
      </c>
    </row>
    <row r="47" spans="1:8" ht="21" customHeight="1">
      <c r="A47" s="44" t="s">
        <v>227</v>
      </c>
      <c r="B47" s="289">
        <v>-1060000</v>
      </c>
      <c r="C47" s="22"/>
      <c r="D47" s="132">
        <v>-36800</v>
      </c>
      <c r="E47" s="132"/>
      <c r="F47" s="132">
        <v>-1060000</v>
      </c>
      <c r="G47" s="132"/>
      <c r="H47" s="132">
        <v>-36800</v>
      </c>
    </row>
    <row r="48" spans="1:8" s="4" customFormat="1" ht="24" customHeight="1">
      <c r="A48" s="28" t="s">
        <v>75</v>
      </c>
      <c r="B48" s="166"/>
      <c r="C48" s="44"/>
      <c r="D48" s="166"/>
      <c r="E48" s="44"/>
      <c r="F48" s="44"/>
      <c r="G48" s="44"/>
      <c r="H48" s="44"/>
    </row>
    <row r="49" spans="1:11" s="4" customFormat="1" ht="24" customHeight="1">
      <c r="A49" s="28" t="s">
        <v>162</v>
      </c>
      <c r="B49" s="166"/>
      <c r="C49" s="44"/>
      <c r="D49" s="166"/>
      <c r="E49" s="44"/>
      <c r="F49" s="44"/>
      <c r="G49" s="44"/>
      <c r="H49" s="44"/>
    </row>
    <row r="50" spans="1:11" ht="24" customHeight="1">
      <c r="B50" s="303" t="s">
        <v>87</v>
      </c>
      <c r="C50" s="303"/>
      <c r="D50" s="303"/>
      <c r="E50" s="295"/>
      <c r="F50" s="303" t="s">
        <v>23</v>
      </c>
      <c r="G50" s="303"/>
      <c r="H50" s="303"/>
    </row>
    <row r="51" spans="1:11" ht="21.75" customHeight="1">
      <c r="B51" s="304" t="s">
        <v>152</v>
      </c>
      <c r="C51" s="305"/>
      <c r="D51" s="305"/>
      <c r="E51" s="115"/>
      <c r="F51" s="304" t="s">
        <v>152</v>
      </c>
      <c r="G51" s="305"/>
      <c r="H51" s="305"/>
    </row>
    <row r="52" spans="1:11" ht="21.75" customHeight="1">
      <c r="B52" s="296">
        <v>2563</v>
      </c>
      <c r="C52" s="296"/>
      <c r="D52" s="296">
        <v>2562</v>
      </c>
      <c r="E52" s="296"/>
      <c r="F52" s="296">
        <v>2563</v>
      </c>
      <c r="G52" s="296"/>
      <c r="H52" s="296">
        <v>2562</v>
      </c>
    </row>
    <row r="53" spans="1:11" ht="24" customHeight="1">
      <c r="B53" s="302" t="s">
        <v>154</v>
      </c>
      <c r="C53" s="302"/>
      <c r="D53" s="302"/>
      <c r="E53" s="302"/>
      <c r="F53" s="302"/>
      <c r="G53" s="302"/>
      <c r="H53" s="302"/>
    </row>
    <row r="54" spans="1:11" ht="24" customHeight="1">
      <c r="A54" s="13" t="s">
        <v>126</v>
      </c>
      <c r="B54" s="294"/>
      <c r="C54" s="294"/>
      <c r="D54" s="294"/>
      <c r="E54" s="294"/>
      <c r="F54" s="294"/>
      <c r="G54" s="294"/>
      <c r="H54" s="294"/>
    </row>
    <row r="55" spans="1:11" s="287" customFormat="1" ht="21" customHeight="1">
      <c r="A55" s="288" t="s">
        <v>228</v>
      </c>
      <c r="B55" s="289">
        <v>-11729813</v>
      </c>
      <c r="C55" s="290"/>
      <c r="D55" s="289">
        <f>-23095518-447578</f>
        <v>-23543096</v>
      </c>
      <c r="E55" s="290"/>
      <c r="F55" s="289">
        <v>-11729813</v>
      </c>
      <c r="G55" s="290"/>
      <c r="H55" s="289">
        <v>-23095518</v>
      </c>
    </row>
    <row r="56" spans="1:11" ht="24" customHeight="1">
      <c r="A56" s="33" t="s">
        <v>49</v>
      </c>
      <c r="B56" s="168">
        <v>2014672</v>
      </c>
      <c r="C56" s="132"/>
      <c r="D56" s="168">
        <v>-2047231</v>
      </c>
      <c r="E56" s="132"/>
      <c r="F56" s="168">
        <v>2014672</v>
      </c>
      <c r="G56" s="132"/>
      <c r="H56" s="168">
        <v>-2047231</v>
      </c>
      <c r="K56" s="224"/>
    </row>
    <row r="57" spans="1:11" ht="24" customHeight="1">
      <c r="A57" s="80" t="s">
        <v>181</v>
      </c>
      <c r="B57" s="119">
        <f>SUM(B34:B47)+B56+B55</f>
        <v>22666784</v>
      </c>
      <c r="C57" s="117"/>
      <c r="D57" s="119">
        <f>SUM(D34:D47)+D56+D55</f>
        <v>404429695</v>
      </c>
      <c r="E57" s="117"/>
      <c r="F57" s="119">
        <f>SUM(F34:F47)+F56+F55</f>
        <v>26721343</v>
      </c>
      <c r="G57" s="117"/>
      <c r="H57" s="119">
        <f>SUM(H34:H47)+H56+H55</f>
        <v>406273259</v>
      </c>
    </row>
    <row r="58" spans="1:11" ht="21" customHeight="1">
      <c r="A58" s="57" t="s">
        <v>222</v>
      </c>
      <c r="B58" s="168">
        <v>27874878</v>
      </c>
      <c r="C58" s="65"/>
      <c r="D58" s="168">
        <v>-53339903</v>
      </c>
      <c r="E58" s="65"/>
      <c r="F58" s="169">
        <v>25778656</v>
      </c>
      <c r="G58" s="65"/>
      <c r="H58" s="169">
        <v>-53229708</v>
      </c>
    </row>
    <row r="59" spans="1:11" ht="21" customHeight="1">
      <c r="A59" s="251" t="s">
        <v>182</v>
      </c>
      <c r="B59" s="96">
        <f>B57+SUM(B58)</f>
        <v>50541662</v>
      </c>
      <c r="C59" s="35"/>
      <c r="D59" s="96">
        <f>D57+SUM(D58)</f>
        <v>351089792</v>
      </c>
      <c r="E59" s="35"/>
      <c r="F59" s="96">
        <f>F57+SUM(F58)</f>
        <v>52499999</v>
      </c>
      <c r="G59" s="35"/>
      <c r="H59" s="96">
        <f>H57+SUM(H58)</f>
        <v>353043551</v>
      </c>
    </row>
    <row r="60" spans="1:11" ht="10" customHeight="1">
      <c r="A60" s="251"/>
      <c r="B60" s="31"/>
      <c r="C60" s="35"/>
      <c r="D60" s="31"/>
      <c r="E60" s="35"/>
      <c r="F60" s="31"/>
      <c r="G60" s="35"/>
      <c r="H60" s="31"/>
    </row>
    <row r="61" spans="1:11" ht="24" customHeight="1">
      <c r="A61" s="13" t="s">
        <v>19</v>
      </c>
      <c r="B61" s="167"/>
      <c r="C61" s="81"/>
      <c r="D61" s="167"/>
      <c r="E61" s="81"/>
      <c r="F61" s="81"/>
      <c r="G61" s="81"/>
      <c r="H61" s="81"/>
    </row>
    <row r="62" spans="1:11" ht="24" customHeight="1">
      <c r="A62" s="240" t="s">
        <v>223</v>
      </c>
      <c r="B62" s="63">
        <v>-37470844</v>
      </c>
      <c r="C62" s="132"/>
      <c r="D62" s="63">
        <v>-4490714</v>
      </c>
      <c r="E62" s="132"/>
      <c r="F62" s="132">
        <v>-37470844</v>
      </c>
      <c r="G62" s="132"/>
      <c r="H62" s="132">
        <v>-4490714</v>
      </c>
    </row>
    <row r="63" spans="1:11" ht="24" customHeight="1">
      <c r="A63" s="240" t="s">
        <v>137</v>
      </c>
      <c r="B63" s="63">
        <v>383518518</v>
      </c>
      <c r="C63" s="132"/>
      <c r="D63" s="63">
        <v>182072215</v>
      </c>
      <c r="E63" s="132"/>
      <c r="F63" s="132">
        <v>383518518</v>
      </c>
      <c r="G63" s="132"/>
      <c r="H63" s="132">
        <v>182072215</v>
      </c>
    </row>
    <row r="64" spans="1:11" ht="24" customHeight="1">
      <c r="A64" s="240" t="s">
        <v>89</v>
      </c>
      <c r="B64" s="41">
        <v>-94551837</v>
      </c>
      <c r="C64" s="132"/>
      <c r="D64" s="41">
        <v>-187832733</v>
      </c>
      <c r="E64" s="132"/>
      <c r="F64" s="41">
        <v>-94551837</v>
      </c>
      <c r="G64" s="132"/>
      <c r="H64" s="41">
        <v>-187832733</v>
      </c>
    </row>
    <row r="65" spans="1:8" ht="24" customHeight="1">
      <c r="A65" s="240" t="s">
        <v>86</v>
      </c>
      <c r="B65" s="63">
        <v>-93184091</v>
      </c>
      <c r="C65" s="132"/>
      <c r="D65" s="63">
        <v>-390481668</v>
      </c>
      <c r="E65" s="132"/>
      <c r="F65" s="63">
        <v>-93184091</v>
      </c>
      <c r="G65" s="132"/>
      <c r="H65" s="132">
        <v>-390481668</v>
      </c>
    </row>
    <row r="66" spans="1:8" ht="24" customHeight="1">
      <c r="A66" s="240" t="s">
        <v>143</v>
      </c>
      <c r="B66" s="63">
        <v>36781</v>
      </c>
      <c r="C66" s="132"/>
      <c r="D66" s="63">
        <v>651300</v>
      </c>
      <c r="E66" s="132"/>
      <c r="F66" s="63">
        <v>36781</v>
      </c>
      <c r="G66" s="132"/>
      <c r="H66" s="63">
        <v>651300</v>
      </c>
    </row>
    <row r="67" spans="1:8" ht="24" customHeight="1">
      <c r="A67" s="240" t="s">
        <v>123</v>
      </c>
      <c r="B67" s="63">
        <v>0</v>
      </c>
      <c r="C67" s="132"/>
      <c r="D67" s="63">
        <v>0</v>
      </c>
      <c r="E67" s="132"/>
      <c r="F67" s="63">
        <v>2200000</v>
      </c>
      <c r="G67" s="132"/>
      <c r="H67" s="132">
        <v>0</v>
      </c>
    </row>
    <row r="68" spans="1:8" ht="24" customHeight="1">
      <c r="A68" s="240" t="s">
        <v>142</v>
      </c>
      <c r="B68" s="63">
        <v>0</v>
      </c>
      <c r="C68" s="132"/>
      <c r="D68" s="63">
        <v>0</v>
      </c>
      <c r="E68" s="132"/>
      <c r="F68" s="63">
        <v>0</v>
      </c>
      <c r="G68" s="132"/>
      <c r="H68" s="132">
        <v>-2200000</v>
      </c>
    </row>
    <row r="69" spans="1:8" ht="24" customHeight="1">
      <c r="A69" s="240" t="s">
        <v>144</v>
      </c>
      <c r="B69" s="63"/>
      <c r="C69" s="132"/>
      <c r="D69" s="63"/>
      <c r="E69" s="132"/>
      <c r="F69" s="63"/>
      <c r="G69" s="132"/>
      <c r="H69" s="132"/>
    </row>
    <row r="70" spans="1:8" ht="24" customHeight="1">
      <c r="A70" s="240" t="s">
        <v>145</v>
      </c>
      <c r="B70" s="63">
        <v>0</v>
      </c>
      <c r="C70" s="132"/>
      <c r="D70" s="63">
        <v>163298367</v>
      </c>
      <c r="E70" s="132"/>
      <c r="F70" s="63">
        <v>0</v>
      </c>
      <c r="G70" s="132"/>
      <c r="H70" s="132">
        <v>163298367</v>
      </c>
    </row>
    <row r="71" spans="1:8" ht="24" customHeight="1">
      <c r="A71" s="240" t="s">
        <v>85</v>
      </c>
      <c r="B71" s="41">
        <v>61757</v>
      </c>
      <c r="C71" s="132"/>
      <c r="D71" s="41">
        <v>61757</v>
      </c>
      <c r="E71" s="132"/>
      <c r="F71" s="41">
        <v>61757</v>
      </c>
      <c r="G71" s="132"/>
      <c r="H71" s="41">
        <v>61757</v>
      </c>
    </row>
    <row r="72" spans="1:8" ht="24" customHeight="1">
      <c r="A72" s="240" t="s">
        <v>57</v>
      </c>
      <c r="B72" s="168">
        <v>5964335</v>
      </c>
      <c r="C72" s="132"/>
      <c r="D72" s="168">
        <v>12965868</v>
      </c>
      <c r="E72" s="132"/>
      <c r="F72" s="291">
        <v>6794323</v>
      </c>
      <c r="G72" s="132"/>
      <c r="H72" s="291">
        <v>12663945</v>
      </c>
    </row>
    <row r="73" spans="1:8" ht="24" customHeight="1">
      <c r="A73" s="251" t="s">
        <v>183</v>
      </c>
      <c r="B73" s="96">
        <f>SUM(B62:B72)</f>
        <v>164374619</v>
      </c>
      <c r="C73" s="35"/>
      <c r="D73" s="96">
        <f>SUM(D62:D72)</f>
        <v>-223755608</v>
      </c>
      <c r="E73" s="35"/>
      <c r="F73" s="96">
        <f>SUM(F62:F72)</f>
        <v>167404607</v>
      </c>
      <c r="G73" s="35"/>
      <c r="H73" s="96">
        <f>SUM(H62:H72)</f>
        <v>-226257531</v>
      </c>
    </row>
    <row r="74" spans="1:8" ht="10" customHeight="1">
      <c r="A74" s="251"/>
      <c r="B74" s="31"/>
      <c r="C74" s="23"/>
      <c r="D74" s="31"/>
      <c r="E74" s="23"/>
      <c r="F74" s="27"/>
      <c r="G74" s="23"/>
      <c r="H74" s="27"/>
    </row>
    <row r="75" spans="1:8" ht="24" customHeight="1">
      <c r="A75" s="13" t="s">
        <v>20</v>
      </c>
      <c r="B75" s="63"/>
      <c r="C75" s="65"/>
      <c r="D75" s="63"/>
      <c r="E75" s="65"/>
      <c r="F75" s="65"/>
      <c r="G75" s="65"/>
      <c r="H75" s="65"/>
    </row>
    <row r="76" spans="1:8" ht="24" customHeight="1">
      <c r="A76" s="44" t="s">
        <v>146</v>
      </c>
      <c r="B76" s="63">
        <v>240000000</v>
      </c>
      <c r="C76" s="65"/>
      <c r="D76" s="63">
        <v>0</v>
      </c>
      <c r="E76" s="65"/>
      <c r="F76" s="65">
        <v>240000000</v>
      </c>
      <c r="G76" s="65"/>
      <c r="H76" s="65">
        <v>0</v>
      </c>
    </row>
    <row r="77" spans="1:8" ht="24" customHeight="1">
      <c r="A77" s="240" t="s">
        <v>124</v>
      </c>
      <c r="B77" s="63"/>
      <c r="C77" s="65"/>
      <c r="D77" s="63"/>
      <c r="E77" s="65"/>
      <c r="F77" s="65"/>
      <c r="G77" s="65"/>
      <c r="H77" s="65"/>
    </row>
    <row r="78" spans="1:8" ht="24" customHeight="1">
      <c r="A78" s="292" t="s">
        <v>125</v>
      </c>
      <c r="B78" s="63">
        <v>1055000</v>
      </c>
      <c r="C78" s="65"/>
      <c r="D78" s="63">
        <v>0</v>
      </c>
      <c r="E78" s="65"/>
      <c r="F78" s="65">
        <v>0</v>
      </c>
      <c r="G78" s="65"/>
      <c r="H78" s="65">
        <v>0</v>
      </c>
    </row>
    <row r="79" spans="1:8" ht="24" customHeight="1">
      <c r="A79" s="240" t="s">
        <v>90</v>
      </c>
      <c r="B79" s="63"/>
      <c r="C79" s="132"/>
      <c r="D79" s="63"/>
      <c r="E79" s="132"/>
      <c r="F79" s="132"/>
      <c r="G79" s="132"/>
      <c r="H79" s="132"/>
    </row>
    <row r="80" spans="1:8" ht="24" customHeight="1">
      <c r="A80" s="293" t="s">
        <v>91</v>
      </c>
      <c r="B80" s="63">
        <v>-18931054</v>
      </c>
      <c r="C80" s="132"/>
      <c r="D80" s="63">
        <v>-7538973</v>
      </c>
      <c r="E80" s="132"/>
      <c r="F80" s="132">
        <v>-18870287</v>
      </c>
      <c r="G80" s="132"/>
      <c r="H80" s="132">
        <v>-7472540</v>
      </c>
    </row>
    <row r="81" spans="1:10" ht="24" customHeight="1">
      <c r="A81" s="240" t="s">
        <v>92</v>
      </c>
      <c r="B81" s="168">
        <v>-6458532</v>
      </c>
      <c r="C81" s="132"/>
      <c r="D81" s="168">
        <v>-599004</v>
      </c>
      <c r="E81" s="132"/>
      <c r="F81" s="291">
        <v>-6451992</v>
      </c>
      <c r="G81" s="132"/>
      <c r="H81" s="291">
        <v>-588463</v>
      </c>
    </row>
    <row r="82" spans="1:10" ht="24" customHeight="1">
      <c r="A82" s="20" t="s">
        <v>150</v>
      </c>
      <c r="B82" s="96">
        <f>SUM(B76:B81)</f>
        <v>215665414</v>
      </c>
      <c r="C82" s="35"/>
      <c r="D82" s="96">
        <f>SUM(D76:D81)</f>
        <v>-8137977</v>
      </c>
      <c r="E82" s="35"/>
      <c r="F82" s="96">
        <f>SUM(F76:F81)</f>
        <v>214677721</v>
      </c>
      <c r="G82" s="35"/>
      <c r="H82" s="96">
        <f>SUM(H76:H81)</f>
        <v>-8061003</v>
      </c>
    </row>
    <row r="83" spans="1:10" ht="10" customHeight="1">
      <c r="A83" s="251"/>
      <c r="B83" s="36"/>
      <c r="C83" s="35"/>
      <c r="D83" s="36"/>
      <c r="E83" s="35"/>
      <c r="F83" s="37"/>
      <c r="G83" s="35"/>
      <c r="H83" s="37"/>
    </row>
    <row r="84" spans="1:10" ht="24" customHeight="1">
      <c r="A84" s="20" t="s">
        <v>151</v>
      </c>
      <c r="B84" s="31">
        <f>B82+B73+B59</f>
        <v>430581695</v>
      </c>
      <c r="C84" s="37"/>
      <c r="D84" s="31">
        <f>D82+D73+D59</f>
        <v>119196207</v>
      </c>
      <c r="E84" s="37"/>
      <c r="F84" s="31">
        <f>F82+F73+F59</f>
        <v>434582327</v>
      </c>
      <c r="G84" s="37"/>
      <c r="H84" s="31">
        <f>H82+H73+H59</f>
        <v>118725017</v>
      </c>
    </row>
    <row r="85" spans="1:10" ht="24" customHeight="1">
      <c r="A85" s="57" t="s">
        <v>93</v>
      </c>
      <c r="B85" s="41">
        <f>'BS8-10'!E9</f>
        <v>363916439</v>
      </c>
      <c r="C85" s="170"/>
      <c r="D85" s="41">
        <v>244720232</v>
      </c>
      <c r="E85" s="39"/>
      <c r="F85" s="41">
        <f>'BS8-10'!K9</f>
        <v>354274202</v>
      </c>
      <c r="G85" s="171"/>
      <c r="H85" s="41">
        <v>235549185</v>
      </c>
    </row>
    <row r="86" spans="1:10" ht="24" customHeight="1" thickBot="1">
      <c r="A86" s="20" t="s">
        <v>163</v>
      </c>
      <c r="B86" s="127">
        <f>SUM(B84:B85)</f>
        <v>794498134</v>
      </c>
      <c r="C86" s="37"/>
      <c r="D86" s="127">
        <f>SUM(D84:D85)</f>
        <v>363916439</v>
      </c>
      <c r="E86" s="39"/>
      <c r="F86" s="127">
        <f>SUM(F84:F85)</f>
        <v>788856529</v>
      </c>
      <c r="G86" s="171"/>
      <c r="H86" s="127">
        <f>SUM(H84:H85)</f>
        <v>354274202</v>
      </c>
      <c r="I86" s="153">
        <f>B86-'BS8-10'!C9</f>
        <v>0</v>
      </c>
      <c r="J86" s="224">
        <f>F86-'BS8-10'!I9</f>
        <v>0</v>
      </c>
    </row>
    <row r="87" spans="1:10" s="18" customFormat="1" ht="10" customHeight="1" thickTop="1">
      <c r="A87" s="44"/>
      <c r="B87" s="166"/>
      <c r="C87" s="44"/>
      <c r="D87" s="166"/>
      <c r="E87" s="44"/>
      <c r="F87" s="44"/>
      <c r="G87" s="44"/>
      <c r="H87" s="44"/>
    </row>
    <row r="88" spans="1:10" s="18" customFormat="1" ht="24" customHeight="1">
      <c r="A88" s="13" t="s">
        <v>59</v>
      </c>
      <c r="B88" s="166"/>
      <c r="C88" s="44"/>
      <c r="D88" s="166"/>
      <c r="E88" s="44"/>
      <c r="F88" s="44"/>
      <c r="G88" s="44"/>
      <c r="H88" s="44"/>
    </row>
    <row r="89" spans="1:10" s="18" customFormat="1" ht="24" customHeight="1">
      <c r="A89" s="44" t="s">
        <v>117</v>
      </c>
      <c r="B89" s="63">
        <v>243426691</v>
      </c>
      <c r="C89" s="44"/>
      <c r="D89" s="63">
        <v>174002206</v>
      </c>
      <c r="E89" s="44"/>
      <c r="F89" s="63">
        <v>243426691</v>
      </c>
      <c r="G89" s="44"/>
      <c r="H89" s="63">
        <v>174002206</v>
      </c>
    </row>
    <row r="90" spans="1:10" s="18" customFormat="1" ht="24" customHeight="1">
      <c r="A90" s="44" t="s">
        <v>234</v>
      </c>
      <c r="B90" s="63">
        <v>10549973</v>
      </c>
      <c r="C90" s="44"/>
      <c r="D90" s="63">
        <v>0</v>
      </c>
      <c r="E90" s="44"/>
      <c r="F90" s="63">
        <v>10549973</v>
      </c>
      <c r="G90" s="44"/>
      <c r="H90" s="63">
        <v>0</v>
      </c>
    </row>
    <row r="91" spans="1:10" ht="24" customHeight="1">
      <c r="A91" s="44" t="s">
        <v>118</v>
      </c>
      <c r="B91" s="172">
        <v>23245836</v>
      </c>
      <c r="D91" s="65">
        <v>33755724</v>
      </c>
      <c r="F91" s="153">
        <v>23245836</v>
      </c>
      <c r="H91" s="65">
        <v>33755724</v>
      </c>
    </row>
    <row r="92" spans="1:10" ht="24" customHeight="1">
      <c r="A92" s="44" t="s">
        <v>171</v>
      </c>
      <c r="B92" s="172">
        <v>683388886</v>
      </c>
      <c r="D92" s="65">
        <v>0</v>
      </c>
      <c r="F92" s="153">
        <v>683388886</v>
      </c>
      <c r="H92" s="65">
        <v>0</v>
      </c>
    </row>
    <row r="94" spans="1:10" ht="24" customHeight="1">
      <c r="B94" s="172"/>
      <c r="F94" s="172"/>
    </row>
  </sheetData>
  <mergeCells count="10">
    <mergeCell ref="B3:D3"/>
    <mergeCell ref="F3:H3"/>
    <mergeCell ref="B4:D4"/>
    <mergeCell ref="F4:H4"/>
    <mergeCell ref="B53:H53"/>
    <mergeCell ref="B6:H6"/>
    <mergeCell ref="B50:D50"/>
    <mergeCell ref="F50:H50"/>
    <mergeCell ref="B51:D51"/>
    <mergeCell ref="F51:H51"/>
  </mergeCells>
  <pageMargins left="0.8" right="0.8" top="0.48" bottom="0.5" header="0.5" footer="0.5"/>
  <pageSetup paperSize="9" scale="74" firstPageNumber="17" orientation="portrait" useFirstPageNumber="1" copies="2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4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BS8-10</vt:lpstr>
      <vt:lpstr>PL11-12</vt:lpstr>
      <vt:lpstr>SH-13</vt:lpstr>
      <vt:lpstr>SH-14</vt:lpstr>
      <vt:lpstr>SH-15</vt:lpstr>
      <vt:lpstr>SH-16</vt:lpstr>
      <vt:lpstr>CF17-18</vt:lpstr>
      <vt:lpstr>'BS8-10'!Print_Area</vt:lpstr>
      <vt:lpstr>'CF17-18'!Print_Area</vt:lpstr>
      <vt:lpstr>'PL11-12'!Print_Area</vt:lpstr>
      <vt:lpstr>'SH-13'!Print_Area</vt:lpstr>
      <vt:lpstr>'SH-14'!Print_Area</vt:lpstr>
      <vt:lpstr>'SH-15'!Print_Area</vt:lpstr>
      <vt:lpstr>'SH-16'!Print_Area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Somjai, Nigonyanont</cp:lastModifiedBy>
  <cp:lastPrinted>2021-02-23T09:42:24Z</cp:lastPrinted>
  <dcterms:created xsi:type="dcterms:W3CDTF">2006-01-06T08:39:44Z</dcterms:created>
  <dcterms:modified xsi:type="dcterms:W3CDTF">2021-02-23T09:42:33Z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