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560" activeTab="1"/>
  </bookViews>
  <sheets>
    <sheet name="BS6-7" sheetId="8" r:id="rId1"/>
    <sheet name="PL8-9" sheetId="3" r:id="rId2"/>
    <sheet name="SH10" sheetId="4" r:id="rId3"/>
    <sheet name="SH11" sheetId="10" r:id="rId4"/>
    <sheet name="SH12" sheetId="5" r:id="rId5"/>
    <sheet name="SH13" sheetId="12" r:id="rId6"/>
    <sheet name="CF14-15" sheetId="9" r:id="rId7"/>
  </sheets>
  <definedNames>
    <definedName name="_xlnm.Print_Area" localSheetId="0">'BS6-7'!$A$1:$Q$87</definedName>
    <definedName name="_xlnm.Print_Area" localSheetId="6">'CF14-15'!$A$1:$L$89</definedName>
    <definedName name="_xlnm.Print_Area" localSheetId="1">'PL8-9'!$A$1:$M$68</definedName>
    <definedName name="_xlnm.Print_Area" localSheetId="2">'SH10'!$A$1:$R$21</definedName>
    <definedName name="_xlnm.Print_Area" localSheetId="3">'SH11'!$A$1:$U$33</definedName>
    <definedName name="_xlnm.Print_Area" localSheetId="4">'SH12'!$A$1:$N$21</definedName>
    <definedName name="_xlnm.Print_Area" localSheetId="5">'SH13'!$A$1:$Q$25</definedName>
    <definedName name="Set" localSheetId="6">#REF!</definedName>
    <definedName name="S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9" l="1"/>
  <c r="H15" i="9"/>
  <c r="H43" i="9" l="1"/>
  <c r="H47" i="9"/>
  <c r="J15" i="9" l="1"/>
  <c r="F15" i="9"/>
  <c r="J41" i="9" l="1"/>
  <c r="F41" i="9"/>
  <c r="K18" i="3" l="1"/>
  <c r="K22" i="3"/>
  <c r="M22" i="3"/>
  <c r="I22" i="3"/>
  <c r="G22" i="3"/>
  <c r="G18" i="3"/>
  <c r="K16" i="3"/>
  <c r="G16" i="3"/>
  <c r="K24" i="12" l="1"/>
  <c r="I24" i="12"/>
  <c r="G24" i="12"/>
  <c r="O17" i="12"/>
  <c r="K17" i="12"/>
  <c r="I17" i="12"/>
  <c r="G17" i="12"/>
  <c r="Q16" i="12"/>
  <c r="G32" i="10"/>
  <c r="I32" i="10"/>
  <c r="K32" i="10"/>
  <c r="S17" i="10" l="1"/>
  <c r="O17" i="10"/>
  <c r="M17" i="10"/>
  <c r="K17" i="10"/>
  <c r="I17" i="10"/>
  <c r="G17" i="10"/>
  <c r="Q16" i="10"/>
  <c r="Q17" i="10" s="1"/>
  <c r="K31" i="8"/>
  <c r="U16" i="10" l="1"/>
  <c r="U17" i="10" s="1"/>
  <c r="M21" i="12"/>
  <c r="O21" i="12"/>
  <c r="O22" i="12" s="1"/>
  <c r="O24" i="12" s="1"/>
  <c r="O15" i="12"/>
  <c r="Q14" i="12"/>
  <c r="Q13" i="12"/>
  <c r="U25" i="10"/>
  <c r="U23" i="10"/>
  <c r="S23" i="10"/>
  <c r="U22" i="10"/>
  <c r="U13" i="10"/>
  <c r="O29" i="10"/>
  <c r="O30" i="10" s="1"/>
  <c r="O32" i="10" s="1"/>
  <c r="Q25" i="10"/>
  <c r="Q23" i="10"/>
  <c r="Q22" i="10"/>
  <c r="Q15" i="10"/>
  <c r="Q13" i="10"/>
  <c r="Q14" i="10"/>
  <c r="U14" i="10" s="1"/>
  <c r="O23" i="10"/>
  <c r="O25" i="10" s="1"/>
  <c r="M29" i="10"/>
  <c r="Q29" i="10" s="1"/>
  <c r="U29" i="10" s="1"/>
  <c r="S28" i="10"/>
  <c r="M28" i="10"/>
  <c r="Q28" i="10" s="1"/>
  <c r="U28" i="10" s="1"/>
  <c r="M63" i="3"/>
  <c r="K63" i="3"/>
  <c r="I63" i="3"/>
  <c r="G63" i="3"/>
  <c r="Q21" i="12" l="1"/>
  <c r="Q84" i="8"/>
  <c r="O84" i="8"/>
  <c r="M84" i="8"/>
  <c r="K84" i="8"/>
  <c r="I84" i="8"/>
  <c r="G84" i="8"/>
  <c r="K22" i="12" l="1"/>
  <c r="I22" i="12"/>
  <c r="G22" i="12"/>
  <c r="Q15" i="12"/>
  <c r="Q17" i="12" s="1"/>
  <c r="M15" i="12"/>
  <c r="M17" i="12" s="1"/>
  <c r="K15" i="12"/>
  <c r="I15" i="12"/>
  <c r="G15" i="12"/>
  <c r="L12" i="5"/>
  <c r="J12" i="5"/>
  <c r="H12" i="5"/>
  <c r="F12" i="5"/>
  <c r="N11" i="5"/>
  <c r="N10" i="5"/>
  <c r="U30" i="10"/>
  <c r="U32" i="10" s="1"/>
  <c r="S30" i="10"/>
  <c r="S32" i="10" s="1"/>
  <c r="Q30" i="10"/>
  <c r="Q32" i="10" s="1"/>
  <c r="K30" i="10"/>
  <c r="I30" i="10"/>
  <c r="G30" i="10"/>
  <c r="M30" i="10"/>
  <c r="M32" i="10" s="1"/>
  <c r="S15" i="10"/>
  <c r="M15" i="10"/>
  <c r="K15" i="10"/>
  <c r="I15" i="10"/>
  <c r="G15" i="10"/>
  <c r="N12" i="4"/>
  <c r="R12" i="4" s="1"/>
  <c r="M58" i="3"/>
  <c r="K58" i="3"/>
  <c r="I58" i="3"/>
  <c r="G58" i="3"/>
  <c r="G56" i="8"/>
  <c r="I56" i="8"/>
  <c r="K56" i="8"/>
  <c r="M56" i="8"/>
  <c r="O56" i="8"/>
  <c r="Q56" i="8"/>
  <c r="G18" i="8"/>
  <c r="N12" i="5" l="1"/>
  <c r="U15" i="10"/>
  <c r="R13" i="4"/>
  <c r="P13" i="4"/>
  <c r="N13" i="4"/>
  <c r="L13" i="4"/>
  <c r="J13" i="4"/>
  <c r="H13" i="4"/>
  <c r="F13" i="4"/>
  <c r="Q86" i="8"/>
  <c r="K86" i="8"/>
  <c r="Q67" i="8"/>
  <c r="K67" i="8"/>
  <c r="Q68" i="8" l="1"/>
  <c r="Q87" i="8" s="1"/>
  <c r="K68" i="8"/>
  <c r="K87" i="8" s="1"/>
  <c r="M31" i="8" l="1"/>
  <c r="O31" i="8"/>
  <c r="Q31" i="8"/>
  <c r="K18" i="8"/>
  <c r="Q18" i="8"/>
  <c r="Q32" i="8" l="1"/>
  <c r="K32" i="8"/>
  <c r="J79" i="9" l="1"/>
  <c r="F79" i="9"/>
  <c r="L79" i="9" l="1"/>
  <c r="H79" i="9"/>
  <c r="G23" i="10" l="1"/>
  <c r="I23" i="10"/>
  <c r="K23" i="10"/>
  <c r="M23" i="10"/>
  <c r="H70" i="9" l="1"/>
  <c r="J70" i="9"/>
  <c r="F70" i="9"/>
  <c r="L70" i="9"/>
  <c r="S25" i="10"/>
  <c r="M25" i="10"/>
  <c r="K25" i="10"/>
  <c r="I25" i="10"/>
  <c r="G25" i="10"/>
  <c r="I18" i="8" l="1"/>
  <c r="M18" i="8"/>
  <c r="O18" i="8"/>
  <c r="I42" i="3" l="1"/>
  <c r="I43" i="3" s="1"/>
  <c r="I31" i="8" l="1"/>
  <c r="G31" i="8"/>
  <c r="R22" i="12" l="1"/>
  <c r="V30" i="10"/>
  <c r="S34" i="10" l="1"/>
  <c r="K34" i="10"/>
  <c r="I34" i="10"/>
  <c r="G26" i="12"/>
  <c r="K26" i="12"/>
  <c r="G34" i="10"/>
  <c r="I26" i="12"/>
  <c r="J18" i="5" l="1"/>
  <c r="J20" i="5" s="1"/>
  <c r="H18" i="5"/>
  <c r="H20" i="5" s="1"/>
  <c r="F18" i="5"/>
  <c r="F20" i="5" s="1"/>
  <c r="P18" i="4"/>
  <c r="P20" i="4" s="1"/>
  <c r="J18" i="4"/>
  <c r="J20" i="4" s="1"/>
  <c r="H18" i="4"/>
  <c r="H20" i="4" s="1"/>
  <c r="F18" i="4"/>
  <c r="F20" i="4" s="1"/>
  <c r="M18" i="4"/>
  <c r="O18" i="4"/>
  <c r="M42" i="3"/>
  <c r="M43" i="3" s="1"/>
  <c r="K42" i="3"/>
  <c r="K43" i="3" s="1"/>
  <c r="G42" i="3"/>
  <c r="G43" i="3" s="1"/>
  <c r="G67" i="8" l="1"/>
  <c r="I67" i="8"/>
  <c r="M67" i="8"/>
  <c r="O67" i="8"/>
  <c r="O86" i="8" l="1"/>
  <c r="I86" i="8"/>
  <c r="O32" i="8" l="1"/>
  <c r="O68" i="8"/>
  <c r="O87" i="8" s="1"/>
  <c r="I32" i="8"/>
  <c r="I68" i="8"/>
  <c r="I87" i="8" s="1"/>
  <c r="I88" i="8" l="1"/>
  <c r="O88" i="8"/>
  <c r="M13" i="3"/>
  <c r="M86" i="8"/>
  <c r="G86" i="8"/>
  <c r="K13" i="3"/>
  <c r="I13" i="3"/>
  <c r="G13" i="3"/>
  <c r="G24" i="3" l="1"/>
  <c r="G27" i="3" s="1"/>
  <c r="M24" i="3"/>
  <c r="M27" i="3" s="1"/>
  <c r="I24" i="3"/>
  <c r="I27" i="3" s="1"/>
  <c r="K24" i="3"/>
  <c r="K27" i="3" s="1"/>
  <c r="K29" i="3" s="1"/>
  <c r="K33" i="3" s="1"/>
  <c r="M20" i="12" s="1"/>
  <c r="M68" i="8"/>
  <c r="M87" i="8" s="1"/>
  <c r="G68" i="8"/>
  <c r="G87" i="8" s="1"/>
  <c r="M32" i="8"/>
  <c r="G32" i="8"/>
  <c r="Q20" i="12" l="1"/>
  <c r="Q22" i="12" s="1"/>
  <c r="Q24" i="12" s="1"/>
  <c r="M22" i="12"/>
  <c r="M24" i="12" s="1"/>
  <c r="J9" i="9"/>
  <c r="J33" i="9" s="1"/>
  <c r="M88" i="8"/>
  <c r="G88" i="8"/>
  <c r="I29" i="3"/>
  <c r="I33" i="3" s="1"/>
  <c r="M29" i="3"/>
  <c r="M33" i="3" s="1"/>
  <c r="G29" i="3"/>
  <c r="G33" i="3" s="1"/>
  <c r="F9" i="9" l="1"/>
  <c r="F33" i="9" s="1"/>
  <c r="F49" i="9" s="1"/>
  <c r="F51" i="9" s="1"/>
  <c r="F81" i="9" s="1"/>
  <c r="F83" i="9" s="1"/>
  <c r="L9" i="9"/>
  <c r="L33" i="9" s="1"/>
  <c r="L49" i="9" s="1"/>
  <c r="L51" i="9" s="1"/>
  <c r="L81" i="9" s="1"/>
  <c r="L83" i="9" s="1"/>
  <c r="I44" i="3"/>
  <c r="P63" i="3" s="1"/>
  <c r="H9" i="9"/>
  <c r="H33" i="9" s="1"/>
  <c r="H49" i="9" s="1"/>
  <c r="H51" i="9" s="1"/>
  <c r="H81" i="9" s="1"/>
  <c r="H83" i="9" s="1"/>
  <c r="G44" i="3"/>
  <c r="M44" i="3"/>
  <c r="R63" i="3" s="1"/>
  <c r="R58" i="3"/>
  <c r="P58" i="3"/>
  <c r="J49" i="9"/>
  <c r="J51" i="9" s="1"/>
  <c r="J81" i="9" s="1"/>
  <c r="J83" i="9" s="1"/>
  <c r="K44" i="3"/>
  <c r="N18" i="5" l="1"/>
  <c r="N20" i="5" s="1"/>
  <c r="L18" i="5"/>
  <c r="L20" i="5" s="1"/>
  <c r="M34" i="10"/>
  <c r="L18" i="4"/>
  <c r="L20" i="4" s="1"/>
  <c r="Q63" i="3"/>
  <c r="Q58" i="3"/>
  <c r="R18" i="4" l="1"/>
  <c r="R20" i="4" s="1"/>
  <c r="N18" i="4"/>
  <c r="N20" i="4" s="1"/>
  <c r="U34" i="10"/>
  <c r="Q34" i="10"/>
  <c r="O58" i="3"/>
  <c r="Q26" i="12"/>
  <c r="M26" i="12"/>
  <c r="O63" i="3" l="1"/>
</calcChain>
</file>

<file path=xl/sharedStrings.xml><?xml version="1.0" encoding="utf-8"?>
<sst xmlns="http://schemas.openxmlformats.org/spreadsheetml/2006/main" count="430" uniqueCount="241">
  <si>
    <t>MCOT Public Company Limited and its subsidiaries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</si>
  <si>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</si>
  <si>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</si>
  <si>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</si>
  <si>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</si>
  <si>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</si>
  <si>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</si>
  <si>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</si>
  <si>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</si>
  <si>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</si>
  <si>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</si>
  <si>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</si>
  <si>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</si>
  <si>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</si>
  <si>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</si>
  <si>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Unearned income</t>
  </si>
  <si>
    <t>Accrued expenses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</si>
  <si>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</si>
  <si>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</si>
  <si>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</si>
  <si>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</si>
  <si>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</si>
  <si>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</si>
  <si>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capital:</t>
  </si>
  <si>
    <t>Authorised share capital</t>
  </si>
  <si>
    <t>Issued and paid-up share capital</t>
  </si>
  <si>
    <t>Non-controlling interests</t>
  </si>
  <si>
    <t xml:space="preserve"> </t>
  </si>
  <si>
    <t>Revenues</t>
  </si>
  <si>
    <t>Other income</t>
  </si>
  <si>
    <t>Expenses</t>
  </si>
  <si>
    <t>Administrative expenses</t>
  </si>
  <si>
    <t>Finance costs</t>
  </si>
  <si>
    <t>Total expenses</t>
  </si>
  <si>
    <t>Consolidated financial statements</t>
  </si>
  <si>
    <t>Non-</t>
  </si>
  <si>
    <t>Total</t>
  </si>
  <si>
    <t xml:space="preserve">controlling </t>
  </si>
  <si>
    <t>equity</t>
  </si>
  <si>
    <t>Issued and</t>
  </si>
  <si>
    <t>Total equity</t>
  </si>
  <si>
    <t>interests</t>
  </si>
  <si>
    <t>Share premium</t>
  </si>
  <si>
    <t>Legal</t>
  </si>
  <si>
    <t>share capital</t>
  </si>
  <si>
    <t>reserve</t>
  </si>
  <si>
    <t xml:space="preserve">Unappropriated </t>
  </si>
  <si>
    <t>Separate financial statements</t>
  </si>
  <si>
    <t>Cash flows from operating activities</t>
  </si>
  <si>
    <t>Depreciation</t>
  </si>
  <si>
    <t>Interest income</t>
  </si>
  <si>
    <t>Cash flows from investing activities</t>
  </si>
  <si>
    <t>Cash flows from financing activities</t>
  </si>
  <si>
    <t>Dividend income</t>
  </si>
  <si>
    <t>Deferred revenues</t>
  </si>
  <si>
    <t>=</t>
  </si>
  <si>
    <t>2019</t>
  </si>
  <si>
    <t>Non-cash transactions</t>
  </si>
  <si>
    <t>2020</t>
  </si>
  <si>
    <t>31 December</t>
  </si>
  <si>
    <t>Statement of financial position</t>
  </si>
  <si>
    <t>Inventories</t>
  </si>
  <si>
    <t>Liabilities and equity</t>
  </si>
  <si>
    <t>Equity</t>
  </si>
  <si>
    <t>Share premium on ordinary shares</t>
  </si>
  <si>
    <t>Appropriated</t>
  </si>
  <si>
    <t xml:space="preserve">   Legal reserve</t>
  </si>
  <si>
    <t>Total liabilities and equity</t>
  </si>
  <si>
    <t>Distribution costs</t>
  </si>
  <si>
    <t>Other comprehensive income</t>
  </si>
  <si>
    <t>Income tax relating to items that will not be reclassified</t>
  </si>
  <si>
    <t xml:space="preserve">   Non-controlling interests</t>
  </si>
  <si>
    <t xml:space="preserve">Share </t>
  </si>
  <si>
    <t>premium</t>
  </si>
  <si>
    <t>the parent</t>
  </si>
  <si>
    <t xml:space="preserve">    Other comprehensive income</t>
  </si>
  <si>
    <t>Note</t>
  </si>
  <si>
    <t>Impact of changes in accounting policies</t>
  </si>
  <si>
    <t>Legal reserve</t>
  </si>
  <si>
    <t>Changes in operating assets and liabilities</t>
  </si>
  <si>
    <t>Acquisition of plant and equipment</t>
  </si>
  <si>
    <t>Acquisition of intangible assets</t>
  </si>
  <si>
    <t xml:space="preserve">Dividends received </t>
  </si>
  <si>
    <t xml:space="preserve">Interest received  </t>
  </si>
  <si>
    <t>Interest paid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</si>
  <si>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</si>
  <si>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 xml:space="preserve">   reduction of the outstanding liability relating to a finance lease)</t>
  </si>
  <si>
    <t>Cash and cash equivalents at 1 January</t>
  </si>
  <si>
    <t>Other non-current financial assets</t>
  </si>
  <si>
    <t>Current portion of lease liabilities</t>
  </si>
  <si>
    <t>to owners of</t>
  </si>
  <si>
    <t>Equity attributable</t>
  </si>
  <si>
    <t>Share</t>
  </si>
  <si>
    <t xml:space="preserve"> premium</t>
  </si>
  <si>
    <t xml:space="preserve">    Loss</t>
  </si>
  <si>
    <t xml:space="preserve"> to owners </t>
  </si>
  <si>
    <t>Balance at 31 December 2019 - as reported</t>
  </si>
  <si>
    <t>Balance at 1 January 2020</t>
  </si>
  <si>
    <t>Gain on barter of advertising</t>
  </si>
  <si>
    <t>Withholding tax deducted at source</t>
  </si>
  <si>
    <t>Trade accounts receivable</t>
  </si>
  <si>
    <t>Revenue from sale of goods and rendering of services</t>
  </si>
  <si>
    <t>Cost of sale of goods and rendering of services</t>
  </si>
  <si>
    <t xml:space="preserve">Consolidated </t>
  </si>
  <si>
    <t>financial statements</t>
  </si>
  <si>
    <t>Separate</t>
  </si>
  <si>
    <t>Investment properties</t>
  </si>
  <si>
    <t>Total revenues</t>
  </si>
  <si>
    <t>Items that will not be reclassified subsequently to profit or loss</t>
  </si>
  <si>
    <t>subsequently to profit or loss</t>
  </si>
  <si>
    <t xml:space="preserve">Total items that will not be reclassified subsequently </t>
  </si>
  <si>
    <t>to profit or loss</t>
  </si>
  <si>
    <t>paid-up</t>
  </si>
  <si>
    <t>Issued and paid-up</t>
  </si>
  <si>
    <t>Reversal of impairment loss determined in accordance with TFRS 9</t>
  </si>
  <si>
    <t>Digital television licence</t>
  </si>
  <si>
    <t>Impairment losses on assets</t>
  </si>
  <si>
    <t>Unrealised loss (gain) on foreign exchange</t>
  </si>
  <si>
    <t>Decrease in restricted deposit at financial institution</t>
  </si>
  <si>
    <t>Payables for acquisition of plant and equipment</t>
  </si>
  <si>
    <t>Payables for acquisition of intangible assets</t>
  </si>
  <si>
    <t>Amortisation</t>
  </si>
  <si>
    <t>Transactions with owners, recorded directly in equity</t>
  </si>
  <si>
    <t>Total transactions with owners, recorded directly in equity</t>
  </si>
  <si>
    <t>Proceeds from change in ownership interest in subsidiaries</t>
  </si>
  <si>
    <t xml:space="preserve">   without a change in control</t>
  </si>
  <si>
    <t>Tax expense</t>
  </si>
  <si>
    <t xml:space="preserve">    Profit</t>
  </si>
  <si>
    <t>Reversal of impairment losses on digital television licence</t>
  </si>
  <si>
    <t>Discontinued operation</t>
  </si>
  <si>
    <t>Gain on returning of digital television licence</t>
  </si>
  <si>
    <t>Loss on fair value adjustment</t>
  </si>
  <si>
    <t>Continuing operations</t>
  </si>
  <si>
    <t>Reversal of other non-current liabilities</t>
  </si>
  <si>
    <t>of the parent</t>
  </si>
  <si>
    <t xml:space="preserve">  Contributions by owners</t>
  </si>
  <si>
    <t>of subsidiaries</t>
  </si>
  <si>
    <t xml:space="preserve">  Total contributions by owners</t>
  </si>
  <si>
    <t xml:space="preserve">   Owners of the parent</t>
  </si>
  <si>
    <t xml:space="preserve">  Increase in ordinary shares of non-controlling interest</t>
  </si>
  <si>
    <t>Loss from operating activities</t>
  </si>
  <si>
    <t>Loss before income tax expense</t>
  </si>
  <si>
    <t>Basic loss per share from continuing operations</t>
  </si>
  <si>
    <t>Loss attributable to:</t>
  </si>
  <si>
    <t>Net increase in cash and cash equivalents</t>
  </si>
  <si>
    <t>Proceeds from disposal of assets</t>
  </si>
  <si>
    <t>(Reversal of) bad and doubtful debts expenses</t>
  </si>
  <si>
    <t xml:space="preserve">Net cash from (used in) financing activities  </t>
  </si>
  <si>
    <t>Proceeds from returning of digital television licence</t>
  </si>
  <si>
    <t>Total comprehensive loss attributable to:</t>
  </si>
  <si>
    <t>1 January</t>
  </si>
  <si>
    <t>Long-term loan to related party</t>
  </si>
  <si>
    <t>Current portion of digital television</t>
  </si>
  <si>
    <t xml:space="preserve">   licence payable</t>
  </si>
  <si>
    <t>Digital television licence payable</t>
  </si>
  <si>
    <t>Year ended 31 December</t>
  </si>
  <si>
    <t>Loss for the year</t>
  </si>
  <si>
    <t>Total comprehensive loss for the year</t>
  </si>
  <si>
    <t>Loss for the year from continuing operations</t>
  </si>
  <si>
    <t>Balance at 31 December 2018 - as reported</t>
  </si>
  <si>
    <t>Balance at 31 December 2019</t>
  </si>
  <si>
    <t>Year ended 31 December 2019</t>
  </si>
  <si>
    <t>Statement of changes in equity</t>
  </si>
  <si>
    <t>Statement of comprehensive income</t>
  </si>
  <si>
    <t>Year ended 31 December 2020</t>
  </si>
  <si>
    <t>Balance as at 31 December 2020</t>
  </si>
  <si>
    <t>Balance as at 31 December 2019</t>
  </si>
  <si>
    <t xml:space="preserve">Statement of changes in equity </t>
  </si>
  <si>
    <t>Comprehensive loss for the year</t>
  </si>
  <si>
    <t>Statement of cash flows</t>
  </si>
  <si>
    <t>(in Baht)</t>
  </si>
  <si>
    <t>Cash and cash equivalents at 31 December</t>
  </si>
  <si>
    <t>3</t>
  </si>
  <si>
    <t>Other expense</t>
  </si>
  <si>
    <t>Other components of equity</t>
  </si>
  <si>
    <t>Gain on revaluation of investment properties</t>
  </si>
  <si>
    <t>Loss for the period</t>
  </si>
  <si>
    <t xml:space="preserve">Net cash from operating activities </t>
  </si>
  <si>
    <t xml:space="preserve">Net cash from (used in) investing activities  </t>
  </si>
  <si>
    <t xml:space="preserve">Current portion of long-term loan </t>
  </si>
  <si>
    <t>to related party</t>
  </si>
  <si>
    <t xml:space="preserve">   (2019: Current portion</t>
  </si>
  <si>
    <t xml:space="preserve">   of finance lease liabilities)</t>
  </si>
  <si>
    <t>Lease liabilities</t>
  </si>
  <si>
    <t xml:space="preserve">   (2019: Finance lease liabilities)</t>
  </si>
  <si>
    <t>Retained earnings/(Deficit)</t>
  </si>
  <si>
    <t>(Deficit)</t>
  </si>
  <si>
    <t>3, 11</t>
  </si>
  <si>
    <t>Deferred tax liabilities</t>
  </si>
  <si>
    <t>Loss</t>
  </si>
  <si>
    <t>Other</t>
  </si>
  <si>
    <t xml:space="preserve"> components</t>
  </si>
  <si>
    <t xml:space="preserve"> of equity</t>
  </si>
  <si>
    <t>3, 6, 23</t>
  </si>
  <si>
    <t>3, 23</t>
  </si>
  <si>
    <t>3, 10</t>
  </si>
  <si>
    <t>17, 25</t>
  </si>
  <si>
    <t>Profit for the year from discontinued operation, net of tax</t>
  </si>
  <si>
    <t>Gain (loss) on remeasurements of defined benefit plans</t>
  </si>
  <si>
    <t>Other comprehensive income for the year, net of tax</t>
  </si>
  <si>
    <t>Basic earnings per share from discontinued operations</t>
  </si>
  <si>
    <t>Balance at 31 December 2019 - restated</t>
  </si>
  <si>
    <t>Balance at 31 December 2018 - restated</t>
  </si>
  <si>
    <t>Comprehensive income (loss) for the year</t>
  </si>
  <si>
    <t xml:space="preserve">    Other comprehensive income (loss)</t>
  </si>
  <si>
    <t>Retained earnings (Deficit)</t>
  </si>
  <si>
    <t>Short-term loan from financial institution</t>
  </si>
  <si>
    <t>Proceeds from short-term loan from financial institution</t>
  </si>
  <si>
    <t>Proceeds from repayment of loans to related party</t>
  </si>
  <si>
    <t>3, 21</t>
  </si>
  <si>
    <t xml:space="preserve">(767,000,000 ordinary shares, </t>
  </si>
  <si>
    <t xml:space="preserve">   par value at Baht 5 per share)</t>
  </si>
  <si>
    <t xml:space="preserve">(687,099,210 ordinary shares, </t>
  </si>
  <si>
    <t>Other current receivables</t>
  </si>
  <si>
    <t>Trade and other current payables</t>
  </si>
  <si>
    <t>Unappropriated (Deficit)</t>
  </si>
  <si>
    <t>Gain on revaluation of assets</t>
  </si>
  <si>
    <t>Balance at 1 January 2019 - restated</t>
  </si>
  <si>
    <t>(Restated)</t>
  </si>
  <si>
    <t>Accrued employee expenses for</t>
  </si>
  <si>
    <t xml:space="preserve">   Mutual Separate Plan project</t>
  </si>
  <si>
    <t>Non-current provisions for litigation</t>
  </si>
  <si>
    <t>Equity attributable to owners of the parent</t>
  </si>
  <si>
    <t>Non-current provisions for employee benefit</t>
  </si>
  <si>
    <t>Revaluation</t>
  </si>
  <si>
    <t>9, 11, 12, 13</t>
  </si>
  <si>
    <t>Restricted deposit at financial institutions</t>
  </si>
  <si>
    <t>Employee expenses for Mutual Separate Plan project</t>
  </si>
  <si>
    <t>Gain on disposal of equipment and intangible assets</t>
  </si>
  <si>
    <t>Non-current provisions for employee benefit paid</t>
  </si>
  <si>
    <t xml:space="preserve">Taxes received (paid) </t>
  </si>
  <si>
    <t>Increase in current investments</t>
  </si>
  <si>
    <t>Adjustments to reconcile loss to cash receipts</t>
  </si>
  <si>
    <t xml:space="preserve">Net cash generated from operating </t>
  </si>
  <si>
    <t>Payment for loans to related party</t>
  </si>
  <si>
    <t>Advance received from NBTC</t>
  </si>
  <si>
    <t>14, 23</t>
  </si>
  <si>
    <t>3, 14, 23</t>
  </si>
  <si>
    <t>Loss on inventories devaluation</t>
  </si>
  <si>
    <t>Basic earnings (loss) per share</t>
  </si>
  <si>
    <t>Right-of-use assets increased from finance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</si>
</sst>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[Red]\(#,##0.00\)"/>
    <numFmt numFmtId="190" formatCode="_-* #,##0_-;\-* #,##0_-;_-* &quot;-&quot;??_-;_-@_-"/>
    <numFmt numFmtId="191" formatCode="#,##0;\(#,##0\)"/>
    <numFmt numFmtId="192" formatCode="#,##0;[Red]\(#,##0\)"/>
    <numFmt numFmtId="193" formatCode="#,##0.00;\(#,##0.00\)"/>
    <numFmt numFmtId="194" formatCode="_(* #,##0_);_(* \(#,##0\);_(* &quot;-&quot;??_);_(@_)"/>
    <numFmt numFmtId="195" formatCode="0.00_ ;\-0.00\ "/>
    <numFmt numFmtId="196" formatCode="0.00_)"/>
    <numFmt numFmtId="197" formatCode="#,##0.00&quot; F&quot;_);[Red]\(#,##0.00&quot; F&quot;\)"/>
    <numFmt numFmtId="198" formatCode="0&quot;  &quot;"/>
    <numFmt numFmtId="199" formatCode="_(* #,##0.00_);_(* \(#,##0.00\);_(* &quot;-&quot;_);_(@_)"/>
  </numFmts>
  <fonts count="37">
    <font>
      <sz val="11"/>
      <color indexed="8"/>
      <name val="Times New Roman"/>
      <family val="2"/>
    </font>
    <font>
      <sz val="13"/>
      <name val="AngsanaUPC"/>
      <family val="1"/>
    </font>
    <font>
      <sz val="14"/>
      <name val="CordiaDSE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2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8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u/>
      <sz val="12"/>
      <color indexed="36"/>
      <name val="Times New Roman"/>
      <family val="1"/>
    </font>
    <font>
      <u/>
      <sz val="12"/>
      <color indexed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16"/>
      <color indexed="8"/>
      <name val="Angsana New"/>
      <family val="2"/>
      <charset val="222"/>
    </font>
    <font>
      <sz val="11"/>
      <color theme="1"/>
      <name val="Mod SSS"/>
      <family val="2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18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3" fillId="0" borderId="0" applyFont="0" applyFill="0" applyBorder="0" applyAlignment="0" applyProtection="0"/>
    <xf numFmtId="0" fontId="4" fillId="0" borderId="0"/>
    <xf numFmtId="0" fontId="1" fillId="0" borderId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24" fillId="2" borderId="0" applyNumberFormat="0" applyBorder="0" applyAlignment="0" applyProtection="0"/>
    <xf numFmtId="10" fontId="24" fillId="3" borderId="6" applyNumberFormat="0" applyBorder="0" applyAlignment="0" applyProtection="0"/>
    <xf numFmtId="37" fontId="25" fillId="0" borderId="0"/>
    <xf numFmtId="196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23" fillId="0" borderId="0" applyFont="0" applyFill="0" applyBorder="0" applyAlignment="0" applyProtection="0"/>
    <xf numFmtId="0" fontId="23" fillId="4" borderId="0"/>
    <xf numFmtId="198" fontId="4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0" fillId="0" borderId="0"/>
  </cellStyleXfs>
  <cellXfs count="366">
    <xf numFmtId="0" fontId="0" fillId="0" borderId="0" xfId="0"/>
    <xf numFmtId="0" fontId="5" fillId="0" borderId="0" xfId="0" applyFont="1" applyFill="1"/>
    <xf numFmtId="189" fontId="6" fillId="0" borderId="0" xfId="11" applyNumberFormat="1" applyFont="1" applyFill="1" applyBorder="1" applyAlignment="1">
      <alignment horizontal="left" vertical="center"/>
    </xf>
    <xf numFmtId="189" fontId="6" fillId="0" borderId="0" xfId="11" applyNumberFormat="1" applyFont="1" applyFill="1" applyBorder="1" applyAlignment="1">
      <alignment vertical="center"/>
    </xf>
    <xf numFmtId="189" fontId="5" fillId="0" borderId="0" xfId="11" applyNumberFormat="1" applyFont="1" applyFill="1" applyBorder="1" applyAlignment="1">
      <alignment vertical="center"/>
    </xf>
    <xf numFmtId="1" fontId="5" fillId="0" borderId="0" xfId="11" applyNumberFormat="1" applyFont="1" applyFill="1" applyBorder="1" applyAlignment="1">
      <alignment horizontal="center" vertical="center"/>
    </xf>
    <xf numFmtId="190" fontId="6" fillId="0" borderId="0" xfId="2" applyNumberFormat="1" applyFont="1" applyFill="1" applyBorder="1" applyAlignment="1">
      <alignment horizontal="center" vertical="center"/>
    </xf>
    <xf numFmtId="189" fontId="5" fillId="0" borderId="0" xfId="11" applyNumberFormat="1" applyFont="1" applyFill="1" applyAlignment="1">
      <alignment horizontal="left" vertical="center"/>
    </xf>
    <xf numFmtId="189" fontId="5" fillId="0" borderId="0" xfId="11" applyNumberFormat="1" applyFont="1" applyFill="1" applyAlignment="1">
      <alignment vertical="center"/>
    </xf>
    <xf numFmtId="1" fontId="5" fillId="0" borderId="0" xfId="11" applyNumberFormat="1" applyFont="1" applyFill="1" applyAlignment="1">
      <alignment horizontal="center" vertical="center"/>
    </xf>
    <xf numFmtId="189" fontId="6" fillId="0" borderId="0" xfId="11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191" fontId="5" fillId="0" borderId="0" xfId="0" applyNumberFormat="1" applyFont="1" applyFill="1" applyBorder="1" applyAlignment="1">
      <alignment vertical="center"/>
    </xf>
    <xf numFmtId="187" fontId="5" fillId="0" borderId="0" xfId="9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vertical="center"/>
    </xf>
    <xf numFmtId="187" fontId="5" fillId="0" borderId="0" xfId="2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vertical="center"/>
    </xf>
    <xf numFmtId="191" fontId="5" fillId="0" borderId="0" xfId="0" applyNumberFormat="1" applyFont="1" applyFill="1" applyBorder="1" applyAlignment="1"/>
    <xf numFmtId="190" fontId="5" fillId="0" borderId="0" xfId="0" applyNumberFormat="1" applyFont="1" applyFill="1" applyBorder="1" applyAlignment="1"/>
    <xf numFmtId="190" fontId="5" fillId="0" borderId="0" xfId="11" applyNumberFormat="1" applyFont="1" applyFill="1" applyAlignment="1">
      <alignment vertical="center"/>
    </xf>
    <xf numFmtId="190" fontId="5" fillId="0" borderId="0" xfId="2" applyNumberFormat="1" applyFont="1" applyFill="1" applyBorder="1" applyAlignment="1"/>
    <xf numFmtId="190" fontId="5" fillId="0" borderId="0" xfId="2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/>
    <xf numFmtId="43" fontId="5" fillId="0" borderId="0" xfId="2" applyNumberFormat="1" applyFont="1" applyFill="1" applyBorder="1" applyAlignment="1"/>
    <xf numFmtId="43" fontId="5" fillId="0" borderId="5" xfId="2" applyNumberFormat="1" applyFont="1" applyFill="1" applyBorder="1" applyAlignment="1">
      <alignment vertical="center"/>
    </xf>
    <xf numFmtId="43" fontId="5" fillId="0" borderId="0" xfId="2" applyNumberFormat="1" applyFont="1" applyFill="1" applyBorder="1" applyAlignment="1">
      <alignment vertical="center"/>
    </xf>
    <xf numFmtId="43" fontId="5" fillId="0" borderId="0" xfId="2" applyNumberFormat="1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90" fontId="5" fillId="0" borderId="0" xfId="2" applyNumberFormat="1" applyFont="1" applyFill="1" applyBorder="1" applyAlignment="1">
      <alignment vertical="center"/>
    </xf>
    <xf numFmtId="193" fontId="5" fillId="0" borderId="0" xfId="2" applyNumberFormat="1" applyFont="1" applyFill="1" applyBorder="1" applyAlignment="1">
      <alignment vertical="center"/>
    </xf>
    <xf numFmtId="193" fontId="5" fillId="0" borderId="0" xfId="2" applyNumberFormat="1" applyFont="1" applyFill="1" applyAlignment="1">
      <alignment vertical="center"/>
    </xf>
    <xf numFmtId="190" fontId="5" fillId="0" borderId="0" xfId="2" applyNumberFormat="1" applyFont="1" applyFill="1" applyAlignment="1">
      <alignment vertical="center"/>
    </xf>
    <xf numFmtId="191" fontId="5" fillId="0" borderId="0" xfId="11" applyNumberFormat="1" applyFont="1" applyFill="1" applyAlignment="1">
      <alignment vertical="center"/>
    </xf>
    <xf numFmtId="0" fontId="14" fillId="0" borderId="0" xfId="0" applyFont="1" applyFill="1"/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91" fontId="5" fillId="0" borderId="0" xfId="8" applyNumberFormat="1" applyFont="1" applyAlignment="1">
      <alignment vertical="center"/>
    </xf>
    <xf numFmtId="0" fontId="5" fillId="0" borderId="0" xfId="0" applyFont="1"/>
    <xf numFmtId="0" fontId="5" fillId="0" borderId="0" xfId="8" applyFont="1" applyBorder="1" applyAlignment="1">
      <alignment vertical="center"/>
    </xf>
    <xf numFmtId="0" fontId="5" fillId="0" borderId="0" xfId="8" applyFont="1" applyAlignment="1">
      <alignment horizontal="right" vertical="center"/>
    </xf>
    <xf numFmtId="191" fontId="6" fillId="0" borderId="0" xfId="8" applyNumberFormat="1" applyFont="1" applyAlignment="1">
      <alignment horizontal="right" vertical="center"/>
    </xf>
    <xf numFmtId="189" fontId="6" fillId="0" borderId="0" xfId="8" applyNumberFormat="1" applyFont="1" applyBorder="1" applyAlignment="1">
      <alignment vertical="center"/>
    </xf>
    <xf numFmtId="189" fontId="5" fillId="0" borderId="0" xfId="11" applyNumberFormat="1" applyFont="1" applyAlignment="1">
      <alignment horizontal="left" vertical="center"/>
    </xf>
    <xf numFmtId="191" fontId="6" fillId="0" borderId="0" xfId="8" applyNumberFormat="1" applyFont="1" applyBorder="1" applyAlignment="1">
      <alignment horizontal="center" vertical="center"/>
    </xf>
    <xf numFmtId="191" fontId="6" fillId="0" borderId="0" xfId="8" applyNumberFormat="1" applyFont="1" applyBorder="1" applyAlignment="1">
      <alignment horizontal="right" vertical="center"/>
    </xf>
    <xf numFmtId="0" fontId="5" fillId="0" borderId="0" xfId="8" applyFont="1" applyBorder="1" applyAlignment="1">
      <alignment horizontal="center" vertical="center"/>
    </xf>
    <xf numFmtId="0" fontId="9" fillId="0" borderId="0" xfId="8" applyFont="1" applyAlignment="1">
      <alignment vertical="center"/>
    </xf>
    <xf numFmtId="0" fontId="6" fillId="0" borderId="0" xfId="8" applyFont="1" applyBorder="1" applyAlignment="1">
      <alignment horizontal="right" vertical="center"/>
    </xf>
    <xf numFmtId="3" fontId="10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7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94" fontId="5" fillId="0" borderId="0" xfId="2" applyNumberFormat="1" applyFont="1" applyFill="1" applyBorder="1" applyAlignment="1">
      <alignment horizontal="right"/>
    </xf>
    <xf numFmtId="3" fontId="6" fillId="0" borderId="0" xfId="0" applyNumberFormat="1" applyFont="1" applyAlignment="1">
      <alignment vertical="center"/>
    </xf>
    <xf numFmtId="194" fontId="5" fillId="0" borderId="0" xfId="0" applyNumberFormat="1" applyFont="1" applyFill="1" applyBorder="1" applyAlignment="1">
      <alignment vertical="center"/>
    </xf>
    <xf numFmtId="191" fontId="6" fillId="0" borderId="0" xfId="0" applyNumberFormat="1" applyFont="1" applyFill="1" applyBorder="1" applyAlignment="1">
      <alignment horizontal="right" vertical="center"/>
    </xf>
    <xf numFmtId="194" fontId="13" fillId="0" borderId="0" xfId="2" applyNumberFormat="1" applyFont="1" applyFill="1" applyBorder="1" applyAlignment="1">
      <alignment horizontal="right"/>
    </xf>
    <xf numFmtId="194" fontId="6" fillId="0" borderId="0" xfId="2" applyNumberFormat="1" applyFont="1" applyFill="1" applyBorder="1" applyAlignment="1">
      <alignment horizontal="right"/>
    </xf>
    <xf numFmtId="0" fontId="5" fillId="0" borderId="0" xfId="8" applyFont="1" applyFill="1" applyBorder="1" applyAlignment="1">
      <alignment horizontal="center" vertical="center"/>
    </xf>
    <xf numFmtId="43" fontId="5" fillId="0" borderId="0" xfId="2" applyFont="1" applyFill="1" applyBorder="1" applyAlignment="1">
      <alignment horizontal="right"/>
    </xf>
    <xf numFmtId="43" fontId="15" fillId="0" borderId="0" xfId="2" applyFont="1" applyFill="1" applyBorder="1" applyAlignment="1">
      <alignment horizontal="right"/>
    </xf>
    <xf numFmtId="0" fontId="14" fillId="0" borderId="0" xfId="0" applyFont="1"/>
    <xf numFmtId="191" fontId="5" fillId="0" borderId="0" xfId="0" applyNumberFormat="1" applyFont="1" applyBorder="1" applyAlignment="1">
      <alignment vertical="center"/>
    </xf>
    <xf numFmtId="191" fontId="5" fillId="0" borderId="0" xfId="8" applyNumberFormat="1" applyFont="1" applyBorder="1" applyAlignment="1">
      <alignment vertical="center"/>
    </xf>
    <xf numFmtId="0" fontId="5" fillId="0" borderId="0" xfId="7" applyFont="1" applyAlignment="1">
      <alignment horizontal="left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5" fillId="0" borderId="0" xfId="10" applyFont="1" applyFill="1"/>
    <xf numFmtId="190" fontId="18" fillId="0" borderId="0" xfId="2" applyNumberFormat="1" applyFont="1" applyFill="1" applyBorder="1" applyAlignment="1">
      <alignment horizontal="center" vertical="center"/>
    </xf>
    <xf numFmtId="1" fontId="17" fillId="0" borderId="0" xfId="11" applyNumberFormat="1" applyFont="1" applyFill="1" applyBorder="1" applyAlignment="1">
      <alignment horizontal="center" vertical="center"/>
    </xf>
    <xf numFmtId="0" fontId="5" fillId="0" borderId="0" xfId="7" applyFont="1" applyFill="1"/>
    <xf numFmtId="189" fontId="6" fillId="0" borderId="0" xfId="11" applyNumberFormat="1" applyFont="1" applyFill="1" applyAlignment="1">
      <alignment horizontal="center" vertical="center"/>
    </xf>
    <xf numFmtId="189" fontId="17" fillId="0" borderId="0" xfId="11" applyNumberFormat="1" applyFont="1" applyFill="1" applyAlignment="1">
      <alignment vertical="center"/>
    </xf>
    <xf numFmtId="189" fontId="18" fillId="0" borderId="0" xfId="11" applyNumberFormat="1" applyFont="1" applyFill="1" applyBorder="1" applyAlignment="1">
      <alignment horizontal="left" vertical="center"/>
    </xf>
    <xf numFmtId="189" fontId="18" fillId="0" borderId="0" xfId="11" applyNumberFormat="1" applyFont="1" applyFill="1" applyBorder="1" applyAlignment="1">
      <alignment vertical="center"/>
    </xf>
    <xf numFmtId="189" fontId="17" fillId="0" borderId="0" xfId="11" applyNumberFormat="1" applyFont="1" applyFill="1" applyBorder="1" applyAlignment="1">
      <alignment vertical="center"/>
    </xf>
    <xf numFmtId="189" fontId="17" fillId="0" borderId="0" xfId="11" applyNumberFormat="1" applyFont="1" applyFill="1" applyAlignment="1">
      <alignment horizontal="left" vertical="center"/>
    </xf>
    <xf numFmtId="1" fontId="17" fillId="0" borderId="0" xfId="11" applyNumberFormat="1" applyFont="1" applyFill="1" applyAlignment="1">
      <alignment horizontal="center" vertical="center"/>
    </xf>
    <xf numFmtId="189" fontId="18" fillId="0" borderId="0" xfId="11" applyNumberFormat="1" applyFont="1" applyFill="1" applyAlignment="1">
      <alignment vertical="center"/>
    </xf>
    <xf numFmtId="190" fontId="17" fillId="0" borderId="0" xfId="2" applyNumberFormat="1" applyFont="1" applyFill="1" applyAlignment="1">
      <alignment horizontal="center" vertical="center"/>
    </xf>
    <xf numFmtId="0" fontId="17" fillId="0" borderId="0" xfId="8" applyFont="1" applyFill="1" applyAlignment="1">
      <alignment vertical="center"/>
    </xf>
    <xf numFmtId="189" fontId="17" fillId="0" borderId="0" xfId="11" applyNumberFormat="1" applyFont="1" applyFill="1" applyBorder="1" applyAlignment="1">
      <alignment horizontal="center" vertical="center"/>
    </xf>
    <xf numFmtId="190" fontId="18" fillId="0" borderId="0" xfId="2" applyNumberFormat="1" applyFont="1" applyFill="1" applyBorder="1" applyAlignment="1">
      <alignment horizontal="right" vertical="center"/>
    </xf>
    <xf numFmtId="189" fontId="6" fillId="0" borderId="0" xfId="11" applyNumberFormat="1" applyFont="1" applyFill="1" applyAlignment="1">
      <alignment horizontal="left" vertical="center"/>
    </xf>
    <xf numFmtId="190" fontId="5" fillId="0" borderId="0" xfId="2" applyNumberFormat="1" applyFont="1" applyFill="1" applyAlignment="1">
      <alignment horizontal="center" vertical="center"/>
    </xf>
    <xf numFmtId="190" fontId="5" fillId="0" borderId="0" xfId="2" quotePrefix="1" applyNumberFormat="1" applyFont="1" applyFill="1" applyBorder="1" applyAlignment="1">
      <alignment horizontal="right" vertical="center"/>
    </xf>
    <xf numFmtId="190" fontId="5" fillId="0" borderId="0" xfId="2" applyNumberFormat="1" applyFont="1" applyFill="1" applyAlignment="1">
      <alignment horizontal="right"/>
    </xf>
    <xf numFmtId="43" fontId="20" fillId="0" borderId="0" xfId="2" applyFont="1" applyFill="1" applyBorder="1" applyAlignment="1">
      <alignment horizontal="right"/>
    </xf>
    <xf numFmtId="43" fontId="9" fillId="0" borderId="0" xfId="2" applyFont="1" applyFill="1" applyBorder="1" applyAlignment="1">
      <alignment horizontal="right"/>
    </xf>
    <xf numFmtId="187" fontId="5" fillId="0" borderId="0" xfId="0" applyNumberFormat="1" applyFont="1" applyFill="1"/>
    <xf numFmtId="49" fontId="5" fillId="0" borderId="0" xfId="7" applyNumberFormat="1" applyFont="1" applyFill="1" applyBorder="1" applyAlignment="1">
      <alignment horizontal="center" wrapText="1"/>
    </xf>
    <xf numFmtId="37" fontId="31" fillId="0" borderId="0" xfId="0" quotePrefix="1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31" fillId="0" borderId="0" xfId="0" applyNumberFormat="1" applyFont="1" applyAlignment="1">
      <alignment horizontal="center"/>
    </xf>
    <xf numFmtId="189" fontId="32" fillId="0" borderId="0" xfId="11" applyNumberFormat="1" applyFont="1" applyFill="1" applyAlignment="1">
      <alignment vertical="center"/>
    </xf>
    <xf numFmtId="189" fontId="32" fillId="0" borderId="0" xfId="11" applyNumberFormat="1" applyFont="1" applyFill="1" applyBorder="1" applyAlignment="1">
      <alignment vertical="center"/>
    </xf>
    <xf numFmtId="1" fontId="10" fillId="0" borderId="0" xfId="11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horizontal="center"/>
    </xf>
    <xf numFmtId="1" fontId="10" fillId="0" borderId="0" xfId="11" applyNumberFormat="1" applyFont="1" applyFill="1" applyAlignment="1">
      <alignment horizontal="center" vertical="center"/>
    </xf>
    <xf numFmtId="189" fontId="33" fillId="0" borderId="0" xfId="11" applyNumberFormat="1" applyFont="1" applyFill="1" applyAlignment="1">
      <alignment vertical="center"/>
    </xf>
    <xf numFmtId="189" fontId="10" fillId="0" borderId="0" xfId="11" applyNumberFormat="1" applyFont="1" applyFill="1" applyAlignment="1">
      <alignment vertical="center"/>
    </xf>
    <xf numFmtId="1" fontId="33" fillId="0" borderId="0" xfId="11" applyNumberFormat="1" applyFont="1" applyFill="1" applyBorder="1" applyAlignment="1">
      <alignment horizontal="center" vertical="center"/>
    </xf>
    <xf numFmtId="1" fontId="33" fillId="0" borderId="0" xfId="11" applyNumberFormat="1" applyFont="1" applyFill="1" applyAlignment="1">
      <alignment horizontal="center" vertical="center"/>
    </xf>
    <xf numFmtId="189" fontId="6" fillId="0" borderId="0" xfId="11" applyNumberFormat="1" applyFont="1" applyAlignment="1">
      <alignment vertical="center"/>
    </xf>
    <xf numFmtId="189" fontId="6" fillId="0" borderId="0" xfId="8" applyNumberFormat="1" applyFont="1" applyAlignment="1">
      <alignment vertical="center"/>
    </xf>
    <xf numFmtId="191" fontId="5" fillId="0" borderId="0" xfId="8" applyNumberFormat="1" applyFont="1" applyBorder="1" applyAlignment="1">
      <alignment horizontal="right" vertical="center"/>
    </xf>
    <xf numFmtId="0" fontId="5" fillId="0" borderId="0" xfId="0" applyFont="1" applyBorder="1"/>
    <xf numFmtId="191" fontId="5" fillId="0" borderId="0" xfId="8" applyNumberFormat="1" applyFont="1" applyBorder="1" applyAlignment="1">
      <alignment horizontal="center" vertical="center"/>
    </xf>
    <xf numFmtId="191" fontId="5" fillId="0" borderId="0" xfId="8" applyNumberFormat="1" applyFont="1" applyAlignment="1">
      <alignment horizontal="center" vertical="center"/>
    </xf>
    <xf numFmtId="191" fontId="5" fillId="0" borderId="0" xfId="8" applyNumberFormat="1" applyFont="1" applyFill="1" applyBorder="1" applyAlignment="1">
      <alignment horizontal="center" vertical="center"/>
    </xf>
    <xf numFmtId="191" fontId="5" fillId="0" borderId="0" xfId="8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horizontal="center" vertical="center"/>
    </xf>
    <xf numFmtId="189" fontId="34" fillId="0" borderId="0" xfId="11" applyNumberFormat="1" applyFont="1" applyAlignment="1">
      <alignment vertical="center"/>
    </xf>
    <xf numFmtId="189" fontId="35" fillId="0" borderId="0" xfId="8" applyNumberFormat="1" applyFont="1" applyAlignment="1">
      <alignment vertical="center"/>
    </xf>
    <xf numFmtId="189" fontId="34" fillId="0" borderId="0" xfId="11" applyNumberFormat="1" applyFont="1" applyFill="1" applyAlignment="1">
      <alignment vertical="center"/>
    </xf>
    <xf numFmtId="189" fontId="35" fillId="0" borderId="0" xfId="11" applyNumberFormat="1" applyFont="1" applyFill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95" fontId="5" fillId="0" borderId="0" xfId="0" applyNumberFormat="1" applyFont="1" applyBorder="1" applyAlignment="1">
      <alignment vertical="center"/>
    </xf>
    <xf numFmtId="0" fontId="34" fillId="0" borderId="0" xfId="11" applyNumberFormat="1" applyFont="1" applyFill="1" applyAlignment="1"/>
    <xf numFmtId="0" fontId="35" fillId="0" borderId="0" xfId="8" applyNumberFormat="1" applyFont="1" applyFill="1" applyAlignment="1"/>
    <xf numFmtId="0" fontId="6" fillId="0" borderId="0" xfId="11" applyNumberFormat="1" applyFont="1" applyFill="1" applyAlignment="1"/>
    <xf numFmtId="0" fontId="5" fillId="0" borderId="0" xfId="11" applyNumberFormat="1" applyFont="1" applyFill="1" applyBorder="1" applyAlignment="1">
      <alignment vertical="center"/>
    </xf>
    <xf numFmtId="0" fontId="6" fillId="0" borderId="0" xfId="8" applyNumberFormat="1" applyFont="1" applyFill="1" applyAlignment="1"/>
    <xf numFmtId="0" fontId="6" fillId="0" borderId="0" xfId="11" applyNumberFormat="1" applyFont="1" applyFill="1" applyBorder="1" applyAlignment="1">
      <alignment horizontal="center" vertical="center"/>
    </xf>
    <xf numFmtId="0" fontId="6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Border="1" applyAlignment="1">
      <alignment horizontal="center" vertical="center"/>
    </xf>
    <xf numFmtId="187" fontId="5" fillId="0" borderId="0" xfId="9" applyNumberFormat="1" applyFont="1" applyFill="1" applyBorder="1" applyAlignment="1">
      <alignment vertical="center"/>
    </xf>
    <xf numFmtId="187" fontId="5" fillId="0" borderId="0" xfId="8" applyNumberFormat="1" applyFont="1" applyFill="1" applyBorder="1" applyAlignment="1">
      <alignment horizontal="center" vertical="center"/>
    </xf>
    <xf numFmtId="187" fontId="5" fillId="0" borderId="0" xfId="9" applyNumberFormat="1" applyFont="1" applyFill="1" applyBorder="1" applyAlignment="1">
      <alignment horizontal="center" vertical="center"/>
    </xf>
    <xf numFmtId="187" fontId="5" fillId="0" borderId="0" xfId="8" applyNumberFormat="1" applyFont="1" applyFill="1" applyBorder="1" applyAlignment="1">
      <alignment vertical="center"/>
    </xf>
    <xf numFmtId="189" fontId="5" fillId="0" borderId="0" xfId="11" applyNumberFormat="1" applyFont="1" applyFill="1" applyAlignment="1">
      <alignment horizontal="center" vertical="center"/>
    </xf>
    <xf numFmtId="0" fontId="10" fillId="0" borderId="0" xfId="0" applyFont="1" applyFill="1" applyBorder="1"/>
    <xf numFmtId="189" fontId="6" fillId="0" borderId="0" xfId="11" applyNumberFormat="1" applyFont="1" applyFill="1" applyAlignment="1">
      <alignment horizontal="left"/>
    </xf>
    <xf numFmtId="189" fontId="6" fillId="0" borderId="0" xfId="11" applyNumberFormat="1" applyFont="1" applyFill="1" applyAlignment="1">
      <alignment horizontal="center"/>
    </xf>
    <xf numFmtId="189" fontId="6" fillId="0" borderId="0" xfId="11" applyNumberFormat="1" applyFont="1" applyFill="1" applyAlignment="1"/>
    <xf numFmtId="1" fontId="10" fillId="0" borderId="0" xfId="11" applyNumberFormat="1" applyFont="1" applyFill="1" applyAlignment="1">
      <alignment horizontal="center"/>
    </xf>
    <xf numFmtId="1" fontId="5" fillId="0" borderId="0" xfId="11" applyNumberFormat="1" applyFont="1" applyFill="1" applyAlignment="1">
      <alignment horizontal="center"/>
    </xf>
    <xf numFmtId="190" fontId="6" fillId="0" borderId="3" xfId="2" applyNumberFormat="1" applyFont="1" applyFill="1" applyBorder="1" applyAlignment="1">
      <alignment horizontal="right"/>
    </xf>
    <xf numFmtId="190" fontId="6" fillId="0" borderId="0" xfId="2" applyNumberFormat="1" applyFont="1" applyFill="1" applyAlignment="1">
      <alignment horizontal="right"/>
    </xf>
    <xf numFmtId="189" fontId="18" fillId="0" borderId="0" xfId="11" applyNumberFormat="1" applyFont="1" applyFill="1" applyAlignment="1"/>
    <xf numFmtId="190" fontId="6" fillId="0" borderId="0" xfId="2" applyNumberFormat="1" applyFont="1" applyFill="1" applyAlignment="1">
      <alignment horizontal="center"/>
    </xf>
    <xf numFmtId="190" fontId="6" fillId="0" borderId="4" xfId="2" applyNumberFormat="1" applyFont="1" applyFill="1" applyBorder="1" applyAlignment="1">
      <alignment horizontal="right"/>
    </xf>
    <xf numFmtId="1" fontId="10" fillId="0" borderId="0" xfId="11" applyNumberFormat="1" applyFont="1" applyFill="1" applyBorder="1" applyAlignment="1">
      <alignment horizontal="center"/>
    </xf>
    <xf numFmtId="187" fontId="6" fillId="0" borderId="0" xfId="9" applyNumberFormat="1" applyFont="1" applyFill="1" applyBorder="1" applyAlignment="1">
      <alignment horizontal="right" vertical="center"/>
    </xf>
    <xf numFmtId="190" fontId="6" fillId="0" borderId="0" xfId="0" applyNumberFormat="1" applyFont="1" applyFill="1" applyBorder="1" applyAlignment="1"/>
    <xf numFmtId="190" fontId="6" fillId="0" borderId="0" xfId="11" applyNumberFormat="1" applyFont="1" applyFill="1" applyAlignment="1">
      <alignment vertical="center"/>
    </xf>
    <xf numFmtId="194" fontId="6" fillId="0" borderId="0" xfId="0" applyNumberFormat="1" applyFont="1" applyFill="1" applyBorder="1" applyAlignment="1"/>
    <xf numFmtId="194" fontId="5" fillId="0" borderId="0" xfId="1" applyNumberFormat="1" applyFont="1" applyFill="1" applyBorder="1" applyAlignment="1"/>
    <xf numFmtId="191" fontId="6" fillId="0" borderId="0" xfId="8" applyNumberFormat="1" applyFont="1" applyBorder="1" applyAlignment="1">
      <alignment horizontal="center" vertical="center"/>
    </xf>
    <xf numFmtId="194" fontId="6" fillId="0" borderId="0" xfId="1" applyNumberFormat="1" applyFont="1" applyFill="1" applyBorder="1" applyAlignment="1">
      <alignment horizontal="right"/>
    </xf>
    <xf numFmtId="194" fontId="6" fillId="0" borderId="1" xfId="2" applyNumberFormat="1" applyFont="1" applyFill="1" applyBorder="1" applyAlignment="1">
      <alignment horizontal="right"/>
    </xf>
    <xf numFmtId="194" fontId="6" fillId="0" borderId="4" xfId="2" applyNumberFormat="1" applyFont="1" applyFill="1" applyBorder="1" applyAlignment="1">
      <alignment horizontal="right"/>
    </xf>
    <xf numFmtId="194" fontId="6" fillId="0" borderId="1" xfId="1" applyNumberFormat="1" applyFont="1" applyFill="1" applyBorder="1" applyAlignment="1">
      <alignment horizontal="right"/>
    </xf>
    <xf numFmtId="194" fontId="6" fillId="0" borderId="4" xfId="1" applyNumberFormat="1" applyFont="1" applyFill="1" applyBorder="1" applyAlignment="1">
      <alignment horizontal="right"/>
    </xf>
    <xf numFmtId="194" fontId="6" fillId="0" borderId="0" xfId="1" applyNumberFormat="1" applyFont="1" applyBorder="1" applyAlignment="1">
      <alignment horizontal="center" vertical="center"/>
    </xf>
    <xf numFmtId="190" fontId="6" fillId="0" borderId="1" xfId="2" applyNumberFormat="1" applyFont="1" applyFill="1" applyBorder="1" applyAlignment="1">
      <alignment horizontal="right"/>
    </xf>
    <xf numFmtId="0" fontId="5" fillId="0" borderId="0" xfId="7" applyFont="1" applyFill="1" applyAlignment="1">
      <alignment vertical="center" wrapText="1"/>
    </xf>
    <xf numFmtId="189" fontId="5" fillId="0" borderId="0" xfId="11" applyNumberFormat="1" applyFont="1" applyFill="1" applyAlignment="1">
      <alignment horizontal="left"/>
    </xf>
    <xf numFmtId="189" fontId="5" fillId="0" borderId="0" xfId="11" applyNumberFormat="1" applyFont="1" applyFill="1" applyAlignment="1"/>
    <xf numFmtId="189" fontId="32" fillId="0" borderId="0" xfId="11" applyNumberFormat="1" applyFont="1" applyFill="1" applyAlignment="1">
      <alignment horizontal="left"/>
    </xf>
    <xf numFmtId="189" fontId="5" fillId="0" borderId="0" xfId="11" applyNumberFormat="1" applyFont="1" applyFill="1" applyBorder="1" applyAlignment="1"/>
    <xf numFmtId="1" fontId="5" fillId="0" borderId="0" xfId="11" applyNumberFormat="1" applyFont="1" applyFill="1" applyBorder="1" applyAlignment="1">
      <alignment horizontal="center"/>
    </xf>
    <xf numFmtId="190" fontId="5" fillId="0" borderId="0" xfId="2" applyNumberFormat="1" applyFont="1" applyFill="1" applyBorder="1" applyAlignment="1">
      <alignment horizontal="center"/>
    </xf>
    <xf numFmtId="190" fontId="5" fillId="0" borderId="0" xfId="2" applyNumberFormat="1" applyFont="1" applyFill="1" applyAlignment="1">
      <alignment horizontal="center"/>
    </xf>
    <xf numFmtId="189" fontId="10" fillId="0" borderId="0" xfId="11" applyNumberFormat="1" applyFont="1" applyFill="1" applyAlignment="1"/>
    <xf numFmtId="0" fontId="5" fillId="0" borderId="0" xfId="8" applyFont="1" applyFill="1" applyAlignment="1"/>
    <xf numFmtId="189" fontId="5" fillId="0" borderId="0" xfId="11" applyNumberFormat="1" applyFont="1" applyFill="1" applyBorder="1" applyAlignment="1">
      <alignment horizontal="left"/>
    </xf>
    <xf numFmtId="190" fontId="5" fillId="0" borderId="0" xfId="2" applyNumberFormat="1" applyFont="1" applyFill="1" applyAlignment="1"/>
    <xf numFmtId="194" fontId="5" fillId="0" borderId="0" xfId="1" applyNumberFormat="1" applyFont="1" applyAlignment="1"/>
    <xf numFmtId="194" fontId="5" fillId="0" borderId="0" xfId="28" applyNumberFormat="1" applyFont="1" applyAlignment="1"/>
    <xf numFmtId="0" fontId="5" fillId="0" borderId="0" xfId="7" applyFont="1" applyFill="1" applyAlignment="1">
      <alignment horizontal="left" wrapText="1"/>
    </xf>
    <xf numFmtId="0" fontId="5" fillId="0" borderId="0" xfId="7" applyFont="1" applyFill="1" applyAlignment="1">
      <alignment wrapText="1"/>
    </xf>
    <xf numFmtId="194" fontId="8" fillId="0" borderId="0" xfId="0" applyNumberFormat="1" applyFont="1" applyAlignment="1"/>
    <xf numFmtId="189" fontId="33" fillId="0" borderId="0" xfId="11" applyNumberFormat="1" applyFont="1" applyFill="1" applyAlignment="1"/>
    <xf numFmtId="192" fontId="10" fillId="0" borderId="0" xfId="11" applyNumberFormat="1" applyFont="1" applyFill="1" applyAlignment="1">
      <alignment horizontal="center"/>
    </xf>
    <xf numFmtId="190" fontId="5" fillId="0" borderId="4" xfId="2" applyNumberFormat="1" applyFont="1" applyFill="1" applyBorder="1" applyAlignment="1">
      <alignment horizontal="right"/>
    </xf>
    <xf numFmtId="189" fontId="10" fillId="0" borderId="0" xfId="11" applyNumberFormat="1" applyFont="1" applyFill="1" applyAlignment="1">
      <alignment horizontal="left"/>
    </xf>
    <xf numFmtId="189" fontId="17" fillId="0" borderId="0" xfId="11" applyNumberFormat="1" applyFont="1" applyFill="1" applyAlignment="1"/>
    <xf numFmtId="190" fontId="6" fillId="0" borderId="0" xfId="2" applyNumberFormat="1" applyFont="1" applyFill="1" applyBorder="1" applyAlignment="1">
      <alignment horizontal="right"/>
    </xf>
    <xf numFmtId="190" fontId="6" fillId="0" borderId="0" xfId="2" applyNumberFormat="1" applyFont="1" applyFill="1" applyBorder="1" applyAlignment="1"/>
    <xf numFmtId="189" fontId="32" fillId="0" borderId="0" xfId="11" applyNumberFormat="1" applyFont="1" applyFill="1" applyAlignment="1"/>
    <xf numFmtId="191" fontId="5" fillId="0" borderId="0" xfId="2" applyNumberFormat="1" applyFont="1" applyFill="1" applyBorder="1" applyAlignment="1"/>
    <xf numFmtId="191" fontId="5" fillId="0" borderId="0" xfId="2" applyNumberFormat="1" applyFont="1" applyFill="1" applyBorder="1" applyAlignment="1">
      <alignment horizontal="right"/>
    </xf>
    <xf numFmtId="191" fontId="5" fillId="0" borderId="0" xfId="2" applyNumberFormat="1" applyFont="1" applyFill="1" applyAlignment="1"/>
    <xf numFmtId="189" fontId="7" fillId="0" borderId="0" xfId="11" applyNumberFormat="1" applyFont="1" applyFill="1" applyAlignment="1"/>
    <xf numFmtId="187" fontId="5" fillId="0" borderId="0" xfId="9" applyNumberFormat="1" applyFont="1" applyFill="1" applyBorder="1" applyAlignment="1">
      <alignment horizontal="right"/>
    </xf>
    <xf numFmtId="0" fontId="6" fillId="0" borderId="0" xfId="8" applyFont="1" applyFill="1" applyAlignment="1"/>
    <xf numFmtId="187" fontId="6" fillId="0" borderId="0" xfId="2" applyNumberFormat="1" applyFont="1" applyFill="1" applyBorder="1" applyAlignment="1"/>
    <xf numFmtId="187" fontId="6" fillId="0" borderId="1" xfId="2" applyNumberFormat="1" applyFont="1" applyFill="1" applyBorder="1" applyAlignment="1">
      <alignment horizontal="right"/>
    </xf>
    <xf numFmtId="187" fontId="6" fillId="0" borderId="0" xfId="2" applyNumberFormat="1" applyFont="1" applyFill="1" applyAlignment="1"/>
    <xf numFmtId="187" fontId="5" fillId="0" borderId="0" xfId="2" applyNumberFormat="1" applyFont="1" applyFill="1" applyBorder="1" applyAlignment="1"/>
    <xf numFmtId="187" fontId="5" fillId="0" borderId="0" xfId="2" applyNumberFormat="1" applyFont="1" applyFill="1" applyBorder="1" applyAlignment="1">
      <alignment horizontal="right"/>
    </xf>
    <xf numFmtId="187" fontId="5" fillId="0" borderId="0" xfId="2" applyNumberFormat="1" applyFont="1" applyFill="1" applyAlignment="1"/>
    <xf numFmtId="187" fontId="5" fillId="0" borderId="2" xfId="9" applyNumberFormat="1" applyFont="1" applyFill="1" applyBorder="1" applyAlignment="1">
      <alignment horizontal="right"/>
    </xf>
    <xf numFmtId="187" fontId="6" fillId="0" borderId="0" xfId="9" applyNumberFormat="1" applyFont="1" applyFill="1" applyBorder="1" applyAlignment="1">
      <alignment horizontal="right"/>
    </xf>
    <xf numFmtId="190" fontId="5" fillId="0" borderId="0" xfId="11" applyNumberFormat="1" applyFont="1" applyFill="1" applyAlignment="1"/>
    <xf numFmtId="187" fontId="6" fillId="0" borderId="3" xfId="9" applyNumberFormat="1" applyFont="1" applyFill="1" applyBorder="1" applyAlignment="1">
      <alignment horizontal="right"/>
    </xf>
    <xf numFmtId="190" fontId="6" fillId="0" borderId="0" xfId="11" applyNumberFormat="1" applyFont="1" applyFill="1" applyAlignment="1"/>
    <xf numFmtId="188" fontId="5" fillId="0" borderId="0" xfId="1" applyFont="1" applyFill="1" applyBorder="1" applyAlignment="1">
      <alignment horizontal="right"/>
    </xf>
    <xf numFmtId="194" fontId="5" fillId="0" borderId="2" xfId="1" applyNumberFormat="1" applyFont="1" applyFill="1" applyBorder="1" applyAlignment="1">
      <alignment horizontal="right"/>
    </xf>
    <xf numFmtId="194" fontId="6" fillId="0" borderId="0" xfId="11" applyNumberFormat="1" applyFont="1" applyFill="1" applyAlignment="1"/>
    <xf numFmtId="194" fontId="6" fillId="0" borderId="2" xfId="1" applyNumberFormat="1" applyFont="1" applyFill="1" applyBorder="1" applyAlignment="1">
      <alignment horizontal="right"/>
    </xf>
    <xf numFmtId="194" fontId="9" fillId="0" borderId="0" xfId="2" applyNumberFormat="1" applyFont="1" applyFill="1" applyBorder="1" applyAlignment="1">
      <alignment horizontal="right"/>
    </xf>
    <xf numFmtId="189" fontId="6" fillId="0" borderId="0" xfId="8" applyNumberFormat="1" applyFont="1" applyBorder="1" applyAlignment="1"/>
    <xf numFmtId="189" fontId="5" fillId="0" borderId="0" xfId="11" applyNumberFormat="1" applyFont="1" applyAlignment="1">
      <alignment horizontal="left"/>
    </xf>
    <xf numFmtId="191" fontId="5" fillId="0" borderId="0" xfId="8" applyNumberFormat="1" applyFont="1" applyBorder="1" applyAlignment="1">
      <alignment horizontal="center"/>
    </xf>
    <xf numFmtId="191" fontId="5" fillId="0" borderId="0" xfId="8" applyNumberFormat="1" applyFont="1" applyAlignment="1">
      <alignment horizontal="right"/>
    </xf>
    <xf numFmtId="191" fontId="5" fillId="0" borderId="0" xfId="8" applyNumberFormat="1" applyFont="1" applyAlignment="1"/>
    <xf numFmtId="191" fontId="5" fillId="0" borderId="0" xfId="8" applyNumberFormat="1" applyFont="1" applyAlignment="1">
      <alignment horizontal="center"/>
    </xf>
    <xf numFmtId="0" fontId="5" fillId="0" borderId="0" xfId="8" applyFont="1" applyBorder="1" applyAlignment="1">
      <alignment horizontal="center"/>
    </xf>
    <xf numFmtId="0" fontId="5" fillId="0" borderId="0" xfId="8" applyFont="1" applyBorder="1" applyAlignment="1"/>
    <xf numFmtId="0" fontId="5" fillId="0" borderId="0" xfId="8" applyFont="1" applyAlignment="1"/>
    <xf numFmtId="191" fontId="5" fillId="0" borderId="0" xfId="8" applyNumberFormat="1" applyFont="1" applyBorder="1" applyAlignment="1">
      <alignment horizontal="right"/>
    </xf>
    <xf numFmtId="0" fontId="5" fillId="0" borderId="0" xfId="8" applyFont="1" applyAlignment="1">
      <alignment horizontal="center"/>
    </xf>
    <xf numFmtId="0" fontId="5" fillId="0" borderId="0" xfId="8" applyFont="1" applyAlignment="1">
      <alignment horizontal="right"/>
    </xf>
    <xf numFmtId="0" fontId="9" fillId="0" borderId="0" xfId="8" applyFont="1" applyAlignment="1"/>
    <xf numFmtId="0" fontId="5" fillId="0" borderId="0" xfId="8" applyFont="1" applyBorder="1" applyAlignment="1">
      <alignment horizontal="right"/>
    </xf>
    <xf numFmtId="0" fontId="6" fillId="0" borderId="0" xfId="0" applyFont="1" applyAlignment="1"/>
    <xf numFmtId="3" fontId="5" fillId="0" borderId="0" xfId="0" applyNumberFormat="1" applyFont="1" applyAlignment="1"/>
    <xf numFmtId="0" fontId="6" fillId="0" borderId="0" xfId="7" applyFont="1" applyAlignment="1"/>
    <xf numFmtId="0" fontId="5" fillId="0" borderId="0" xfId="0" applyFont="1" applyAlignment="1">
      <alignment horizontal="left"/>
    </xf>
    <xf numFmtId="0" fontId="5" fillId="0" borderId="0" xfId="7" applyFont="1" applyAlignment="1"/>
    <xf numFmtId="0" fontId="5" fillId="0" borderId="0" xfId="0" applyFont="1" applyFill="1" applyAlignment="1"/>
    <xf numFmtId="0" fontId="6" fillId="0" borderId="0" xfId="0" applyFont="1" applyAlignment="1">
      <alignment horizontal="center"/>
    </xf>
    <xf numFmtId="191" fontId="6" fillId="0" borderId="0" xfId="0" applyNumberFormat="1" applyFont="1" applyFill="1" applyBorder="1" applyAlignment="1">
      <alignment horizontal="right"/>
    </xf>
    <xf numFmtId="194" fontId="13" fillId="0" borderId="0" xfId="0" applyNumberFormat="1" applyFont="1" applyFill="1" applyBorder="1" applyAlignment="1"/>
    <xf numFmtId="191" fontId="6" fillId="0" borderId="0" xfId="8" applyNumberFormat="1" applyFont="1" applyAlignment="1">
      <alignment horizontal="right"/>
    </xf>
    <xf numFmtId="191" fontId="5" fillId="0" borderId="0" xfId="8" applyNumberFormat="1" applyFont="1" applyFill="1" applyBorder="1" applyAlignment="1">
      <alignment horizontal="center"/>
    </xf>
    <xf numFmtId="191" fontId="5" fillId="0" borderId="0" xfId="8" applyNumberFormat="1" applyFont="1" applyFill="1" applyAlignment="1">
      <alignment horizontal="right"/>
    </xf>
    <xf numFmtId="191" fontId="5" fillId="0" borderId="0" xfId="8" applyNumberFormat="1" applyFont="1" applyFill="1" applyAlignment="1"/>
    <xf numFmtId="191" fontId="5" fillId="0" borderId="0" xfId="8" applyNumberFormat="1" applyFont="1" applyFill="1" applyAlignment="1">
      <alignment horizontal="center"/>
    </xf>
    <xf numFmtId="0" fontId="5" fillId="0" borderId="0" xfId="8" applyFont="1" applyFill="1" applyBorder="1" applyAlignment="1">
      <alignment horizontal="center"/>
    </xf>
    <xf numFmtId="0" fontId="5" fillId="0" borderId="0" xfId="8" applyFont="1" applyFill="1" applyBorder="1" applyAlignment="1"/>
    <xf numFmtId="191" fontId="6" fillId="0" borderId="0" xfId="8" applyNumberFormat="1" applyFont="1" applyBorder="1" applyAlignment="1">
      <alignment horizontal="right"/>
    </xf>
    <xf numFmtId="191" fontId="5" fillId="0" borderId="0" xfId="8" applyNumberFormat="1" applyFont="1" applyFill="1" applyBorder="1" applyAlignment="1">
      <alignment horizontal="right"/>
    </xf>
    <xf numFmtId="0" fontId="5" fillId="0" borderId="0" xfId="8" applyFont="1" applyFill="1" applyAlignment="1">
      <alignment horizontal="center"/>
    </xf>
    <xf numFmtId="0" fontId="5" fillId="0" borderId="0" xfId="8" applyFont="1" applyFill="1" applyAlignment="1">
      <alignment horizontal="right"/>
    </xf>
    <xf numFmtId="0" fontId="5" fillId="0" borderId="0" xfId="8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191" fontId="5" fillId="0" borderId="0" xfId="2" applyNumberFormat="1" applyFont="1" applyBorder="1" applyAlignment="1"/>
    <xf numFmtId="3" fontId="10" fillId="0" borderId="0" xfId="0" applyNumberFormat="1" applyFont="1" applyAlignment="1"/>
    <xf numFmtId="194" fontId="6" fillId="0" borderId="0" xfId="1" applyNumberFormat="1" applyFont="1" applyAlignment="1"/>
    <xf numFmtId="0" fontId="10" fillId="0" borderId="0" xfId="11" applyNumberFormat="1" applyFont="1" applyAlignment="1">
      <alignment horizontal="center"/>
    </xf>
    <xf numFmtId="191" fontId="6" fillId="0" borderId="0" xfId="2" applyNumberFormat="1" applyFont="1" applyBorder="1" applyAlignment="1"/>
    <xf numFmtId="43" fontId="5" fillId="0" borderId="0" xfId="11" applyNumberFormat="1" applyFont="1" applyFill="1" applyAlignment="1"/>
    <xf numFmtId="194" fontId="5" fillId="0" borderId="0" xfId="1" applyNumberFormat="1" applyFont="1" applyFill="1" applyAlignment="1"/>
    <xf numFmtId="0" fontId="5" fillId="0" borderId="0" xfId="7" applyFont="1" applyAlignment="1">
      <alignment horizontal="left"/>
    </xf>
    <xf numFmtId="194" fontId="6" fillId="0" borderId="0" xfId="1" applyNumberFormat="1" applyFont="1" applyBorder="1" applyAlignment="1">
      <alignment horizontal="center"/>
    </xf>
    <xf numFmtId="194" fontId="5" fillId="0" borderId="0" xfId="1" applyNumberFormat="1" applyFont="1" applyBorder="1" applyAlignment="1">
      <alignment horizontal="right"/>
    </xf>
    <xf numFmtId="0" fontId="5" fillId="0" borderId="0" xfId="0" applyFont="1" applyFill="1" applyAlignment="1">
      <alignment horizontal="left"/>
    </xf>
    <xf numFmtId="191" fontId="5" fillId="0" borderId="0" xfId="0" applyNumberFormat="1" applyFont="1" applyBorder="1" applyAlignment="1"/>
    <xf numFmtId="194" fontId="6" fillId="0" borderId="0" xfId="1" applyNumberFormat="1" applyFont="1" applyBorder="1" applyAlignment="1">
      <alignment horizontal="right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191" fontId="12" fillId="0" borderId="0" xfId="0" applyNumberFormat="1" applyFont="1" applyFill="1" applyBorder="1" applyAlignment="1">
      <alignment horizontal="right"/>
    </xf>
    <xf numFmtId="191" fontId="13" fillId="0" borderId="0" xfId="0" applyNumberFormat="1" applyFont="1" applyBorder="1" applyAlignment="1"/>
    <xf numFmtId="43" fontId="13" fillId="0" borderId="0" xfId="2" applyFont="1" applyBorder="1" applyAlignment="1">
      <alignment horizontal="right"/>
    </xf>
    <xf numFmtId="194" fontId="13" fillId="0" borderId="0" xfId="2" applyNumberFormat="1" applyFont="1" applyBorder="1" applyAlignment="1">
      <alignment horizontal="right"/>
    </xf>
    <xf numFmtId="0" fontId="32" fillId="0" borderId="0" xfId="8" applyFont="1" applyFill="1" applyBorder="1" applyAlignment="1"/>
    <xf numFmtId="0" fontId="5" fillId="0" borderId="0" xfId="10" applyFont="1" applyFill="1" applyAlignment="1"/>
    <xf numFmtId="0" fontId="5" fillId="0" borderId="0" xfId="11" applyNumberFormat="1" applyFont="1" applyFill="1" applyBorder="1" applyAlignment="1"/>
    <xf numFmtId="0" fontId="10" fillId="0" borderId="0" xfId="8" applyFont="1" applyFill="1" applyBorder="1" applyAlignment="1"/>
    <xf numFmtId="0" fontId="5" fillId="0" borderId="0" xfId="7" applyFont="1" applyFill="1" applyAlignment="1"/>
    <xf numFmtId="194" fontId="5" fillId="0" borderId="2" xfId="2" applyNumberFormat="1" applyFont="1" applyFill="1" applyBorder="1" applyAlignment="1">
      <alignment horizontal="right"/>
    </xf>
    <xf numFmtId="194" fontId="5" fillId="0" borderId="0" xfId="1" applyNumberFormat="1" applyFont="1" applyFill="1" applyBorder="1" applyAlignment="1">
      <alignment horizontal="center"/>
    </xf>
    <xf numFmtId="0" fontId="6" fillId="0" borderId="0" xfId="10" applyFont="1" applyFill="1" applyAlignment="1"/>
    <xf numFmtId="194" fontId="6" fillId="0" borderId="1" xfId="1" applyNumberFormat="1" applyFont="1" applyFill="1" applyBorder="1" applyAlignment="1"/>
    <xf numFmtId="194" fontId="6" fillId="0" borderId="0" xfId="1" applyNumberFormat="1" applyFont="1" applyFill="1" applyBorder="1" applyAlignment="1"/>
    <xf numFmtId="194" fontId="6" fillId="0" borderId="0" xfId="1" applyNumberFormat="1" applyFont="1" applyFill="1" applyBorder="1" applyAlignment="1">
      <alignment horizontal="center"/>
    </xf>
    <xf numFmtId="0" fontId="6" fillId="0" borderId="0" xfId="8" applyNumberFormat="1" applyFont="1" applyFill="1" applyBorder="1" applyAlignment="1"/>
    <xf numFmtId="187" fontId="5" fillId="0" borderId="0" xfId="9" applyNumberFormat="1" applyFont="1" applyFill="1" applyBorder="1" applyAlignment="1"/>
    <xf numFmtId="187" fontId="5" fillId="0" borderId="0" xfId="8" applyNumberFormat="1" applyFont="1" applyFill="1" applyBorder="1" applyAlignment="1">
      <alignment horizontal="center"/>
    </xf>
    <xf numFmtId="0" fontId="32" fillId="0" borderId="0" xfId="10" applyFont="1" applyFill="1" applyAlignment="1"/>
    <xf numFmtId="0" fontId="6" fillId="0" borderId="0" xfId="8" applyFont="1" applyFill="1" applyBorder="1" applyAlignment="1"/>
    <xf numFmtId="187" fontId="6" fillId="0" borderId="1" xfId="9" applyNumberFormat="1" applyFont="1" applyFill="1" applyBorder="1" applyAlignment="1">
      <alignment horizontal="right"/>
    </xf>
    <xf numFmtId="187" fontId="6" fillId="0" borderId="0" xfId="9" applyNumberFormat="1" applyFont="1" applyFill="1" applyBorder="1" applyAlignment="1">
      <alignment horizontal="center"/>
    </xf>
    <xf numFmtId="187" fontId="6" fillId="0" borderId="0" xfId="8" applyNumberFormat="1" applyFont="1" applyFill="1" applyBorder="1" applyAlignment="1">
      <alignment horizontal="center"/>
    </xf>
    <xf numFmtId="187" fontId="5" fillId="0" borderId="0" xfId="9" applyNumberFormat="1" applyFont="1" applyFill="1" applyBorder="1" applyAlignment="1">
      <alignment horizontal="center"/>
    </xf>
    <xf numFmtId="0" fontId="8" fillId="0" borderId="0" xfId="10" applyFont="1" applyFill="1" applyAlignment="1"/>
    <xf numFmtId="187" fontId="5" fillId="0" borderId="2" xfId="9" applyNumberFormat="1" applyFont="1" applyFill="1" applyBorder="1" applyAlignment="1"/>
    <xf numFmtId="0" fontId="36" fillId="0" borderId="0" xfId="10" applyFont="1" applyFill="1" applyAlignment="1"/>
    <xf numFmtId="187" fontId="19" fillId="0" borderId="0" xfId="9" applyNumberFormat="1" applyFont="1" applyFill="1" applyBorder="1" applyAlignment="1">
      <alignment horizontal="right"/>
    </xf>
    <xf numFmtId="187" fontId="19" fillId="0" borderId="0" xfId="9" applyNumberFormat="1" applyFont="1" applyFill="1" applyBorder="1" applyAlignment="1">
      <alignment horizontal="center"/>
    </xf>
    <xf numFmtId="187" fontId="19" fillId="0" borderId="0" xfId="9" applyNumberFormat="1" applyFont="1" applyFill="1" applyBorder="1" applyAlignment="1"/>
    <xf numFmtId="187" fontId="19" fillId="0" borderId="0" xfId="8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/>
    <xf numFmtId="0" fontId="5" fillId="0" borderId="0" xfId="11" applyNumberFormat="1" applyFont="1" applyFill="1" applyBorder="1" applyAlignment="1">
      <alignment horizontal="center"/>
    </xf>
    <xf numFmtId="194" fontId="5" fillId="0" borderId="0" xfId="1" applyNumberFormat="1" applyFont="1" applyFill="1" applyAlignment="1">
      <alignment wrapText="1"/>
    </xf>
    <xf numFmtId="190" fontId="5" fillId="0" borderId="0" xfId="8" applyNumberFormat="1" applyFont="1" applyAlignment="1">
      <alignment horizontal="center" vertical="center"/>
    </xf>
    <xf numFmtId="194" fontId="5" fillId="0" borderId="0" xfId="8" applyNumberFormat="1" applyFont="1" applyAlignment="1">
      <alignment vertical="center"/>
    </xf>
    <xf numFmtId="190" fontId="6" fillId="0" borderId="1" xfId="2" quotePrefix="1" applyNumberFormat="1" applyFont="1" applyFill="1" applyBorder="1" applyAlignment="1">
      <alignment horizontal="right"/>
    </xf>
    <xf numFmtId="187" fontId="6" fillId="0" borderId="0" xfId="9" applyNumberFormat="1" applyFont="1" applyFill="1" applyBorder="1" applyAlignment="1"/>
    <xf numFmtId="0" fontId="32" fillId="0" borderId="0" xfId="7" applyFont="1" applyAlignment="1"/>
    <xf numFmtId="194" fontId="6" fillId="0" borderId="2" xfId="2" applyNumberFormat="1" applyFont="1" applyFill="1" applyBorder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4" fontId="5" fillId="0" borderId="0" xfId="0" applyNumberFormat="1" applyFont="1" applyFill="1" applyBorder="1" applyAlignment="1"/>
    <xf numFmtId="194" fontId="5" fillId="0" borderId="0" xfId="9" applyNumberFormat="1" applyFont="1" applyFill="1" applyBorder="1" applyAlignment="1">
      <alignment horizontal="right"/>
    </xf>
    <xf numFmtId="194" fontId="5" fillId="0" borderId="0" xfId="11" applyNumberFormat="1" applyFont="1" applyFill="1" applyAlignment="1"/>
    <xf numFmtId="0" fontId="5" fillId="0" borderId="0" xfId="8" applyFont="1" applyFill="1"/>
    <xf numFmtId="188" fontId="5" fillId="0" borderId="0" xfId="1" applyFont="1" applyFill="1" applyBorder="1" applyAlignment="1">
      <alignment horizontal="center"/>
    </xf>
    <xf numFmtId="3" fontId="6" fillId="0" borderId="0" xfId="0" applyNumberFormat="1" applyFont="1" applyBorder="1" applyAlignment="1">
      <alignment vertical="center"/>
    </xf>
    <xf numFmtId="49" fontId="5" fillId="0" borderId="0" xfId="4" applyNumberFormat="1" applyFont="1" applyFill="1" applyBorder="1" applyAlignment="1" applyProtection="1">
      <alignment horizontal="center"/>
      <protection locked="0"/>
    </xf>
    <xf numFmtId="49" fontId="5" fillId="0" borderId="0" xfId="1" applyNumberFormat="1" applyFont="1" applyFill="1" applyBorder="1" applyAlignment="1" applyProtection="1">
      <alignment horizontal="center"/>
      <protection locked="0"/>
    </xf>
    <xf numFmtId="190" fontId="6" fillId="0" borderId="0" xfId="2" quotePrefix="1" applyNumberFormat="1" applyFont="1" applyFill="1" applyBorder="1" applyAlignment="1">
      <alignment horizontal="right"/>
    </xf>
    <xf numFmtId="192" fontId="5" fillId="0" borderId="0" xfId="11" applyNumberFormat="1" applyFont="1" applyFill="1" applyAlignment="1">
      <alignment vertical="center"/>
    </xf>
    <xf numFmtId="49" fontId="0" fillId="0" borderId="0" xfId="0" applyNumberFormat="1"/>
    <xf numFmtId="187" fontId="6" fillId="0" borderId="0" xfId="2" applyNumberFormat="1" applyFont="1" applyFill="1" applyBorder="1" applyAlignment="1">
      <alignment horizontal="right"/>
    </xf>
    <xf numFmtId="187" fontId="6" fillId="0" borderId="0" xfId="2" applyNumberFormat="1" applyFont="1" applyFill="1" applyAlignment="1">
      <alignment horizontal="right"/>
    </xf>
    <xf numFmtId="187" fontId="18" fillId="0" borderId="0" xfId="11" applyNumberFormat="1" applyFont="1" applyFill="1" applyAlignment="1">
      <alignment vertical="center"/>
    </xf>
    <xf numFmtId="187" fontId="6" fillId="0" borderId="0" xfId="2" applyNumberFormat="1" applyFont="1" applyFill="1" applyAlignment="1">
      <alignment horizontal="center"/>
    </xf>
    <xf numFmtId="187" fontId="6" fillId="0" borderId="4" xfId="2" applyNumberFormat="1" applyFont="1" applyFill="1" applyBorder="1" applyAlignment="1">
      <alignment horizontal="right"/>
    </xf>
    <xf numFmtId="187" fontId="18" fillId="0" borderId="0" xfId="11" applyNumberFormat="1" applyFont="1" applyFill="1" applyAlignment="1"/>
    <xf numFmtId="194" fontId="6" fillId="0" borderId="1" xfId="1" applyNumberFormat="1" applyFont="1" applyBorder="1" applyAlignment="1">
      <alignment horizontal="center" vertical="center"/>
    </xf>
    <xf numFmtId="189" fontId="10" fillId="0" borderId="0" xfId="11" applyNumberFormat="1" applyFont="1" applyAlignment="1">
      <alignment horizontal="center"/>
    </xf>
    <xf numFmtId="0" fontId="10" fillId="0" borderId="0" xfId="8" applyFont="1" applyAlignment="1">
      <alignment horizontal="center" vertical="center"/>
    </xf>
    <xf numFmtId="194" fontId="5" fillId="0" borderId="0" xfId="1" applyNumberFormat="1" applyFont="1" applyBorder="1" applyAlignment="1">
      <alignment horizontal="center" vertical="center"/>
    </xf>
    <xf numFmtId="0" fontId="5" fillId="0" borderId="0" xfId="7" applyFont="1" applyFill="1" applyAlignment="1">
      <alignment horizontal="left" wrapText="1"/>
    </xf>
    <xf numFmtId="194" fontId="5" fillId="0" borderId="0" xfId="1" applyNumberFormat="1" applyFont="1" applyFill="1" applyBorder="1" applyAlignment="1" applyProtection="1">
      <alignment horizontal="right"/>
      <protection locked="0"/>
    </xf>
    <xf numFmtId="194" fontId="17" fillId="0" borderId="0" xfId="1" applyNumberFormat="1" applyFont="1" applyFill="1" applyBorder="1" applyAlignment="1">
      <alignment vertical="center"/>
    </xf>
    <xf numFmtId="194" fontId="5" fillId="0" borderId="2" xfId="1" applyNumberFormat="1" applyFont="1" applyFill="1" applyBorder="1" applyAlignment="1" applyProtection="1">
      <alignment horizontal="right"/>
      <protection locked="0"/>
    </xf>
    <xf numFmtId="194" fontId="5" fillId="0" borderId="0" xfId="1" applyNumberFormat="1" applyFont="1" applyFill="1" applyAlignment="1">
      <alignment horizontal="right"/>
    </xf>
    <xf numFmtId="194" fontId="17" fillId="0" borderId="0" xfId="1" applyNumberFormat="1" applyFont="1" applyFill="1" applyAlignment="1">
      <alignment vertical="center"/>
    </xf>
    <xf numFmtId="191" fontId="6" fillId="0" borderId="0" xfId="8" applyNumberFormat="1" applyFont="1" applyBorder="1" applyAlignment="1">
      <alignment horizontal="center" vertical="center"/>
    </xf>
    <xf numFmtId="191" fontId="6" fillId="0" borderId="0" xfId="8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horizontal="left"/>
    </xf>
    <xf numFmtId="0" fontId="10" fillId="0" borderId="0" xfId="0" applyFont="1" applyFill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94" fontId="5" fillId="0" borderId="2" xfId="1" applyNumberFormat="1" applyFont="1" applyBorder="1" applyAlignment="1"/>
    <xf numFmtId="194" fontId="5" fillId="0" borderId="0" xfId="1" applyNumberFormat="1" applyFont="1" applyBorder="1" applyAlignment="1"/>
    <xf numFmtId="194" fontId="8" fillId="0" borderId="0" xfId="1" applyNumberFormat="1" applyFont="1" applyAlignment="1"/>
    <xf numFmtId="199" fontId="5" fillId="0" borderId="4" xfId="9" applyNumberFormat="1" applyFont="1" applyFill="1" applyBorder="1" applyAlignment="1">
      <alignment horizontal="right"/>
    </xf>
    <xf numFmtId="199" fontId="5" fillId="0" borderId="0" xfId="0" applyNumberFormat="1" applyFont="1" applyFill="1" applyBorder="1" applyAlignment="1"/>
    <xf numFmtId="199" fontId="5" fillId="0" borderId="0" xfId="11" applyNumberFormat="1" applyFont="1" applyFill="1" applyAlignment="1"/>
    <xf numFmtId="194" fontId="6" fillId="0" borderId="7" xfId="1" applyNumberFormat="1" applyFont="1" applyFill="1" applyBorder="1" applyAlignment="1">
      <alignment horizontal="right"/>
    </xf>
    <xf numFmtId="49" fontId="5" fillId="0" borderId="0" xfId="0" quotePrefix="1" applyNumberFormat="1" applyFont="1" applyFill="1" applyAlignment="1">
      <alignment horizontal="center"/>
    </xf>
    <xf numFmtId="49" fontId="31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7" fontId="10" fillId="0" borderId="0" xfId="0" quotePrefix="1" applyNumberFormat="1" applyFont="1" applyFill="1" applyAlignment="1">
      <alignment horizontal="center"/>
    </xf>
    <xf numFmtId="37" fontId="31" fillId="0" borderId="0" xfId="0" quotePrefix="1" applyNumberFormat="1" applyFont="1" applyFill="1" applyAlignment="1">
      <alignment horizontal="center"/>
    </xf>
    <xf numFmtId="194" fontId="10" fillId="0" borderId="0" xfId="0" applyNumberFormat="1" applyFont="1" applyFill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/>
    <xf numFmtId="194" fontId="0" fillId="0" borderId="0" xfId="1" applyNumberFormat="1" applyFont="1" applyFill="1" applyAlignment="1">
      <alignment horizontal="right"/>
    </xf>
    <xf numFmtId="194" fontId="0" fillId="0" borderId="0" xfId="1" applyNumberFormat="1" applyFont="1" applyFill="1"/>
    <xf numFmtId="49" fontId="5" fillId="0" borderId="0" xfId="0" applyNumberFormat="1" applyFont="1" applyFill="1"/>
    <xf numFmtId="188" fontId="5" fillId="0" borderId="0" xfId="1" applyFont="1" applyFill="1" applyBorder="1" applyAlignment="1"/>
    <xf numFmtId="0" fontId="5" fillId="0" borderId="0" xfId="7" applyFont="1" applyFill="1" applyAlignment="1">
      <alignment horizontal="left" wrapText="1"/>
    </xf>
    <xf numFmtId="0" fontId="10" fillId="0" borderId="0" xfId="0" applyFont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7" applyFont="1" applyFill="1" applyBorder="1" applyAlignment="1">
      <alignment horizontal="center" wrapText="1"/>
    </xf>
    <xf numFmtId="37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center"/>
    </xf>
    <xf numFmtId="37" fontId="5" fillId="0" borderId="0" xfId="0" quotePrefix="1" applyNumberFormat="1" applyFont="1" applyAlignment="1">
      <alignment horizontal="center"/>
    </xf>
    <xf numFmtId="191" fontId="6" fillId="0" borderId="0" xfId="8" applyNumberFormat="1" applyFont="1" applyBorder="1" applyAlignment="1">
      <alignment horizontal="center" vertical="center"/>
    </xf>
    <xf numFmtId="191" fontId="5" fillId="0" borderId="2" xfId="8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horizontal="center"/>
    </xf>
    <xf numFmtId="191" fontId="6" fillId="0" borderId="0" xfId="8" applyNumberFormat="1" applyFont="1" applyFill="1" applyBorder="1" applyAlignment="1">
      <alignment horizontal="center" vertical="center"/>
    </xf>
    <xf numFmtId="37" fontId="6" fillId="0" borderId="0" xfId="0" quotePrefix="1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</cellXfs>
  <cellStyles count="41">
    <cellStyle name="Comma" xfId="1" builtinId="3"/>
    <cellStyle name="Comma 2" xfId="2"/>
    <cellStyle name="Comma 2 2" xfId="3"/>
    <cellStyle name="Comma 2 2 2" xfId="13"/>
    <cellStyle name="Comma 2 3" xfId="4"/>
    <cellStyle name="Comma 2 4" xfId="12"/>
    <cellStyle name="Comma 3" xfId="5"/>
    <cellStyle name="Comma 4" xfId="14"/>
    <cellStyle name="Comma 5" xfId="15"/>
    <cellStyle name="Comma 5 2" xfId="16"/>
    <cellStyle name="Comma 8 2" xfId="17"/>
    <cellStyle name="Comma 9" xfId="18"/>
    <cellStyle name="Dezimal [0]_Compiling Utility Macros" xfId="19"/>
    <cellStyle name="Dezimal_Compiling Utility Macros" xfId="20"/>
    <cellStyle name="Grey" xfId="21"/>
    <cellStyle name="Input [yellow]" xfId="22"/>
    <cellStyle name="no dec" xfId="23"/>
    <cellStyle name="Normal" xfId="0" builtinId="0"/>
    <cellStyle name="Normal - Style1" xfId="24"/>
    <cellStyle name="Normal 10 2 2" xfId="25"/>
    <cellStyle name="Normal 15" xfId="26"/>
    <cellStyle name="Normal 16" xfId="27"/>
    <cellStyle name="Normal 2" xfId="28"/>
    <cellStyle name="Normal 3" xfId="6"/>
    <cellStyle name="Normal 3 2" xfId="29"/>
    <cellStyle name="Normal 4" xfId="7"/>
    <cellStyle name="Normal 60" xfId="30"/>
    <cellStyle name="Normal 9 2" xfId="31"/>
    <cellStyle name="Normal_DF - ITV2003-T2" xfId="8"/>
    <cellStyle name="Percent [2]" xfId="32"/>
    <cellStyle name="Standard_Anpassen der Amortisation" xfId="33"/>
    <cellStyle name="Währung [0]_Compiling Utility Macros" xfId="34"/>
    <cellStyle name="Währung_Compiling Utility Macros" xfId="35"/>
    <cellStyle name="Wไhrung [0]_OPTIMIR1 (deutsch)" xfId="36"/>
    <cellStyle name="Wไhrung_OPTIMIR1 (deutsch)" xfId="37"/>
    <cellStyle name="เครื่องหมายจุลภาค 2" xfId="9"/>
    <cellStyle name="เชื่อมโยงหลายมิติ_MCOT_31DEC47 Thai" xfId="38"/>
    <cellStyle name="ตามการเชื่อมโยงหลายมิติ_MCOT_31DEC47 Thai" xfId="39"/>
    <cellStyle name="ปกติ 2" xfId="10"/>
    <cellStyle name="ปกติ 3" xfId="40"/>
    <cellStyle name="ปกติ_Book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view="pageBreakPreview" topLeftCell="A7" zoomScaleNormal="90" zoomScaleSheetLayoutView="100" workbookViewId="0">
      <selection activeCell="M12" sqref="M12:M13"/>
    </sheetView>
  </sheetViews>
  <sheetFormatPr defaultColWidth="12.5703125" defaultRowHeight="20.100000000000001" customHeight="1"/>
  <cols>
    <col min="1" max="1" width="2.5703125" style="76" customWidth="1"/>
    <col min="2" max="3" width="2.5703125" style="72" customWidth="1"/>
    <col min="4" max="4" width="28.85546875" style="80" customWidth="1"/>
    <col min="5" max="5" width="7.7109375" style="103" customWidth="1"/>
    <col min="6" max="6" width="0.5703125" style="77" customWidth="1"/>
    <col min="7" max="7" width="13.85546875" style="79" customWidth="1"/>
    <col min="8" max="8" width="0.5703125" style="79" customWidth="1"/>
    <col min="9" max="9" width="13.85546875" style="79" customWidth="1"/>
    <col min="10" max="10" width="0.5703125" style="79" customWidth="1"/>
    <col min="11" max="11" width="13.85546875" style="79" customWidth="1"/>
    <col min="12" max="12" width="0.5703125" style="79" customWidth="1"/>
    <col min="13" max="13" width="13.85546875" style="79" customWidth="1"/>
    <col min="14" max="14" width="0.5703125" style="79" customWidth="1"/>
    <col min="15" max="15" width="13.85546875" style="79" customWidth="1"/>
    <col min="16" max="16" width="0.5703125" style="72" customWidth="1"/>
    <col min="17" max="17" width="13.85546875" style="72" customWidth="1"/>
    <col min="18" max="16384" width="12.5703125" style="72"/>
  </cols>
  <sheetData>
    <row r="1" spans="1:17" ht="20.100000000000001" customHeight="1">
      <c r="A1" s="115" t="s">
        <v>0</v>
      </c>
      <c r="B1" s="10"/>
      <c r="C1" s="10"/>
      <c r="D1" s="10"/>
      <c r="E1" s="94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7" ht="20.100000000000001" customHeight="1">
      <c r="A2" s="116" t="s">
        <v>60</v>
      </c>
      <c r="B2" s="10"/>
      <c r="C2" s="10"/>
      <c r="D2" s="10"/>
      <c r="E2" s="94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7" ht="20.100000000000001" customHeight="1">
      <c r="A3" s="2"/>
      <c r="B3" s="3"/>
      <c r="C3" s="3"/>
      <c r="D3" s="4"/>
      <c r="E3" s="96"/>
      <c r="F3" s="5"/>
      <c r="G3" s="353" t="s">
        <v>103</v>
      </c>
      <c r="H3" s="353"/>
      <c r="I3" s="353"/>
      <c r="J3" s="353"/>
      <c r="K3" s="353"/>
      <c r="L3" s="6"/>
      <c r="M3" s="353" t="s">
        <v>105</v>
      </c>
      <c r="N3" s="353"/>
      <c r="O3" s="353"/>
      <c r="P3" s="353"/>
      <c r="Q3" s="353"/>
    </row>
    <row r="4" spans="1:17" ht="20.100000000000001" customHeight="1">
      <c r="A4" s="2"/>
      <c r="B4" s="3"/>
      <c r="C4" s="3"/>
      <c r="D4" s="4"/>
      <c r="E4" s="96"/>
      <c r="F4" s="5"/>
      <c r="G4" s="354" t="s">
        <v>104</v>
      </c>
      <c r="H4" s="354"/>
      <c r="I4" s="354"/>
      <c r="J4" s="354"/>
      <c r="K4" s="354"/>
      <c r="L4" s="6"/>
      <c r="M4" s="354" t="s">
        <v>104</v>
      </c>
      <c r="N4" s="354"/>
      <c r="O4" s="354"/>
      <c r="P4" s="354"/>
      <c r="Q4" s="354"/>
    </row>
    <row r="5" spans="1:17" ht="20.100000000000001" customHeight="1">
      <c r="A5" s="2"/>
      <c r="B5" s="3"/>
      <c r="C5" s="3"/>
      <c r="D5" s="4"/>
      <c r="E5" s="96"/>
      <c r="F5" s="5"/>
      <c r="G5" s="90" t="s">
        <v>59</v>
      </c>
      <c r="H5" s="90"/>
      <c r="I5" s="90" t="s">
        <v>59</v>
      </c>
      <c r="J5" s="90"/>
      <c r="K5" s="90" t="s">
        <v>150</v>
      </c>
      <c r="L5" s="66"/>
      <c r="M5" s="90" t="s">
        <v>59</v>
      </c>
      <c r="N5" s="90"/>
      <c r="O5" s="90" t="s">
        <v>59</v>
      </c>
      <c r="Q5" s="90" t="s">
        <v>150</v>
      </c>
    </row>
    <row r="6" spans="1:17" ht="20.100000000000001" customHeight="1">
      <c r="A6" s="83" t="s">
        <v>1</v>
      </c>
      <c r="B6" s="3"/>
      <c r="C6" s="3"/>
      <c r="D6" s="4"/>
      <c r="E6" s="96" t="s">
        <v>76</v>
      </c>
      <c r="F6" s="5"/>
      <c r="G6" s="305" t="s">
        <v>58</v>
      </c>
      <c r="H6" s="306"/>
      <c r="I6" s="305" t="s">
        <v>56</v>
      </c>
      <c r="J6" s="305"/>
      <c r="K6" s="305" t="s">
        <v>56</v>
      </c>
      <c r="L6" s="306"/>
      <c r="M6" s="305" t="s">
        <v>58</v>
      </c>
      <c r="N6" s="306"/>
      <c r="O6" s="305" t="s">
        <v>56</v>
      </c>
      <c r="Q6" s="305" t="s">
        <v>56</v>
      </c>
    </row>
    <row r="7" spans="1:17" ht="20.100000000000001" customHeight="1">
      <c r="A7" s="2"/>
      <c r="B7" s="3"/>
      <c r="C7" s="3"/>
      <c r="D7" s="4"/>
      <c r="E7" s="100"/>
      <c r="F7" s="72"/>
      <c r="G7" s="132"/>
      <c r="H7" s="8"/>
      <c r="I7" s="132" t="s">
        <v>218</v>
      </c>
      <c r="J7" s="132"/>
      <c r="K7" s="132" t="s">
        <v>218</v>
      </c>
      <c r="L7" s="8"/>
      <c r="M7" s="132"/>
      <c r="N7" s="8"/>
      <c r="O7" s="132" t="s">
        <v>218</v>
      </c>
      <c r="Q7" s="132" t="s">
        <v>218</v>
      </c>
    </row>
    <row r="8" spans="1:17" ht="20.100000000000001" customHeight="1">
      <c r="A8" s="7"/>
      <c r="B8" s="8"/>
      <c r="C8" s="8"/>
      <c r="D8" s="8"/>
      <c r="E8" s="101"/>
      <c r="F8" s="9"/>
      <c r="G8" s="352" t="s">
        <v>170</v>
      </c>
      <c r="H8" s="352"/>
      <c r="I8" s="352"/>
      <c r="J8" s="352"/>
      <c r="K8" s="352"/>
      <c r="L8" s="352"/>
      <c r="M8" s="352"/>
      <c r="N8" s="352"/>
      <c r="O8" s="352"/>
      <c r="P8" s="352"/>
      <c r="Q8" s="352"/>
    </row>
    <row r="9" spans="1:17" ht="20.100000000000001" customHeight="1">
      <c r="A9" s="161" t="s">
        <v>2</v>
      </c>
      <c r="B9" s="160"/>
      <c r="C9" s="160"/>
      <c r="D9" s="160"/>
      <c r="E9" s="137"/>
      <c r="F9" s="138"/>
      <c r="G9" s="164"/>
      <c r="H9" s="165"/>
      <c r="I9" s="164"/>
      <c r="J9" s="164"/>
      <c r="K9" s="164"/>
      <c r="L9" s="165"/>
      <c r="M9" s="169"/>
      <c r="N9" s="165"/>
      <c r="O9" s="169"/>
    </row>
    <row r="10" spans="1:17" ht="20.100000000000001" customHeight="1">
      <c r="A10" s="351" t="s">
        <v>3</v>
      </c>
      <c r="B10" s="351"/>
      <c r="C10" s="351"/>
      <c r="D10" s="351"/>
      <c r="E10" s="137">
        <v>7</v>
      </c>
      <c r="F10" s="138"/>
      <c r="G10" s="170">
        <v>794498134</v>
      </c>
      <c r="H10" s="171"/>
      <c r="I10" s="170">
        <v>363916439</v>
      </c>
      <c r="J10" s="170"/>
      <c r="K10" s="170">
        <v>244720232</v>
      </c>
      <c r="L10" s="171"/>
      <c r="M10" s="170">
        <v>788856529</v>
      </c>
      <c r="N10" s="171"/>
      <c r="O10" s="170">
        <v>354274202</v>
      </c>
      <c r="Q10" s="170">
        <v>235549185</v>
      </c>
    </row>
    <row r="11" spans="1:17" ht="20.100000000000001" customHeight="1">
      <c r="A11" s="351" t="s">
        <v>4</v>
      </c>
      <c r="B11" s="351"/>
      <c r="C11" s="351"/>
      <c r="D11" s="351"/>
      <c r="E11" s="137">
        <v>8</v>
      </c>
      <c r="F11" s="138"/>
      <c r="G11" s="170">
        <v>108067351</v>
      </c>
      <c r="H11" s="171"/>
      <c r="I11" s="170">
        <v>70596507</v>
      </c>
      <c r="J11" s="170"/>
      <c r="K11" s="170">
        <v>66105793</v>
      </c>
      <c r="L11" s="171"/>
      <c r="M11" s="170">
        <v>108067351</v>
      </c>
      <c r="N11" s="171"/>
      <c r="O11" s="170">
        <v>70596507</v>
      </c>
      <c r="Q11" s="170">
        <v>66105793</v>
      </c>
    </row>
    <row r="12" spans="1:17" ht="20.100000000000001" customHeight="1">
      <c r="A12" s="351" t="s">
        <v>100</v>
      </c>
      <c r="B12" s="351"/>
      <c r="C12" s="351"/>
      <c r="D12" s="351"/>
      <c r="E12" s="144" t="s">
        <v>193</v>
      </c>
      <c r="F12" s="138"/>
      <c r="G12" s="170">
        <v>304151300</v>
      </c>
      <c r="H12" s="171"/>
      <c r="I12" s="170">
        <v>300298012</v>
      </c>
      <c r="J12" s="170"/>
      <c r="K12" s="170">
        <v>722386829</v>
      </c>
      <c r="L12" s="171"/>
      <c r="M12" s="170">
        <v>306627212</v>
      </c>
      <c r="N12" s="171"/>
      <c r="O12" s="170">
        <v>301919088</v>
      </c>
      <c r="Q12" s="170">
        <v>725545674</v>
      </c>
    </row>
    <row r="13" spans="1:17" ht="20.100000000000001" customHeight="1">
      <c r="A13" s="351" t="s">
        <v>213</v>
      </c>
      <c r="B13" s="351"/>
      <c r="C13" s="351"/>
      <c r="D13" s="351"/>
      <c r="E13" s="144">
        <v>6</v>
      </c>
      <c r="F13" s="138"/>
      <c r="G13" s="170">
        <v>64744013</v>
      </c>
      <c r="H13" s="171"/>
      <c r="I13" s="170">
        <v>131817486</v>
      </c>
      <c r="J13" s="170"/>
      <c r="K13" s="170">
        <v>50036937</v>
      </c>
      <c r="L13" s="171"/>
      <c r="M13" s="170">
        <v>64714622</v>
      </c>
      <c r="N13" s="171"/>
      <c r="O13" s="170">
        <v>131817486</v>
      </c>
      <c r="Q13" s="170">
        <v>49809527</v>
      </c>
    </row>
    <row r="14" spans="1:17" ht="20.100000000000001" customHeight="1">
      <c r="A14" s="351" t="s">
        <v>179</v>
      </c>
      <c r="B14" s="351"/>
      <c r="C14" s="351"/>
      <c r="D14" s="351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7" ht="20.100000000000001" customHeight="1">
      <c r="A15" s="320"/>
      <c r="B15" s="328" t="s">
        <v>180</v>
      </c>
      <c r="C15" s="320"/>
      <c r="D15" s="320"/>
      <c r="E15" s="144">
        <v>6</v>
      </c>
      <c r="F15" s="138"/>
      <c r="G15" s="170">
        <v>0</v>
      </c>
      <c r="H15" s="171"/>
      <c r="I15" s="170">
        <v>0</v>
      </c>
      <c r="J15" s="170"/>
      <c r="K15" s="170">
        <v>0</v>
      </c>
      <c r="L15" s="171"/>
      <c r="M15" s="170">
        <v>0</v>
      </c>
      <c r="N15" s="171"/>
      <c r="O15" s="170">
        <v>2200000</v>
      </c>
      <c r="Q15" s="170">
        <v>3000000</v>
      </c>
    </row>
    <row r="16" spans="1:17" ht="20.100000000000001" customHeight="1">
      <c r="A16" s="351" t="s">
        <v>61</v>
      </c>
      <c r="B16" s="351"/>
      <c r="C16" s="351"/>
      <c r="D16" s="351"/>
      <c r="E16" s="137"/>
      <c r="F16" s="160"/>
      <c r="G16" s="170">
        <v>0</v>
      </c>
      <c r="H16" s="171"/>
      <c r="I16" s="170">
        <v>789152</v>
      </c>
      <c r="J16" s="170"/>
      <c r="K16" s="170">
        <v>3516025</v>
      </c>
      <c r="L16" s="171"/>
      <c r="M16" s="170">
        <v>0</v>
      </c>
      <c r="N16" s="171"/>
      <c r="O16" s="170">
        <v>0</v>
      </c>
      <c r="Q16" s="170">
        <v>10761287</v>
      </c>
    </row>
    <row r="17" spans="1:17" ht="20.100000000000001" customHeight="1">
      <c r="A17" s="159" t="s">
        <v>5</v>
      </c>
      <c r="B17" s="172"/>
      <c r="C17" s="172"/>
      <c r="D17" s="172"/>
      <c r="E17" s="137"/>
      <c r="F17" s="160"/>
      <c r="G17" s="170">
        <v>35595687</v>
      </c>
      <c r="H17" s="171"/>
      <c r="I17" s="170">
        <v>37544726</v>
      </c>
      <c r="J17" s="170"/>
      <c r="K17" s="170">
        <v>87360427</v>
      </c>
      <c r="L17" s="171"/>
      <c r="M17" s="170">
        <v>32961625</v>
      </c>
      <c r="N17" s="171"/>
      <c r="O17" s="170">
        <v>34589574</v>
      </c>
      <c r="Q17" s="170">
        <v>84049262</v>
      </c>
    </row>
    <row r="18" spans="1:17" s="78" customFormat="1" ht="20.100000000000001" customHeight="1">
      <c r="A18" s="134" t="s">
        <v>6</v>
      </c>
      <c r="B18" s="141"/>
      <c r="C18" s="136"/>
      <c r="D18" s="136"/>
      <c r="E18" s="137"/>
      <c r="F18" s="138"/>
      <c r="G18" s="157">
        <f>SUM(G10:G17)</f>
        <v>1307056485</v>
      </c>
      <c r="H18" s="142"/>
      <c r="I18" s="157">
        <f>SUM(I10:I17)</f>
        <v>904962322</v>
      </c>
      <c r="J18" s="180"/>
      <c r="K18" s="154">
        <f>SUM(K10:K17)</f>
        <v>1174126243</v>
      </c>
      <c r="L18" s="140"/>
      <c r="M18" s="157">
        <f>SUM(M10:M17)</f>
        <v>1301227339</v>
      </c>
      <c r="N18" s="140"/>
      <c r="O18" s="157">
        <f>SUM(O10:O17)</f>
        <v>895396857</v>
      </c>
      <c r="Q18" s="157">
        <f>SUM(Q10:Q17)</f>
        <v>1174820728</v>
      </c>
    </row>
    <row r="19" spans="1:17" s="78" customFormat="1" ht="20.100000000000001" customHeight="1">
      <c r="A19" s="136"/>
      <c r="B19" s="134"/>
      <c r="C19" s="136"/>
      <c r="D19" s="136"/>
      <c r="E19" s="137"/>
      <c r="F19" s="138"/>
      <c r="G19" s="164"/>
      <c r="H19" s="165"/>
      <c r="I19" s="164"/>
      <c r="J19" s="164"/>
      <c r="K19" s="164"/>
      <c r="L19" s="86"/>
      <c r="M19" s="21"/>
      <c r="N19" s="86"/>
      <c r="O19" s="21"/>
    </row>
    <row r="20" spans="1:17" ht="20.100000000000001" customHeight="1">
      <c r="A20" s="161" t="s">
        <v>7</v>
      </c>
      <c r="B20" s="160"/>
      <c r="C20" s="160"/>
      <c r="D20" s="160"/>
      <c r="E20" s="137"/>
      <c r="F20" s="138"/>
      <c r="G20" s="86"/>
      <c r="H20" s="86"/>
      <c r="I20" s="86"/>
      <c r="J20" s="86"/>
      <c r="K20" s="86"/>
      <c r="L20" s="86"/>
      <c r="M20" s="86"/>
      <c r="N20" s="86"/>
      <c r="O20" s="86"/>
    </row>
    <row r="21" spans="1:17" ht="20.100000000000001" customHeight="1">
      <c r="A21" s="351" t="s">
        <v>88</v>
      </c>
      <c r="B21" s="351"/>
      <c r="C21" s="351"/>
      <c r="D21" s="351"/>
      <c r="E21" s="144" t="s">
        <v>194</v>
      </c>
      <c r="F21" s="173"/>
      <c r="G21" s="291">
        <v>11610217</v>
      </c>
      <c r="H21" s="291"/>
      <c r="I21" s="171">
        <v>14410000</v>
      </c>
      <c r="J21" s="171"/>
      <c r="K21" s="171">
        <v>14410000</v>
      </c>
      <c r="L21" s="291"/>
      <c r="M21" s="291">
        <v>11610217</v>
      </c>
      <c r="N21" s="291"/>
      <c r="O21" s="171">
        <v>14410000</v>
      </c>
      <c r="P21" s="158"/>
      <c r="Q21" s="171">
        <v>14410000</v>
      </c>
    </row>
    <row r="22" spans="1:17" ht="20.100000000000001" customHeight="1">
      <c r="A22" s="351" t="s">
        <v>226</v>
      </c>
      <c r="B22" s="351"/>
      <c r="C22" s="351"/>
      <c r="D22" s="351"/>
      <c r="E22" s="137"/>
      <c r="F22" s="138"/>
      <c r="G22" s="174">
        <v>113330</v>
      </c>
      <c r="H22" s="174"/>
      <c r="I22" s="171">
        <v>383631848</v>
      </c>
      <c r="J22" s="171"/>
      <c r="K22" s="171">
        <v>565704063</v>
      </c>
      <c r="L22" s="171"/>
      <c r="M22" s="174">
        <v>113330</v>
      </c>
      <c r="N22" s="174"/>
      <c r="O22" s="171">
        <v>383631848</v>
      </c>
      <c r="Q22" s="171">
        <v>565704063</v>
      </c>
    </row>
    <row r="23" spans="1:17" ht="20.100000000000001" customHeight="1">
      <c r="A23" s="159" t="s">
        <v>8</v>
      </c>
      <c r="B23" s="160"/>
      <c r="C23" s="160"/>
      <c r="D23" s="160"/>
      <c r="E23" s="137">
        <v>9</v>
      </c>
      <c r="F23" s="138"/>
      <c r="G23" s="171">
        <v>0</v>
      </c>
      <c r="H23" s="171"/>
      <c r="I23" s="174">
        <v>0</v>
      </c>
      <c r="J23" s="174"/>
      <c r="K23" s="174">
        <v>0</v>
      </c>
      <c r="L23" s="174"/>
      <c r="M23" s="171">
        <v>0</v>
      </c>
      <c r="N23" s="171"/>
      <c r="O23" s="171">
        <v>0</v>
      </c>
      <c r="Q23" s="171">
        <v>4900000</v>
      </c>
    </row>
    <row r="24" spans="1:17" ht="20.100000000000001" customHeight="1">
      <c r="A24" s="351" t="s">
        <v>151</v>
      </c>
      <c r="B24" s="351"/>
      <c r="C24" s="351"/>
      <c r="D24" s="351"/>
      <c r="E24" s="137">
        <v>6</v>
      </c>
      <c r="F24" s="138"/>
      <c r="G24" s="171">
        <v>0</v>
      </c>
      <c r="H24" s="171"/>
      <c r="I24" s="174">
        <v>0</v>
      </c>
      <c r="J24" s="174"/>
      <c r="K24" s="174">
        <v>0</v>
      </c>
      <c r="L24" s="174"/>
      <c r="M24" s="171">
        <v>0</v>
      </c>
      <c r="N24" s="171"/>
      <c r="O24" s="171">
        <v>0</v>
      </c>
      <c r="Q24" s="171">
        <v>3500000</v>
      </c>
    </row>
    <row r="25" spans="1:17" ht="20.100000000000001" customHeight="1">
      <c r="A25" s="159" t="s">
        <v>106</v>
      </c>
      <c r="B25" s="160"/>
      <c r="C25" s="160"/>
      <c r="D25" s="160"/>
      <c r="E25" s="137" t="s">
        <v>195</v>
      </c>
      <c r="F25" s="138"/>
      <c r="G25" s="171">
        <v>5756157084</v>
      </c>
      <c r="H25" s="171"/>
      <c r="I25" s="171">
        <v>5032625000</v>
      </c>
      <c r="J25" s="171"/>
      <c r="K25" s="171">
        <v>5032625000</v>
      </c>
      <c r="L25" s="171"/>
      <c r="M25" s="171">
        <v>5756157084</v>
      </c>
      <c r="N25" s="171"/>
      <c r="O25" s="171">
        <v>5032625000</v>
      </c>
      <c r="Q25" s="171">
        <v>5032625000</v>
      </c>
    </row>
    <row r="26" spans="1:17" ht="20.100000000000001" customHeight="1">
      <c r="A26" s="159" t="s">
        <v>9</v>
      </c>
      <c r="B26" s="160"/>
      <c r="C26" s="160"/>
      <c r="D26" s="160"/>
      <c r="E26" s="137" t="s">
        <v>187</v>
      </c>
      <c r="F26" s="138"/>
      <c r="G26" s="171">
        <v>768605278</v>
      </c>
      <c r="H26" s="171"/>
      <c r="I26" s="171">
        <v>1382071882</v>
      </c>
      <c r="J26" s="171"/>
      <c r="K26" s="171">
        <v>1813042138</v>
      </c>
      <c r="L26" s="171"/>
      <c r="M26" s="171">
        <v>766540903</v>
      </c>
      <c r="N26" s="171"/>
      <c r="O26" s="171">
        <v>1379227956</v>
      </c>
      <c r="Q26" s="171">
        <v>1809309814</v>
      </c>
    </row>
    <row r="27" spans="1:17" ht="20.100000000000001" customHeight="1">
      <c r="A27" s="159" t="s">
        <v>115</v>
      </c>
      <c r="B27" s="160"/>
      <c r="C27" s="160"/>
      <c r="D27" s="160"/>
      <c r="E27" s="137">
        <v>13</v>
      </c>
      <c r="F27" s="138"/>
      <c r="G27" s="171">
        <v>0</v>
      </c>
      <c r="H27" s="171"/>
      <c r="I27" s="171">
        <v>462456383</v>
      </c>
      <c r="J27" s="171"/>
      <c r="K27" s="171">
        <v>1063494663</v>
      </c>
      <c r="L27" s="171"/>
      <c r="M27" s="171">
        <v>0</v>
      </c>
      <c r="N27" s="171"/>
      <c r="O27" s="171">
        <v>462456383</v>
      </c>
      <c r="Q27" s="171">
        <v>1063494663</v>
      </c>
    </row>
    <row r="28" spans="1:17" ht="20.100000000000001" customHeight="1">
      <c r="A28" s="159" t="s">
        <v>10</v>
      </c>
      <c r="B28" s="160"/>
      <c r="C28" s="160"/>
      <c r="D28" s="160"/>
      <c r="E28" s="137">
        <v>12</v>
      </c>
      <c r="F28" s="138"/>
      <c r="G28" s="171">
        <v>1151341</v>
      </c>
      <c r="H28" s="171"/>
      <c r="I28" s="171">
        <v>156285437</v>
      </c>
      <c r="J28" s="171"/>
      <c r="K28" s="171">
        <v>196317982</v>
      </c>
      <c r="L28" s="171"/>
      <c r="M28" s="171">
        <v>1151287</v>
      </c>
      <c r="N28" s="171"/>
      <c r="O28" s="171">
        <v>156285383</v>
      </c>
      <c r="Q28" s="171">
        <v>196314403</v>
      </c>
    </row>
    <row r="29" spans="1:17" ht="20.100000000000001" customHeight="1">
      <c r="A29" s="159" t="s">
        <v>99</v>
      </c>
      <c r="B29" s="160"/>
      <c r="C29" s="160"/>
      <c r="D29" s="160"/>
      <c r="E29" s="137"/>
      <c r="F29" s="138"/>
      <c r="G29" s="86">
        <v>183165857</v>
      </c>
      <c r="H29" s="86"/>
      <c r="I29" s="86">
        <v>213139481</v>
      </c>
      <c r="J29" s="86"/>
      <c r="K29" s="86">
        <v>118187026</v>
      </c>
      <c r="L29" s="86"/>
      <c r="M29" s="86">
        <v>175641500</v>
      </c>
      <c r="N29" s="86"/>
      <c r="O29" s="86">
        <v>203518903</v>
      </c>
      <c r="Q29" s="86">
        <v>108953939</v>
      </c>
    </row>
    <row r="30" spans="1:17" ht="20.100000000000001" customHeight="1">
      <c r="A30" s="159" t="s">
        <v>11</v>
      </c>
      <c r="B30" s="160"/>
      <c r="C30" s="160"/>
      <c r="D30" s="160"/>
      <c r="E30" s="137"/>
      <c r="F30" s="138"/>
      <c r="G30" s="171">
        <v>15252844</v>
      </c>
      <c r="H30" s="171"/>
      <c r="I30" s="174">
        <v>15776445</v>
      </c>
      <c r="J30" s="174"/>
      <c r="K30" s="174">
        <v>15187742</v>
      </c>
      <c r="L30" s="174"/>
      <c r="M30" s="171">
        <v>14872844</v>
      </c>
      <c r="N30" s="171"/>
      <c r="O30" s="171">
        <v>15377293</v>
      </c>
      <c r="Q30" s="171">
        <v>14807742</v>
      </c>
    </row>
    <row r="31" spans="1:17" s="78" customFormat="1" ht="20.100000000000001" customHeight="1">
      <c r="A31" s="134" t="s">
        <v>12</v>
      </c>
      <c r="B31" s="141"/>
      <c r="C31" s="136"/>
      <c r="D31" s="136"/>
      <c r="E31" s="137"/>
      <c r="F31" s="138"/>
      <c r="G31" s="157">
        <f>SUM(G21:G30)</f>
        <v>6736055951</v>
      </c>
      <c r="H31" s="140"/>
      <c r="I31" s="157">
        <f>SUM(I21:I30)</f>
        <v>7660396476</v>
      </c>
      <c r="J31" s="180"/>
      <c r="K31" s="157">
        <f>SUM(K21:K30)</f>
        <v>8818968614</v>
      </c>
      <c r="L31" s="140"/>
      <c r="M31" s="157">
        <f>SUM(M21:M30)</f>
        <v>6726087165</v>
      </c>
      <c r="N31" s="140"/>
      <c r="O31" s="157">
        <f>SUM(O21:O30)</f>
        <v>7647532766</v>
      </c>
      <c r="Q31" s="157">
        <f>SUM(Q21:Q30)</f>
        <v>8814019624</v>
      </c>
    </row>
    <row r="32" spans="1:17" s="141" customFormat="1" ht="30" customHeight="1" thickBot="1">
      <c r="A32" s="134" t="s">
        <v>13</v>
      </c>
      <c r="B32" s="135"/>
      <c r="C32" s="135"/>
      <c r="D32" s="136"/>
      <c r="E32" s="137"/>
      <c r="F32" s="138"/>
      <c r="G32" s="139">
        <f>G18+G31</f>
        <v>8043112436</v>
      </c>
      <c r="H32" s="140"/>
      <c r="I32" s="139">
        <f>I18+I31</f>
        <v>8565358798</v>
      </c>
      <c r="J32" s="180"/>
      <c r="K32" s="139">
        <f>K18+K31</f>
        <v>9993094857</v>
      </c>
      <c r="L32" s="140"/>
      <c r="M32" s="139">
        <f>M18+M31</f>
        <v>8027314504</v>
      </c>
      <c r="N32" s="140"/>
      <c r="O32" s="139">
        <f>O18+O31</f>
        <v>8542929623</v>
      </c>
      <c r="Q32" s="139">
        <f>Q18+Q31</f>
        <v>9988840352</v>
      </c>
    </row>
    <row r="33" spans="1:17" ht="20.100000000000001" customHeight="1" thickTop="1">
      <c r="A33" s="7"/>
      <c r="B33" s="8"/>
      <c r="C33" s="8"/>
      <c r="D33" s="8"/>
      <c r="E33" s="99"/>
      <c r="F33" s="9"/>
      <c r="G33" s="84"/>
      <c r="H33" s="84"/>
      <c r="I33" s="84"/>
      <c r="J33" s="84"/>
      <c r="K33" s="84"/>
      <c r="L33" s="84"/>
      <c r="M33" s="84"/>
      <c r="N33" s="84"/>
      <c r="O33" s="84"/>
    </row>
    <row r="34" spans="1:17" ht="20.100000000000001" customHeight="1">
      <c r="A34" s="115" t="s">
        <v>0</v>
      </c>
      <c r="B34" s="8"/>
      <c r="C34" s="8"/>
      <c r="D34" s="8"/>
      <c r="E34" s="99"/>
      <c r="F34" s="9"/>
      <c r="G34" s="84"/>
      <c r="H34" s="84"/>
      <c r="I34" s="84"/>
      <c r="J34" s="84"/>
      <c r="K34" s="84"/>
      <c r="L34" s="84"/>
      <c r="M34" s="84"/>
      <c r="N34" s="84"/>
      <c r="O34" s="84"/>
    </row>
    <row r="35" spans="1:17" ht="20.100000000000001" customHeight="1">
      <c r="A35" s="116" t="s">
        <v>60</v>
      </c>
      <c r="B35" s="8"/>
      <c r="C35" s="8"/>
      <c r="D35" s="8"/>
      <c r="E35" s="99"/>
      <c r="F35" s="9"/>
      <c r="G35" s="84"/>
      <c r="H35" s="84"/>
      <c r="I35" s="84"/>
      <c r="J35" s="84"/>
      <c r="K35" s="84"/>
      <c r="L35" s="84"/>
      <c r="M35" s="84"/>
      <c r="N35" s="84"/>
      <c r="O35" s="84"/>
    </row>
    <row r="36" spans="1:17" ht="20.100000000000001" customHeight="1">
      <c r="A36" s="2"/>
      <c r="B36" s="3"/>
      <c r="C36" s="3"/>
      <c r="D36" s="4"/>
      <c r="E36" s="96"/>
      <c r="F36" s="5"/>
      <c r="G36" s="353" t="s">
        <v>103</v>
      </c>
      <c r="H36" s="353"/>
      <c r="I36" s="353"/>
      <c r="J36" s="353"/>
      <c r="K36" s="353"/>
      <c r="L36" s="6"/>
      <c r="M36" s="353" t="s">
        <v>105</v>
      </c>
      <c r="N36" s="353"/>
      <c r="O36" s="353"/>
      <c r="P36" s="353"/>
      <c r="Q36" s="353"/>
    </row>
    <row r="37" spans="1:17" ht="20.100000000000001" customHeight="1">
      <c r="A37" s="2"/>
      <c r="B37" s="3"/>
      <c r="C37" s="3"/>
      <c r="D37" s="4"/>
      <c r="E37" s="96"/>
      <c r="F37" s="5"/>
      <c r="G37" s="354" t="s">
        <v>104</v>
      </c>
      <c r="H37" s="354"/>
      <c r="I37" s="354"/>
      <c r="J37" s="354"/>
      <c r="K37" s="354"/>
      <c r="L37" s="6"/>
      <c r="M37" s="354" t="s">
        <v>104</v>
      </c>
      <c r="N37" s="354"/>
      <c r="O37" s="354"/>
      <c r="P37" s="354"/>
      <c r="Q37" s="354"/>
    </row>
    <row r="38" spans="1:17" ht="20.100000000000001" customHeight="1">
      <c r="A38" s="2"/>
      <c r="B38" s="3"/>
      <c r="C38" s="3"/>
      <c r="D38" s="4"/>
      <c r="E38" s="96"/>
      <c r="F38" s="5"/>
      <c r="G38" s="90" t="s">
        <v>59</v>
      </c>
      <c r="H38" s="90"/>
      <c r="I38" s="90" t="s">
        <v>59</v>
      </c>
      <c r="J38" s="90"/>
      <c r="K38" s="90" t="s">
        <v>150</v>
      </c>
      <c r="L38" s="66"/>
      <c r="M38" s="90" t="s">
        <v>59</v>
      </c>
      <c r="N38" s="90"/>
      <c r="O38" s="90" t="s">
        <v>59</v>
      </c>
      <c r="Q38" s="90" t="s">
        <v>150</v>
      </c>
    </row>
    <row r="39" spans="1:17" ht="20.100000000000001" customHeight="1">
      <c r="A39" s="83" t="s">
        <v>62</v>
      </c>
      <c r="B39" s="3"/>
      <c r="C39" s="3"/>
      <c r="D39" s="4"/>
      <c r="E39" s="96" t="s">
        <v>76</v>
      </c>
      <c r="F39" s="5"/>
      <c r="G39" s="305" t="s">
        <v>58</v>
      </c>
      <c r="H39" s="306"/>
      <c r="I39" s="305" t="s">
        <v>56</v>
      </c>
      <c r="J39" s="305"/>
      <c r="K39" s="305" t="s">
        <v>56</v>
      </c>
      <c r="L39" s="306"/>
      <c r="M39" s="305" t="s">
        <v>58</v>
      </c>
      <c r="N39" s="306"/>
      <c r="O39" s="305" t="s">
        <v>56</v>
      </c>
      <c r="Q39" s="305" t="s">
        <v>56</v>
      </c>
    </row>
    <row r="40" spans="1:17" ht="20.100000000000001" customHeight="1">
      <c r="A40" s="2"/>
      <c r="B40" s="3"/>
      <c r="C40" s="3"/>
      <c r="D40" s="4"/>
      <c r="E40" s="100"/>
      <c r="F40" s="72"/>
      <c r="G40" s="132"/>
      <c r="H40" s="8"/>
      <c r="I40" s="132" t="s">
        <v>218</v>
      </c>
      <c r="J40" s="132"/>
      <c r="K40" s="132" t="s">
        <v>218</v>
      </c>
      <c r="L40" s="8"/>
      <c r="M40" s="132"/>
      <c r="N40" s="8"/>
      <c r="O40" s="132" t="s">
        <v>218</v>
      </c>
      <c r="Q40" s="132" t="s">
        <v>218</v>
      </c>
    </row>
    <row r="41" spans="1:17" ht="20.100000000000001" customHeight="1">
      <c r="A41" s="7"/>
      <c r="B41" s="8"/>
      <c r="C41" s="8"/>
      <c r="D41" s="8"/>
      <c r="E41" s="101"/>
      <c r="F41" s="9"/>
      <c r="G41" s="352" t="s">
        <v>170</v>
      </c>
      <c r="H41" s="352"/>
      <c r="I41" s="352"/>
      <c r="J41" s="352"/>
      <c r="K41" s="352"/>
      <c r="L41" s="352"/>
      <c r="M41" s="352"/>
      <c r="N41" s="352"/>
      <c r="O41" s="352"/>
      <c r="P41" s="352"/>
      <c r="Q41" s="352"/>
    </row>
    <row r="42" spans="1:17" ht="20.100000000000001" customHeight="1">
      <c r="A42" s="161" t="s">
        <v>14</v>
      </c>
      <c r="B42" s="136"/>
      <c r="C42" s="160"/>
      <c r="D42" s="162"/>
      <c r="E42" s="144"/>
      <c r="F42" s="163"/>
      <c r="G42" s="164"/>
      <c r="H42" s="164"/>
      <c r="I42" s="164"/>
      <c r="J42" s="164"/>
      <c r="K42" s="164"/>
      <c r="L42" s="164"/>
      <c r="M42" s="164"/>
      <c r="N42" s="164"/>
      <c r="O42" s="164"/>
      <c r="Q42" s="308"/>
    </row>
    <row r="43" spans="1:17" ht="20.100000000000001" customHeight="1">
      <c r="A43" s="159" t="s">
        <v>206</v>
      </c>
      <c r="B43" s="136"/>
      <c r="C43" s="160"/>
      <c r="D43" s="162"/>
      <c r="E43" s="144" t="s">
        <v>236</v>
      </c>
      <c r="F43" s="163"/>
      <c r="G43" s="164">
        <v>240000000</v>
      </c>
      <c r="H43" s="164"/>
      <c r="I43" s="164">
        <v>0</v>
      </c>
      <c r="J43" s="164"/>
      <c r="K43" s="164">
        <v>0</v>
      </c>
      <c r="L43" s="164"/>
      <c r="M43" s="164">
        <v>240000000</v>
      </c>
      <c r="N43" s="164"/>
      <c r="O43" s="164">
        <v>0</v>
      </c>
      <c r="Q43" s="164">
        <v>0</v>
      </c>
    </row>
    <row r="44" spans="1:17" ht="20.100000000000001" customHeight="1">
      <c r="A44" s="159" t="s">
        <v>214</v>
      </c>
      <c r="B44" s="160"/>
      <c r="C44" s="160"/>
      <c r="D44" s="160"/>
      <c r="E44" s="137">
        <v>6</v>
      </c>
      <c r="F44" s="138"/>
      <c r="G44" s="86">
        <v>470355466</v>
      </c>
      <c r="H44" s="165"/>
      <c r="I44" s="86">
        <v>392303194</v>
      </c>
      <c r="J44" s="86"/>
      <c r="K44" s="86">
        <v>643579360</v>
      </c>
      <c r="L44" s="165"/>
      <c r="M44" s="86">
        <v>471960966</v>
      </c>
      <c r="N44" s="165"/>
      <c r="O44" s="86">
        <v>393660684</v>
      </c>
      <c r="Q44" s="86">
        <v>642090481</v>
      </c>
    </row>
    <row r="45" spans="1:17" ht="20.100000000000001" customHeight="1">
      <c r="A45" s="159" t="s">
        <v>15</v>
      </c>
      <c r="B45" s="160"/>
      <c r="C45" s="160"/>
      <c r="D45" s="160"/>
      <c r="E45" s="166"/>
      <c r="F45" s="138"/>
      <c r="G45" s="86">
        <v>47415251</v>
      </c>
      <c r="H45" s="165"/>
      <c r="I45" s="86">
        <v>51987261</v>
      </c>
      <c r="J45" s="86"/>
      <c r="K45" s="86">
        <v>50246787</v>
      </c>
      <c r="L45" s="165"/>
      <c r="M45" s="86">
        <v>47415251</v>
      </c>
      <c r="N45" s="165"/>
      <c r="O45" s="86">
        <v>51800345</v>
      </c>
      <c r="Q45" s="86">
        <v>50059871</v>
      </c>
    </row>
    <row r="46" spans="1:17" ht="20.100000000000001" customHeight="1">
      <c r="A46" s="159" t="s">
        <v>235</v>
      </c>
      <c r="B46" s="160"/>
      <c r="C46" s="160"/>
      <c r="D46" s="160"/>
      <c r="E46" s="137">
        <v>28</v>
      </c>
      <c r="F46" s="138"/>
      <c r="G46" s="86">
        <v>73164990</v>
      </c>
      <c r="H46" s="165"/>
      <c r="I46" s="86">
        <v>0</v>
      </c>
      <c r="J46" s="86"/>
      <c r="K46" s="86">
        <v>0</v>
      </c>
      <c r="L46" s="165"/>
      <c r="M46" s="86">
        <v>73164990</v>
      </c>
      <c r="N46" s="165"/>
      <c r="O46" s="86">
        <v>0</v>
      </c>
      <c r="Q46" s="86">
        <v>0</v>
      </c>
    </row>
    <row r="47" spans="1:17" ht="20.100000000000001" customHeight="1">
      <c r="A47" s="159" t="s">
        <v>89</v>
      </c>
      <c r="B47" s="160"/>
      <c r="C47" s="160"/>
      <c r="D47" s="160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</row>
    <row r="48" spans="1:17" ht="20.100000000000001" customHeight="1">
      <c r="A48" s="178" t="s">
        <v>181</v>
      </c>
      <c r="C48" s="160"/>
      <c r="D48" s="160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</row>
    <row r="49" spans="1:17" ht="20.100000000000001" customHeight="1">
      <c r="A49" s="178" t="s">
        <v>182</v>
      </c>
      <c r="C49" s="160"/>
      <c r="D49" s="160"/>
      <c r="E49" s="137" t="s">
        <v>237</v>
      </c>
      <c r="F49" s="138"/>
      <c r="G49" s="86">
        <v>24184942</v>
      </c>
      <c r="H49" s="165"/>
      <c r="I49" s="86">
        <v>18249846</v>
      </c>
      <c r="J49" s="86"/>
      <c r="K49" s="86">
        <v>9602199</v>
      </c>
      <c r="L49" s="165"/>
      <c r="M49" s="86">
        <v>24114838</v>
      </c>
      <c r="N49" s="165"/>
      <c r="O49" s="86">
        <v>18183848</v>
      </c>
      <c r="Q49" s="86">
        <v>9530841</v>
      </c>
    </row>
    <row r="50" spans="1:17" ht="20.100000000000001" customHeight="1">
      <c r="A50" s="309" t="s">
        <v>152</v>
      </c>
      <c r="B50" s="160"/>
      <c r="C50" s="160"/>
      <c r="D50" s="160"/>
      <c r="E50" s="137"/>
      <c r="F50" s="138"/>
      <c r="G50" s="86"/>
      <c r="H50" s="165"/>
      <c r="I50" s="86"/>
      <c r="J50" s="86"/>
      <c r="K50" s="86"/>
      <c r="L50" s="165"/>
      <c r="M50" s="86"/>
      <c r="N50" s="165"/>
      <c r="O50" s="86"/>
      <c r="Q50" s="86"/>
    </row>
    <row r="51" spans="1:17" ht="20.100000000000001" customHeight="1">
      <c r="A51" s="309" t="s">
        <v>153</v>
      </c>
      <c r="B51" s="160"/>
      <c r="C51" s="160"/>
      <c r="D51" s="160"/>
      <c r="E51" s="137">
        <v>13</v>
      </c>
      <c r="F51" s="138"/>
      <c r="G51" s="86">
        <v>0</v>
      </c>
      <c r="H51" s="165"/>
      <c r="I51" s="86">
        <v>0</v>
      </c>
      <c r="J51" s="86"/>
      <c r="K51" s="86">
        <v>9618926</v>
      </c>
      <c r="L51" s="165"/>
      <c r="M51" s="86">
        <v>0</v>
      </c>
      <c r="N51" s="165"/>
      <c r="O51" s="86">
        <v>0</v>
      </c>
      <c r="Q51" s="86">
        <v>9618926</v>
      </c>
    </row>
    <row r="52" spans="1:17" ht="20.100000000000001" customHeight="1">
      <c r="A52" s="159" t="s">
        <v>16</v>
      </c>
      <c r="B52" s="160"/>
      <c r="C52" s="160"/>
      <c r="D52" s="167"/>
      <c r="E52" s="137"/>
      <c r="F52" s="138"/>
      <c r="G52" s="86">
        <v>182620699</v>
      </c>
      <c r="H52" s="165"/>
      <c r="I52" s="86">
        <v>296967434</v>
      </c>
      <c r="J52" s="86"/>
      <c r="K52" s="86">
        <v>316150609</v>
      </c>
      <c r="L52" s="165"/>
      <c r="M52" s="86">
        <v>181891407</v>
      </c>
      <c r="N52" s="165"/>
      <c r="O52" s="86">
        <v>295922260</v>
      </c>
      <c r="Q52" s="86">
        <v>313844957</v>
      </c>
    </row>
    <row r="53" spans="1:17" ht="20.100000000000001" customHeight="1">
      <c r="A53" s="159" t="s">
        <v>219</v>
      </c>
      <c r="B53" s="160"/>
      <c r="C53" s="160"/>
      <c r="D53" s="167"/>
      <c r="E53" s="137"/>
      <c r="F53" s="138"/>
      <c r="G53" s="86"/>
      <c r="H53" s="165"/>
      <c r="I53" s="86"/>
      <c r="J53" s="86"/>
      <c r="K53" s="86"/>
      <c r="L53" s="165"/>
      <c r="M53" s="86"/>
      <c r="N53" s="165"/>
      <c r="O53" s="86"/>
      <c r="Q53" s="86"/>
    </row>
    <row r="54" spans="1:17" ht="20.100000000000001" customHeight="1">
      <c r="A54" s="159" t="s">
        <v>220</v>
      </c>
      <c r="B54" s="160"/>
      <c r="C54" s="160"/>
      <c r="D54" s="167"/>
      <c r="E54" s="137">
        <v>19</v>
      </c>
      <c r="F54" s="138"/>
      <c r="G54" s="86">
        <v>695917770</v>
      </c>
      <c r="H54" s="165"/>
      <c r="I54" s="86">
        <v>0</v>
      </c>
      <c r="J54" s="86"/>
      <c r="K54" s="86">
        <v>0</v>
      </c>
      <c r="L54" s="165"/>
      <c r="M54" s="86">
        <v>695917770</v>
      </c>
      <c r="N54" s="165"/>
      <c r="O54" s="86">
        <v>0</v>
      </c>
      <c r="Q54" s="86">
        <v>0</v>
      </c>
    </row>
    <row r="55" spans="1:17" ht="20.100000000000001" customHeight="1">
      <c r="A55" s="160" t="s">
        <v>17</v>
      </c>
      <c r="B55" s="160"/>
      <c r="C55" s="160"/>
      <c r="D55" s="160"/>
      <c r="E55" s="137"/>
      <c r="F55" s="138"/>
      <c r="G55" s="86">
        <v>44660867</v>
      </c>
      <c r="H55" s="165"/>
      <c r="I55" s="86">
        <v>42924225</v>
      </c>
      <c r="J55" s="86"/>
      <c r="K55" s="86">
        <v>40453129</v>
      </c>
      <c r="L55" s="165"/>
      <c r="M55" s="86">
        <v>44510052</v>
      </c>
      <c r="N55" s="165"/>
      <c r="O55" s="86">
        <v>42686634</v>
      </c>
      <c r="Q55" s="86">
        <v>40200329</v>
      </c>
    </row>
    <row r="56" spans="1:17" s="78" customFormat="1" ht="20.100000000000001" customHeight="1">
      <c r="A56" s="134" t="s">
        <v>18</v>
      </c>
      <c r="B56" s="141"/>
      <c r="C56" s="136"/>
      <c r="D56" s="136"/>
      <c r="E56" s="137"/>
      <c r="F56" s="138"/>
      <c r="G56" s="157">
        <f>SUM(G43:G55)</f>
        <v>1778319985</v>
      </c>
      <c r="H56" s="142"/>
      <c r="I56" s="157">
        <f>SUM(I43:I55)</f>
        <v>802431960</v>
      </c>
      <c r="J56" s="180"/>
      <c r="K56" s="157">
        <f>SUM(K43:K55)</f>
        <v>1069651010</v>
      </c>
      <c r="L56" s="142"/>
      <c r="M56" s="157">
        <f>SUM(M43:M55)</f>
        <v>1778975274</v>
      </c>
      <c r="N56" s="142"/>
      <c r="O56" s="157">
        <f>SUM(O43:O55)</f>
        <v>802253771</v>
      </c>
      <c r="Q56" s="157">
        <f>SUM(Q43:Q55)</f>
        <v>1065345405</v>
      </c>
    </row>
    <row r="57" spans="1:17" ht="8.1" customHeight="1">
      <c r="A57" s="159"/>
      <c r="B57" s="160"/>
      <c r="C57" s="160"/>
      <c r="D57" s="160"/>
      <c r="E57" s="137"/>
      <c r="F57" s="138"/>
      <c r="G57" s="86"/>
      <c r="H57" s="86"/>
      <c r="I57" s="86"/>
      <c r="J57" s="86"/>
      <c r="K57" s="86"/>
      <c r="L57" s="86"/>
      <c r="M57" s="86"/>
      <c r="N57" s="86"/>
      <c r="O57" s="86"/>
    </row>
    <row r="58" spans="1:17" ht="20.100000000000001" customHeight="1">
      <c r="A58" s="161" t="s">
        <v>19</v>
      </c>
      <c r="B58" s="136"/>
      <c r="C58" s="160"/>
      <c r="D58" s="160"/>
      <c r="E58" s="137"/>
      <c r="F58" s="138"/>
      <c r="G58" s="86"/>
      <c r="H58" s="86"/>
      <c r="I58" s="86"/>
      <c r="J58" s="86"/>
      <c r="K58" s="86"/>
      <c r="L58" s="86"/>
      <c r="M58" s="86"/>
      <c r="N58" s="86"/>
      <c r="O58" s="86"/>
    </row>
    <row r="59" spans="1:17" ht="20.100000000000001" customHeight="1">
      <c r="A59" s="1" t="s">
        <v>183</v>
      </c>
      <c r="B59" s="136"/>
      <c r="C59" s="160"/>
      <c r="D59" s="160"/>
    </row>
    <row r="60" spans="1:17" ht="20.100000000000001" customHeight="1">
      <c r="A60" s="329" t="s">
        <v>184</v>
      </c>
      <c r="B60" s="136"/>
      <c r="C60" s="160"/>
      <c r="D60" s="160"/>
      <c r="E60" s="137" t="s">
        <v>237</v>
      </c>
      <c r="F60" s="138"/>
      <c r="G60" s="86">
        <v>24447368</v>
      </c>
      <c r="H60" s="165"/>
      <c r="I60" s="86">
        <v>33898320</v>
      </c>
      <c r="J60" s="86"/>
      <c r="K60" s="86">
        <v>9906197</v>
      </c>
      <c r="L60" s="165"/>
      <c r="M60" s="86">
        <v>24430526</v>
      </c>
      <c r="N60" s="165"/>
      <c r="O60" s="86">
        <v>33816605</v>
      </c>
      <c r="Q60" s="86">
        <v>9763410</v>
      </c>
    </row>
    <row r="61" spans="1:17" ht="20.100000000000001" customHeight="1">
      <c r="A61" s="159" t="s">
        <v>54</v>
      </c>
      <c r="B61" s="136"/>
      <c r="C61" s="160"/>
      <c r="D61" s="160"/>
      <c r="E61" s="137"/>
      <c r="F61" s="138"/>
      <c r="G61" s="86">
        <v>139689677</v>
      </c>
      <c r="H61" s="165"/>
      <c r="I61" s="86">
        <v>39507013</v>
      </c>
      <c r="J61" s="86"/>
      <c r="K61" s="86">
        <v>209536354</v>
      </c>
      <c r="L61" s="165"/>
      <c r="M61" s="86">
        <v>139689677</v>
      </c>
      <c r="N61" s="165"/>
      <c r="O61" s="86">
        <v>39507013</v>
      </c>
      <c r="Q61" s="86">
        <v>209536354</v>
      </c>
    </row>
    <row r="62" spans="1:17" ht="20.100000000000001" customHeight="1">
      <c r="A62" s="159" t="s">
        <v>188</v>
      </c>
      <c r="B62" s="136"/>
      <c r="C62" s="160"/>
      <c r="D62" s="160"/>
      <c r="E62" s="137" t="s">
        <v>209</v>
      </c>
      <c r="F62" s="138"/>
      <c r="G62" s="86">
        <v>915617603</v>
      </c>
      <c r="H62" s="165"/>
      <c r="I62" s="86">
        <v>773622826</v>
      </c>
      <c r="J62" s="86"/>
      <c r="K62" s="86">
        <v>232015722</v>
      </c>
      <c r="L62" s="165"/>
      <c r="M62" s="86">
        <v>915617603</v>
      </c>
      <c r="N62" s="165"/>
      <c r="O62" s="86">
        <v>773622826</v>
      </c>
      <c r="P62" s="86"/>
      <c r="Q62" s="86">
        <v>232015722</v>
      </c>
    </row>
    <row r="63" spans="1:17" ht="20.100000000000001" customHeight="1">
      <c r="A63" s="159" t="s">
        <v>223</v>
      </c>
      <c r="B63" s="136"/>
      <c r="C63" s="160"/>
      <c r="D63" s="160"/>
      <c r="E63" s="137">
        <v>15</v>
      </c>
      <c r="F63" s="138"/>
      <c r="G63" s="86">
        <v>351775543</v>
      </c>
      <c r="H63" s="165"/>
      <c r="I63" s="86">
        <v>562392274</v>
      </c>
      <c r="J63" s="86"/>
      <c r="K63" s="86">
        <v>442919432</v>
      </c>
      <c r="L63" s="165"/>
      <c r="M63" s="86">
        <v>351775543</v>
      </c>
      <c r="N63" s="165"/>
      <c r="O63" s="86">
        <v>562392274</v>
      </c>
      <c r="Q63" s="86">
        <v>442471854</v>
      </c>
    </row>
    <row r="64" spans="1:17" ht="20.100000000000001" customHeight="1">
      <c r="A64" s="159" t="s">
        <v>154</v>
      </c>
      <c r="B64" s="136"/>
      <c r="C64" s="160"/>
      <c r="D64" s="160"/>
      <c r="E64" s="137">
        <v>13</v>
      </c>
      <c r="F64" s="138"/>
      <c r="G64" s="86">
        <v>0</v>
      </c>
      <c r="H64" s="165"/>
      <c r="I64" s="86">
        <v>0</v>
      </c>
      <c r="J64" s="86"/>
      <c r="K64" s="86">
        <v>1233238015</v>
      </c>
      <c r="L64" s="165"/>
      <c r="M64" s="86">
        <v>0</v>
      </c>
      <c r="N64" s="165"/>
      <c r="O64" s="86">
        <v>0</v>
      </c>
      <c r="Q64" s="86">
        <v>1233238015</v>
      </c>
    </row>
    <row r="65" spans="1:17" ht="20.100000000000001" customHeight="1">
      <c r="A65" s="168" t="s">
        <v>221</v>
      </c>
      <c r="B65" s="136"/>
      <c r="C65" s="160"/>
      <c r="D65" s="160"/>
      <c r="E65" s="137">
        <v>27</v>
      </c>
      <c r="F65" s="138"/>
      <c r="G65" s="86">
        <v>13129920</v>
      </c>
      <c r="H65" s="165"/>
      <c r="I65" s="86">
        <v>3073509</v>
      </c>
      <c r="J65" s="86"/>
      <c r="K65" s="86">
        <v>3110309</v>
      </c>
      <c r="L65" s="165"/>
      <c r="M65" s="86">
        <v>13129920</v>
      </c>
      <c r="N65" s="165"/>
      <c r="O65" s="86">
        <v>3073509</v>
      </c>
      <c r="Q65" s="86">
        <v>3110309</v>
      </c>
    </row>
    <row r="66" spans="1:17" ht="20.100000000000001" customHeight="1">
      <c r="A66" s="159" t="s">
        <v>20</v>
      </c>
      <c r="B66" s="160"/>
      <c r="C66" s="160"/>
      <c r="D66" s="160"/>
      <c r="E66" s="137"/>
      <c r="F66" s="138"/>
      <c r="G66" s="86">
        <v>43962139</v>
      </c>
      <c r="H66" s="165"/>
      <c r="I66" s="86">
        <v>60568670</v>
      </c>
      <c r="J66" s="86"/>
      <c r="K66" s="86">
        <v>62615901</v>
      </c>
      <c r="L66" s="165"/>
      <c r="M66" s="86">
        <v>44512475</v>
      </c>
      <c r="N66" s="165"/>
      <c r="O66" s="86">
        <v>61119006</v>
      </c>
      <c r="Q66" s="86">
        <v>63166236</v>
      </c>
    </row>
    <row r="67" spans="1:17" s="78" customFormat="1" ht="20.100000000000001" customHeight="1">
      <c r="A67" s="134" t="s">
        <v>21</v>
      </c>
      <c r="B67" s="136"/>
      <c r="C67" s="136"/>
      <c r="D67" s="136"/>
      <c r="E67" s="137"/>
      <c r="F67" s="138"/>
      <c r="G67" s="157">
        <f>SUM(G60:G66)</f>
        <v>1488622250</v>
      </c>
      <c r="H67" s="142"/>
      <c r="I67" s="157">
        <f>SUM(I60:I66)</f>
        <v>1473062612</v>
      </c>
      <c r="J67" s="180"/>
      <c r="K67" s="157">
        <f>SUM(K60:K66)</f>
        <v>2193341930</v>
      </c>
      <c r="L67" s="142"/>
      <c r="M67" s="157">
        <f>SUM(M60:M66)</f>
        <v>1489155744</v>
      </c>
      <c r="N67" s="142"/>
      <c r="O67" s="157">
        <f>SUM(O60:O66)</f>
        <v>1473531233</v>
      </c>
      <c r="Q67" s="157">
        <f>SUM(Q60:Q66)</f>
        <v>2193301900</v>
      </c>
    </row>
    <row r="68" spans="1:17" s="141" customFormat="1" ht="30" customHeight="1">
      <c r="A68" s="134" t="s">
        <v>22</v>
      </c>
      <c r="B68" s="135"/>
      <c r="C68" s="135"/>
      <c r="D68" s="136"/>
      <c r="E68" s="137"/>
      <c r="F68" s="138"/>
      <c r="G68" s="294">
        <f>SUM(G56+G67)</f>
        <v>3266942235</v>
      </c>
      <c r="H68" s="142"/>
      <c r="I68" s="294">
        <f>SUM(I56+I67)</f>
        <v>2275494572</v>
      </c>
      <c r="J68" s="307"/>
      <c r="K68" s="294">
        <f>SUM(K56+K67)</f>
        <v>3262992940</v>
      </c>
      <c r="L68" s="142"/>
      <c r="M68" s="294">
        <f>SUM(M56+M67)</f>
        <v>3268131018</v>
      </c>
      <c r="N68" s="142"/>
      <c r="O68" s="294">
        <f>SUM(O56+O67)</f>
        <v>2275785004</v>
      </c>
      <c r="Q68" s="294">
        <f>SUM(Q56+Q67)</f>
        <v>3258647305</v>
      </c>
    </row>
    <row r="69" spans="1:17" ht="8.1" customHeight="1">
      <c r="A69" s="83"/>
      <c r="B69" s="71"/>
      <c r="C69" s="71"/>
      <c r="D69" s="8"/>
      <c r="E69" s="99"/>
      <c r="F69" s="9"/>
      <c r="G69" s="85"/>
      <c r="H69" s="84"/>
      <c r="I69" s="85"/>
      <c r="J69" s="85"/>
      <c r="K69" s="85"/>
      <c r="L69" s="84"/>
      <c r="M69" s="85"/>
      <c r="N69" s="84"/>
      <c r="O69" s="85"/>
    </row>
    <row r="70" spans="1:17" ht="20.100000000000001" customHeight="1">
      <c r="A70" s="161" t="s">
        <v>63</v>
      </c>
      <c r="B70" s="136"/>
      <c r="C70" s="136"/>
      <c r="D70" s="160"/>
      <c r="E70" s="137"/>
      <c r="F70" s="138"/>
      <c r="G70" s="86"/>
      <c r="H70" s="86"/>
      <c r="I70" s="86"/>
      <c r="J70" s="86"/>
      <c r="K70" s="86"/>
      <c r="L70" s="86"/>
      <c r="M70" s="86"/>
      <c r="N70" s="86"/>
      <c r="O70" s="86"/>
    </row>
    <row r="71" spans="1:17" ht="20.100000000000001" customHeight="1">
      <c r="A71" s="159" t="s">
        <v>23</v>
      </c>
      <c r="B71" s="136"/>
      <c r="C71" s="136"/>
      <c r="D71" s="160"/>
      <c r="E71" s="137"/>
      <c r="F71" s="138"/>
      <c r="G71" s="86"/>
      <c r="H71" s="86"/>
      <c r="I71" s="86"/>
      <c r="J71" s="86"/>
      <c r="K71" s="86"/>
      <c r="L71" s="86"/>
      <c r="M71" s="86"/>
      <c r="N71" s="86"/>
      <c r="O71" s="86"/>
    </row>
    <row r="72" spans="1:17" ht="20.100000000000001" customHeight="1">
      <c r="A72" s="134"/>
      <c r="B72" s="160" t="s">
        <v>24</v>
      </c>
      <c r="C72" s="160"/>
      <c r="D72" s="160"/>
      <c r="E72" s="166"/>
      <c r="F72" s="138"/>
      <c r="G72" s="86"/>
      <c r="H72" s="86"/>
      <c r="I72" s="86"/>
      <c r="J72" s="86"/>
      <c r="K72" s="86"/>
      <c r="L72" s="86"/>
      <c r="M72" s="86"/>
      <c r="N72" s="86"/>
      <c r="O72" s="86"/>
    </row>
    <row r="73" spans="1:17" ht="20.100000000000001" customHeight="1">
      <c r="A73" s="134"/>
      <c r="B73" s="166" t="s">
        <v>210</v>
      </c>
      <c r="C73" s="166"/>
      <c r="D73" s="166"/>
      <c r="E73" s="166"/>
      <c r="F73" s="138"/>
      <c r="G73" s="86"/>
      <c r="H73" s="86"/>
      <c r="I73" s="86"/>
      <c r="J73" s="86"/>
      <c r="K73" s="86"/>
      <c r="L73" s="86"/>
      <c r="M73" s="86"/>
      <c r="N73" s="86"/>
      <c r="O73" s="86"/>
    </row>
    <row r="74" spans="1:17" ht="20.100000000000001" customHeight="1" thickBot="1">
      <c r="A74" s="134"/>
      <c r="B74" s="166" t="s">
        <v>211</v>
      </c>
      <c r="C74" s="175"/>
      <c r="D74" s="166"/>
      <c r="E74" s="176"/>
      <c r="F74" s="138"/>
      <c r="G74" s="177">
        <v>3835000000</v>
      </c>
      <c r="H74" s="86"/>
      <c r="I74" s="177">
        <v>3835000000</v>
      </c>
      <c r="J74" s="21"/>
      <c r="K74" s="177">
        <v>3835000000</v>
      </c>
      <c r="L74" s="86"/>
      <c r="M74" s="177">
        <v>3835000000</v>
      </c>
      <c r="N74" s="86"/>
      <c r="O74" s="177">
        <v>3835000000</v>
      </c>
      <c r="Q74" s="177">
        <v>3835000000</v>
      </c>
    </row>
    <row r="75" spans="1:17" ht="20.100000000000001" customHeight="1" thickTop="1">
      <c r="A75" s="159"/>
      <c r="B75" s="160" t="s">
        <v>25</v>
      </c>
      <c r="C75" s="136"/>
      <c r="D75" s="160"/>
      <c r="E75" s="166"/>
      <c r="F75" s="138"/>
      <c r="G75" s="86"/>
      <c r="H75" s="86"/>
      <c r="I75" s="86"/>
      <c r="J75" s="86"/>
      <c r="K75" s="86"/>
      <c r="L75" s="86"/>
      <c r="M75" s="86"/>
      <c r="N75" s="86"/>
      <c r="O75" s="86"/>
    </row>
    <row r="76" spans="1:17" ht="20.100000000000001" customHeight="1">
      <c r="A76" s="159"/>
      <c r="B76" s="178" t="s">
        <v>212</v>
      </c>
      <c r="C76" s="136"/>
      <c r="D76" s="160"/>
      <c r="E76" s="166"/>
      <c r="F76" s="138"/>
      <c r="G76" s="86"/>
      <c r="H76" s="86"/>
      <c r="I76" s="86"/>
      <c r="J76" s="86"/>
      <c r="K76" s="86"/>
      <c r="L76" s="86"/>
      <c r="M76" s="86"/>
      <c r="N76" s="86"/>
      <c r="O76" s="86"/>
    </row>
    <row r="77" spans="1:17" ht="20.100000000000001" customHeight="1">
      <c r="A77" s="159"/>
      <c r="B77" s="166" t="s">
        <v>211</v>
      </c>
      <c r="C77" s="179"/>
      <c r="D77" s="160"/>
      <c r="E77" s="176"/>
      <c r="F77" s="160"/>
      <c r="G77" s="86">
        <v>3435496050</v>
      </c>
      <c r="H77" s="165"/>
      <c r="I77" s="86">
        <v>3435496050</v>
      </c>
      <c r="J77" s="86"/>
      <c r="K77" s="86">
        <v>3435496050</v>
      </c>
      <c r="L77" s="165"/>
      <c r="M77" s="86">
        <v>3435496050</v>
      </c>
      <c r="N77" s="165"/>
      <c r="O77" s="86">
        <v>3435496050</v>
      </c>
      <c r="Q77" s="86">
        <v>3435496050</v>
      </c>
    </row>
    <row r="78" spans="1:17" ht="20.100000000000001" customHeight="1">
      <c r="A78" s="160" t="s">
        <v>64</v>
      </c>
      <c r="B78" s="179"/>
      <c r="C78" s="159"/>
      <c r="D78" s="159"/>
      <c r="E78" s="137"/>
      <c r="F78" s="138"/>
      <c r="G78" s="86">
        <v>1106802869</v>
      </c>
      <c r="H78" s="165"/>
      <c r="I78" s="86">
        <v>1106802869</v>
      </c>
      <c r="J78" s="86"/>
      <c r="K78" s="86">
        <v>1106802869</v>
      </c>
      <c r="L78" s="165"/>
      <c r="M78" s="86">
        <v>1106802869</v>
      </c>
      <c r="N78" s="165"/>
      <c r="O78" s="86">
        <v>1106802869</v>
      </c>
      <c r="Q78" s="86">
        <v>1106802869</v>
      </c>
    </row>
    <row r="79" spans="1:17" ht="20.100000000000001" customHeight="1">
      <c r="A79" s="159" t="s">
        <v>205</v>
      </c>
      <c r="B79" s="160"/>
      <c r="C79" s="160"/>
      <c r="D79" s="160"/>
      <c r="E79" s="137"/>
      <c r="F79" s="138"/>
      <c r="G79" s="21"/>
      <c r="H79" s="165"/>
      <c r="I79" s="21"/>
      <c r="J79" s="21"/>
      <c r="K79" s="21"/>
      <c r="L79" s="165"/>
      <c r="M79" s="21"/>
      <c r="N79" s="165"/>
      <c r="O79" s="21"/>
    </row>
    <row r="80" spans="1:17" ht="20.100000000000001" customHeight="1">
      <c r="A80" s="160"/>
      <c r="B80" s="159" t="s">
        <v>65</v>
      </c>
      <c r="C80" s="160"/>
      <c r="D80" s="160"/>
      <c r="E80" s="137"/>
      <c r="F80" s="138"/>
      <c r="G80" s="21"/>
      <c r="H80" s="20"/>
      <c r="I80" s="21"/>
      <c r="J80" s="21"/>
      <c r="K80" s="21"/>
      <c r="L80" s="20"/>
      <c r="M80" s="21"/>
      <c r="N80" s="165"/>
      <c r="O80" s="21"/>
    </row>
    <row r="81" spans="1:17" ht="20.100000000000001" customHeight="1">
      <c r="A81" s="160"/>
      <c r="B81" s="159" t="s">
        <v>66</v>
      </c>
      <c r="C81" s="160"/>
      <c r="D81" s="160"/>
      <c r="E81" s="137">
        <v>16</v>
      </c>
      <c r="F81" s="138"/>
      <c r="G81" s="21">
        <v>383500000</v>
      </c>
      <c r="H81" s="20"/>
      <c r="I81" s="21">
        <v>383500000</v>
      </c>
      <c r="J81" s="21"/>
      <c r="K81" s="21">
        <v>383500000</v>
      </c>
      <c r="L81" s="20"/>
      <c r="M81" s="21">
        <v>383500000</v>
      </c>
      <c r="N81" s="165"/>
      <c r="O81" s="21">
        <v>383500000</v>
      </c>
      <c r="Q81" s="21">
        <v>383500000</v>
      </c>
    </row>
    <row r="82" spans="1:17" ht="20.100000000000001" customHeight="1">
      <c r="A82" s="160"/>
      <c r="B82" s="160" t="s">
        <v>215</v>
      </c>
      <c r="C82" s="160"/>
      <c r="D82" s="160"/>
      <c r="E82" s="137">
        <v>3</v>
      </c>
      <c r="F82" s="138"/>
      <c r="G82" s="321">
        <v>-676807729</v>
      </c>
      <c r="H82" s="149"/>
      <c r="I82" s="321">
        <v>1383834340</v>
      </c>
      <c r="J82" s="321"/>
      <c r="K82" s="321">
        <v>1823249908</v>
      </c>
      <c r="L82" s="149"/>
      <c r="M82" s="321">
        <v>-713326542</v>
      </c>
      <c r="N82" s="298"/>
      <c r="O82" s="321">
        <v>1341345700</v>
      </c>
      <c r="P82" s="322"/>
      <c r="Q82" s="321">
        <v>1804394128</v>
      </c>
    </row>
    <row r="83" spans="1:17" ht="20.100000000000001" customHeight="1">
      <c r="A83" s="160" t="s">
        <v>174</v>
      </c>
      <c r="B83" s="160"/>
      <c r="C83" s="160"/>
      <c r="D83" s="160"/>
      <c r="E83" s="137">
        <v>16</v>
      </c>
      <c r="F83" s="138"/>
      <c r="G83" s="323">
        <v>546711109</v>
      </c>
      <c r="H83" s="149"/>
      <c r="I83" s="323">
        <v>0</v>
      </c>
      <c r="J83" s="321"/>
      <c r="K83" s="323">
        <v>0</v>
      </c>
      <c r="L83" s="149"/>
      <c r="M83" s="323">
        <v>546711109</v>
      </c>
      <c r="N83" s="324"/>
      <c r="O83" s="323">
        <v>0</v>
      </c>
      <c r="P83" s="325"/>
      <c r="Q83" s="323">
        <v>0</v>
      </c>
    </row>
    <row r="84" spans="1:17" s="78" customFormat="1" ht="20.100000000000001" customHeight="1">
      <c r="A84" s="136" t="s">
        <v>222</v>
      </c>
      <c r="B84" s="160"/>
      <c r="C84" s="160"/>
      <c r="D84" s="160"/>
      <c r="E84" s="137"/>
      <c r="F84" s="138"/>
      <c r="G84" s="180">
        <f>SUM(G77:G83)</f>
        <v>4795702299</v>
      </c>
      <c r="H84" s="181"/>
      <c r="I84" s="180">
        <f>SUM(I77:I83)</f>
        <v>6309633259</v>
      </c>
      <c r="J84" s="180"/>
      <c r="K84" s="310">
        <f>SUM(K77:K83)</f>
        <v>6749048827</v>
      </c>
      <c r="L84" s="189"/>
      <c r="M84" s="310">
        <f>SUM(M77:M83)</f>
        <v>4759183486</v>
      </c>
      <c r="N84" s="311"/>
      <c r="O84" s="310">
        <f>SUM(O77:O83)</f>
        <v>6267144619</v>
      </c>
      <c r="P84" s="312"/>
      <c r="Q84" s="310">
        <f>SUM(Q77:Q83)</f>
        <v>6730193047</v>
      </c>
    </row>
    <row r="85" spans="1:17" ht="20.100000000000001" customHeight="1">
      <c r="A85" s="159" t="s">
        <v>26</v>
      </c>
      <c r="B85" s="160"/>
      <c r="C85" s="136"/>
      <c r="D85" s="160"/>
      <c r="E85" s="137"/>
      <c r="F85" s="138"/>
      <c r="G85" s="323">
        <v>-19532098</v>
      </c>
      <c r="H85" s="298"/>
      <c r="I85" s="323">
        <v>-19769033</v>
      </c>
      <c r="J85" s="321"/>
      <c r="K85" s="323">
        <v>-18946910</v>
      </c>
      <c r="L85" s="298"/>
      <c r="M85" s="334">
        <v>0</v>
      </c>
      <c r="N85" s="298"/>
      <c r="O85" s="334">
        <v>0</v>
      </c>
      <c r="P85" s="325"/>
      <c r="Q85" s="323">
        <v>0</v>
      </c>
    </row>
    <row r="86" spans="1:17" s="78" customFormat="1" ht="20.100000000000001" customHeight="1">
      <c r="A86" s="134" t="s">
        <v>40</v>
      </c>
      <c r="B86" s="136"/>
      <c r="C86" s="136"/>
      <c r="D86" s="136"/>
      <c r="E86" s="137"/>
      <c r="F86" s="138"/>
      <c r="G86" s="157">
        <f>SUM(G84:G85)</f>
        <v>4776170201</v>
      </c>
      <c r="H86" s="142"/>
      <c r="I86" s="157">
        <f>SUM(I84:I85)</f>
        <v>6289864226</v>
      </c>
      <c r="J86" s="180"/>
      <c r="K86" s="190">
        <f>SUM(K84:K85)</f>
        <v>6730101917</v>
      </c>
      <c r="L86" s="313"/>
      <c r="M86" s="190">
        <f>SUM(M84:M85)</f>
        <v>4759183486</v>
      </c>
      <c r="N86" s="313"/>
      <c r="O86" s="190">
        <f>SUM(O84:O85)</f>
        <v>6267144619</v>
      </c>
      <c r="P86" s="312"/>
      <c r="Q86" s="190">
        <f>SUM(Q84:Q85)</f>
        <v>6730193047</v>
      </c>
    </row>
    <row r="87" spans="1:17" s="141" customFormat="1" ht="30" customHeight="1" thickBot="1">
      <c r="A87" s="134" t="s">
        <v>67</v>
      </c>
      <c r="B87" s="136"/>
      <c r="C87" s="136"/>
      <c r="D87" s="136"/>
      <c r="E87" s="137"/>
      <c r="F87" s="138"/>
      <c r="G87" s="143">
        <f>+G68+G86</f>
        <v>8043112436</v>
      </c>
      <c r="H87" s="142"/>
      <c r="I87" s="143">
        <f>+I68+I86</f>
        <v>8565358798</v>
      </c>
      <c r="J87" s="180"/>
      <c r="K87" s="314">
        <f>+K68+K86</f>
        <v>9993094857</v>
      </c>
      <c r="L87" s="313"/>
      <c r="M87" s="314">
        <f>+M68+M86</f>
        <v>8027314504</v>
      </c>
      <c r="N87" s="313"/>
      <c r="O87" s="314">
        <f>+O68+O86</f>
        <v>8542929623</v>
      </c>
      <c r="P87" s="315"/>
      <c r="Q87" s="314">
        <f>+Q68+Q86</f>
        <v>9988840352</v>
      </c>
    </row>
    <row r="88" spans="1:17" s="75" customFormat="1" ht="20.100000000000001" customHeight="1" thickTop="1">
      <c r="A88" s="73"/>
      <c r="B88" s="74"/>
      <c r="C88" s="74"/>
      <c r="D88" s="81"/>
      <c r="E88" s="102"/>
      <c r="F88" s="69"/>
      <c r="G88" s="82">
        <f>G87-G32</f>
        <v>0</v>
      </c>
      <c r="H88" s="68"/>
      <c r="I88" s="82">
        <f>I87-I32</f>
        <v>0</v>
      </c>
      <c r="J88" s="82"/>
      <c r="K88" s="82"/>
      <c r="L88" s="68"/>
      <c r="M88" s="82">
        <f>M87-M32</f>
        <v>0</v>
      </c>
      <c r="N88" s="68"/>
      <c r="O88" s="82">
        <f>O87-O32</f>
        <v>0</v>
      </c>
    </row>
  </sheetData>
  <mergeCells count="19">
    <mergeCell ref="G41:Q41"/>
    <mergeCell ref="A22:D22"/>
    <mergeCell ref="A24:D24"/>
    <mergeCell ref="G36:K36"/>
    <mergeCell ref="G37:K37"/>
    <mergeCell ref="M36:Q36"/>
    <mergeCell ref="M37:Q37"/>
    <mergeCell ref="A21:D21"/>
    <mergeCell ref="A13:D13"/>
    <mergeCell ref="G8:Q8"/>
    <mergeCell ref="G3:K3"/>
    <mergeCell ref="G4:K4"/>
    <mergeCell ref="M3:Q3"/>
    <mergeCell ref="M4:Q4"/>
    <mergeCell ref="A11:D11"/>
    <mergeCell ref="A12:D12"/>
    <mergeCell ref="A14:D14"/>
    <mergeCell ref="A16:D16"/>
    <mergeCell ref="A10:D10"/>
  </mergeCells>
  <pageMargins left="0.8" right="0.69" top="0.48" bottom="0.5" header="0.5" footer="0.5"/>
  <pageSetup paperSize="9" scale="67" firstPageNumber="6" fitToHeight="0" orientation="portrait" useFirstPageNumber="1" r:id="rId1"/>
  <headerFooter>
    <oddFooter>&amp;L The accompanying notes are an integral part of these financial statements.
&amp;C&amp;P</oddFooter>
  </headerFooter>
  <rowBreaks count="1" manualBreakCount="1">
    <brk id="3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tabSelected="1" view="pageBreakPreview" topLeftCell="A46" zoomScaleNormal="100" zoomScaleSheetLayoutView="100" workbookViewId="0">
      <selection activeCell="K66" sqref="K66"/>
    </sheetView>
  </sheetViews>
  <sheetFormatPr defaultColWidth="8.85546875" defaultRowHeight="20.100000000000001" customHeight="1"/>
  <cols>
    <col min="1" max="1" width="2.42578125" style="8" customWidth="1"/>
    <col min="2" max="3" width="1.85546875" style="8" customWidth="1"/>
    <col min="4" max="4" width="48.85546875" style="11" customWidth="1"/>
    <col min="5" max="5" width="10.5703125" style="96" customWidth="1"/>
    <col min="6" max="6" width="1.7109375" style="4" customWidth="1"/>
    <col min="7" max="7" width="16.140625" style="31" bestFit="1" customWidth="1"/>
    <col min="8" max="8" width="0.85546875" style="4" customWidth="1"/>
    <col min="9" max="9" width="15.28515625" style="32" bestFit="1" customWidth="1"/>
    <col min="10" max="10" width="0.85546875" style="4" customWidth="1"/>
    <col min="11" max="11" width="16.140625" style="32" bestFit="1" customWidth="1"/>
    <col min="12" max="12" width="1.140625" style="4" customWidth="1"/>
    <col min="13" max="13" width="15.28515625" style="32" bestFit="1" customWidth="1"/>
    <col min="14" max="15" width="8.85546875" style="33"/>
    <col min="16" max="16" width="10" style="33" bestFit="1" customWidth="1"/>
    <col min="17" max="16384" width="8.85546875" style="33"/>
  </cols>
  <sheetData>
    <row r="1" spans="1:13" s="1" customFormat="1" ht="20.100000000000001" customHeight="1">
      <c r="A1" s="115" t="s">
        <v>0</v>
      </c>
      <c r="B1" s="10"/>
      <c r="C1" s="10"/>
      <c r="D1" s="10"/>
      <c r="E1" s="95"/>
      <c r="F1" s="10"/>
      <c r="G1" s="10"/>
      <c r="H1" s="10"/>
      <c r="I1" s="10"/>
      <c r="J1" s="10"/>
      <c r="K1" s="10"/>
      <c r="L1" s="10"/>
      <c r="M1" s="10"/>
    </row>
    <row r="2" spans="1:13" s="1" customFormat="1" ht="20.100000000000001" customHeight="1">
      <c r="A2" s="116" t="s">
        <v>163</v>
      </c>
      <c r="B2" s="10"/>
      <c r="C2" s="10"/>
      <c r="D2" s="10"/>
      <c r="E2" s="95"/>
      <c r="F2" s="10"/>
      <c r="G2" s="10"/>
      <c r="H2" s="10"/>
      <c r="I2" s="10"/>
      <c r="J2" s="10"/>
      <c r="K2" s="10"/>
      <c r="L2" s="10"/>
      <c r="M2" s="10"/>
    </row>
    <row r="3" spans="1:13" s="1" customFormat="1" ht="20.100000000000001" customHeight="1">
      <c r="A3" s="2"/>
      <c r="B3" s="3"/>
      <c r="C3" s="3"/>
      <c r="D3" s="4"/>
      <c r="E3" s="96"/>
      <c r="F3" s="5"/>
      <c r="G3" s="355" t="s">
        <v>103</v>
      </c>
      <c r="H3" s="355"/>
      <c r="I3" s="355"/>
      <c r="J3" s="91"/>
      <c r="K3" s="356" t="s">
        <v>105</v>
      </c>
      <c r="L3" s="356"/>
      <c r="M3" s="356"/>
    </row>
    <row r="4" spans="1:13" s="1" customFormat="1" ht="20.100000000000001" customHeight="1">
      <c r="A4" s="2"/>
      <c r="B4" s="3"/>
      <c r="C4" s="3"/>
      <c r="D4" s="4"/>
      <c r="E4" s="96"/>
      <c r="F4" s="5"/>
      <c r="G4" s="355" t="s">
        <v>104</v>
      </c>
      <c r="H4" s="355"/>
      <c r="I4" s="355"/>
      <c r="J4" s="91"/>
      <c r="K4" s="355" t="s">
        <v>104</v>
      </c>
      <c r="L4" s="355"/>
      <c r="M4" s="355"/>
    </row>
    <row r="5" spans="1:13" s="1" customFormat="1" ht="20.100000000000001" customHeight="1">
      <c r="A5" s="2"/>
      <c r="B5" s="3"/>
      <c r="C5" s="3"/>
      <c r="D5" s="4"/>
      <c r="E5" s="96"/>
      <c r="F5" s="5"/>
      <c r="G5" s="358" t="s">
        <v>155</v>
      </c>
      <c r="H5" s="358"/>
      <c r="I5" s="358"/>
      <c r="J5" s="91"/>
      <c r="K5" s="358" t="s">
        <v>155</v>
      </c>
      <c r="L5" s="358"/>
      <c r="M5" s="358"/>
    </row>
    <row r="6" spans="1:13" s="1" customFormat="1" ht="20.100000000000001" customHeight="1">
      <c r="A6" s="2"/>
      <c r="B6" s="3"/>
      <c r="C6" s="3"/>
      <c r="D6" s="4"/>
      <c r="E6" s="144" t="s">
        <v>76</v>
      </c>
      <c r="F6" s="5"/>
      <c r="G6" s="92">
        <v>2020</v>
      </c>
      <c r="H6" s="93"/>
      <c r="I6" s="92" t="s">
        <v>56</v>
      </c>
      <c r="J6" s="93"/>
      <c r="K6" s="92">
        <v>2020</v>
      </c>
      <c r="L6" s="93"/>
      <c r="M6" s="92" t="s">
        <v>56</v>
      </c>
    </row>
    <row r="7" spans="1:13" s="1" customFormat="1" ht="20.100000000000001" customHeight="1">
      <c r="A7" s="2"/>
      <c r="B7" s="3"/>
      <c r="C7" s="3"/>
      <c r="D7" s="4"/>
      <c r="E7" s="144"/>
      <c r="F7" s="5"/>
      <c r="G7" s="339"/>
      <c r="H7" s="340"/>
      <c r="I7" s="132" t="s">
        <v>218</v>
      </c>
      <c r="J7" s="340"/>
      <c r="K7" s="339"/>
      <c r="L7" s="340"/>
      <c r="M7" s="132" t="s">
        <v>218</v>
      </c>
    </row>
    <row r="8" spans="1:13" s="1" customFormat="1" ht="20.100000000000001" customHeight="1">
      <c r="A8" s="2"/>
      <c r="B8" s="3"/>
      <c r="C8" s="3"/>
      <c r="D8" s="4"/>
      <c r="E8" s="133"/>
      <c r="F8" s="5"/>
      <c r="G8" s="357" t="s">
        <v>170</v>
      </c>
      <c r="H8" s="357"/>
      <c r="I8" s="357"/>
      <c r="J8" s="357"/>
      <c r="K8" s="357"/>
      <c r="L8" s="357"/>
      <c r="M8" s="357"/>
    </row>
    <row r="9" spans="1:13" s="1" customFormat="1" ht="20.100000000000001" customHeight="1">
      <c r="A9" s="2" t="s">
        <v>132</v>
      </c>
      <c r="B9" s="3"/>
      <c r="C9" s="3"/>
      <c r="D9" s="4"/>
      <c r="E9" s="133"/>
      <c r="F9" s="5"/>
      <c r="G9" s="341"/>
      <c r="H9" s="341"/>
      <c r="I9" s="341"/>
      <c r="J9" s="341"/>
      <c r="K9" s="341"/>
      <c r="L9" s="341"/>
      <c r="M9" s="341"/>
    </row>
    <row r="10" spans="1:13" s="1" customFormat="1" ht="20.100000000000001" customHeight="1">
      <c r="A10" s="182" t="s">
        <v>28</v>
      </c>
      <c r="B10" s="136"/>
      <c r="C10" s="136"/>
      <c r="D10" s="167"/>
      <c r="E10" s="98">
        <v>6</v>
      </c>
      <c r="F10" s="17"/>
      <c r="G10" s="21"/>
      <c r="H10" s="183"/>
      <c r="I10" s="184"/>
      <c r="J10" s="183"/>
      <c r="K10" s="184"/>
      <c r="L10" s="185"/>
      <c r="M10" s="184"/>
    </row>
    <row r="11" spans="1:13" s="1" customFormat="1" ht="20.100000000000001" customHeight="1">
      <c r="A11" s="160" t="s">
        <v>101</v>
      </c>
      <c r="B11" s="160"/>
      <c r="C11" s="186"/>
      <c r="D11" s="167"/>
      <c r="E11" s="98" t="s">
        <v>196</v>
      </c>
      <c r="F11" s="17"/>
      <c r="G11" s="21">
        <v>1424086470</v>
      </c>
      <c r="H11" s="187"/>
      <c r="I11" s="21">
        <v>1831606934</v>
      </c>
      <c r="J11" s="187"/>
      <c r="K11" s="187">
        <v>1424086469</v>
      </c>
      <c r="L11" s="187"/>
      <c r="M11" s="187">
        <v>1823482543</v>
      </c>
    </row>
    <row r="12" spans="1:13" s="1" customFormat="1" ht="20.100000000000001" customHeight="1">
      <c r="A12" s="160" t="s">
        <v>29</v>
      </c>
      <c r="B12" s="136"/>
      <c r="C12" s="160"/>
      <c r="D12" s="167"/>
      <c r="E12" s="98"/>
      <c r="F12" s="17"/>
      <c r="G12" s="21">
        <v>87609692</v>
      </c>
      <c r="H12" s="187"/>
      <c r="I12" s="21">
        <v>88124787</v>
      </c>
      <c r="J12" s="187"/>
      <c r="K12" s="187">
        <v>86785200</v>
      </c>
      <c r="L12" s="187"/>
      <c r="M12" s="187">
        <v>77544660</v>
      </c>
    </row>
    <row r="13" spans="1:13" s="1" customFormat="1" ht="20.100000000000001" customHeight="1">
      <c r="A13" s="136" t="s">
        <v>107</v>
      </c>
      <c r="B13" s="136"/>
      <c r="C13" s="136"/>
      <c r="D13" s="188"/>
      <c r="E13" s="98"/>
      <c r="F13" s="17"/>
      <c r="G13" s="157">
        <f>SUM(G11:G12)</f>
        <v>1511696162</v>
      </c>
      <c r="H13" s="189"/>
      <c r="I13" s="157">
        <f>SUM(I11:I12)</f>
        <v>1919731721</v>
      </c>
      <c r="J13" s="189"/>
      <c r="K13" s="190">
        <f>SUM(K11:K12)</f>
        <v>1510871669</v>
      </c>
      <c r="L13" s="191"/>
      <c r="M13" s="190">
        <f>SUM(M11:M12)</f>
        <v>1901027203</v>
      </c>
    </row>
    <row r="14" spans="1:13" s="1" customFormat="1" ht="20.100000000000001" customHeight="1">
      <c r="A14" s="136"/>
      <c r="B14" s="160"/>
      <c r="C14" s="160"/>
      <c r="D14" s="167"/>
      <c r="E14" s="98"/>
      <c r="F14" s="17"/>
      <c r="G14" s="21"/>
      <c r="H14" s="192"/>
      <c r="I14" s="21"/>
      <c r="J14" s="192"/>
      <c r="K14" s="193"/>
      <c r="L14" s="194"/>
      <c r="M14" s="193"/>
    </row>
    <row r="15" spans="1:13" s="1" customFormat="1" ht="20.100000000000001" customHeight="1">
      <c r="A15" s="182" t="s">
        <v>30</v>
      </c>
      <c r="B15" s="160"/>
      <c r="C15" s="160"/>
      <c r="D15" s="167"/>
      <c r="E15" s="98"/>
      <c r="F15" s="17"/>
      <c r="G15" s="21"/>
      <c r="H15" s="183"/>
      <c r="I15" s="21"/>
      <c r="J15" s="183"/>
      <c r="K15" s="184"/>
      <c r="L15" s="185"/>
      <c r="M15" s="184"/>
    </row>
    <row r="16" spans="1:13" s="1" customFormat="1" ht="20.100000000000001" customHeight="1">
      <c r="A16" s="160" t="s">
        <v>102</v>
      </c>
      <c r="B16" s="136"/>
      <c r="C16" s="136"/>
      <c r="D16" s="167"/>
      <c r="E16" s="98"/>
      <c r="F16" s="17"/>
      <c r="G16" s="21">
        <f>1808916424-349300387</f>
        <v>1459616037</v>
      </c>
      <c r="H16" s="192"/>
      <c r="I16" s="21">
        <v>1973697178</v>
      </c>
      <c r="J16" s="192"/>
      <c r="K16" s="193">
        <f>1808126052-349300387</f>
        <v>1458825665</v>
      </c>
      <c r="L16" s="194"/>
      <c r="M16" s="193">
        <v>1968058509</v>
      </c>
    </row>
    <row r="17" spans="1:13" s="1" customFormat="1" ht="20.100000000000001" customHeight="1">
      <c r="A17" s="160" t="s">
        <v>68</v>
      </c>
      <c r="B17" s="136"/>
      <c r="C17" s="136"/>
      <c r="D17" s="167"/>
      <c r="E17" s="98"/>
      <c r="F17" s="17"/>
      <c r="G17" s="21">
        <v>119902644</v>
      </c>
      <c r="H17" s="192"/>
      <c r="I17" s="21">
        <v>156238487</v>
      </c>
      <c r="J17" s="192"/>
      <c r="K17" s="193">
        <v>119902644</v>
      </c>
      <c r="L17" s="194"/>
      <c r="M17" s="193">
        <v>155781145</v>
      </c>
    </row>
    <row r="18" spans="1:13" s="1" customFormat="1" ht="20.100000000000001" customHeight="1">
      <c r="A18" s="160" t="s">
        <v>31</v>
      </c>
      <c r="B18" s="136"/>
      <c r="C18" s="136"/>
      <c r="D18" s="167"/>
      <c r="E18" s="98"/>
      <c r="F18" s="17"/>
      <c r="G18" s="21">
        <f>514742206-82369620</f>
        <v>432372586</v>
      </c>
      <c r="H18" s="192"/>
      <c r="I18" s="21">
        <v>523963853</v>
      </c>
      <c r="J18" s="192"/>
      <c r="K18" s="193">
        <f>513110575-82369620</f>
        <v>430740955</v>
      </c>
      <c r="L18" s="194"/>
      <c r="M18" s="193">
        <v>529276625</v>
      </c>
    </row>
    <row r="19" spans="1:13" s="1" customFormat="1" ht="20.100000000000001" customHeight="1">
      <c r="A19" s="160" t="s">
        <v>128</v>
      </c>
      <c r="B19" s="160"/>
      <c r="C19" s="136"/>
      <c r="D19" s="167"/>
      <c r="E19" s="98">
        <v>13</v>
      </c>
      <c r="F19" s="17"/>
      <c r="G19" s="298">
        <v>0</v>
      </c>
      <c r="H19" s="149"/>
      <c r="I19" s="298">
        <v>-596413602</v>
      </c>
      <c r="J19" s="149"/>
      <c r="K19" s="298">
        <v>0</v>
      </c>
      <c r="L19" s="248"/>
      <c r="M19" s="298">
        <v>-596413602</v>
      </c>
    </row>
    <row r="20" spans="1:13" s="1" customFormat="1" ht="20.100000000000001" customHeight="1">
      <c r="A20" s="160" t="s">
        <v>116</v>
      </c>
      <c r="B20" s="136"/>
      <c r="C20" s="136"/>
      <c r="D20" s="167"/>
      <c r="E20" s="98" t="s">
        <v>225</v>
      </c>
      <c r="F20" s="17"/>
      <c r="G20" s="298">
        <v>1138425030</v>
      </c>
      <c r="H20" s="149"/>
      <c r="I20" s="298">
        <v>48698330</v>
      </c>
      <c r="J20" s="149"/>
      <c r="K20" s="298">
        <v>1138425030</v>
      </c>
      <c r="L20" s="248"/>
      <c r="M20" s="298">
        <v>53598330</v>
      </c>
    </row>
    <row r="21" spans="1:13" s="1" customFormat="1" ht="20.100000000000001" customHeight="1">
      <c r="A21" s="160" t="s">
        <v>227</v>
      </c>
      <c r="B21" s="136"/>
      <c r="C21" s="136"/>
      <c r="D21" s="167"/>
      <c r="E21" s="98">
        <v>19</v>
      </c>
      <c r="F21" s="17"/>
      <c r="G21" s="298">
        <v>431670007</v>
      </c>
      <c r="H21" s="149"/>
      <c r="I21" s="298">
        <v>0</v>
      </c>
      <c r="J21" s="149"/>
      <c r="K21" s="298">
        <v>431670007</v>
      </c>
      <c r="L21" s="248"/>
      <c r="M21" s="298">
        <v>0</v>
      </c>
    </row>
    <row r="22" spans="1:13" s="1" customFormat="1" ht="20.100000000000001" customHeight="1">
      <c r="A22" s="136" t="s">
        <v>33</v>
      </c>
      <c r="B22" s="136"/>
      <c r="C22" s="136"/>
      <c r="D22" s="188"/>
      <c r="E22" s="98"/>
      <c r="F22" s="17"/>
      <c r="G22" s="157">
        <f>SUM(G16:G21)</f>
        <v>3581986304</v>
      </c>
      <c r="H22" s="189"/>
      <c r="I22" s="157">
        <f>SUM(I16:I21)</f>
        <v>2106184246</v>
      </c>
      <c r="J22" s="189"/>
      <c r="K22" s="157">
        <f>SUM(K16:K21)</f>
        <v>3579564301</v>
      </c>
      <c r="L22" s="191"/>
      <c r="M22" s="157">
        <f>SUM(M16:M21)</f>
        <v>2110301007</v>
      </c>
    </row>
    <row r="23" spans="1:13" s="1" customFormat="1" ht="20.100000000000001" customHeight="1">
      <c r="A23" s="136"/>
      <c r="B23" s="136"/>
      <c r="C23" s="136"/>
      <c r="D23" s="167"/>
      <c r="E23" s="98"/>
      <c r="F23" s="17"/>
      <c r="G23" s="21"/>
      <c r="H23" s="192"/>
      <c r="I23" s="21"/>
      <c r="J23" s="192"/>
      <c r="K23" s="193"/>
      <c r="L23" s="194"/>
      <c r="M23" s="193"/>
    </row>
    <row r="24" spans="1:13" s="1" customFormat="1" ht="20.100000000000001" customHeight="1">
      <c r="A24" s="136" t="s">
        <v>140</v>
      </c>
      <c r="B24" s="160"/>
      <c r="C24" s="160"/>
      <c r="D24" s="167"/>
      <c r="E24" s="98"/>
      <c r="F24" s="17"/>
      <c r="G24" s="196">
        <f>G13-G22</f>
        <v>-2070290142</v>
      </c>
      <c r="H24" s="189"/>
      <c r="I24" s="196">
        <f>I13-I22</f>
        <v>-186452525</v>
      </c>
      <c r="J24" s="189"/>
      <c r="K24" s="196">
        <f>K13-K22</f>
        <v>-2068692632</v>
      </c>
      <c r="L24" s="189"/>
      <c r="M24" s="196">
        <f>M13-M22</f>
        <v>-209273804</v>
      </c>
    </row>
    <row r="25" spans="1:13" s="1" customFormat="1" ht="20.100000000000001" customHeight="1">
      <c r="A25" s="160" t="s">
        <v>32</v>
      </c>
      <c r="B25" s="160"/>
      <c r="C25" s="160"/>
      <c r="D25" s="167"/>
      <c r="E25" s="98"/>
      <c r="F25" s="17"/>
      <c r="G25" s="187">
        <v>-14389107</v>
      </c>
      <c r="H25" s="192"/>
      <c r="I25" s="187">
        <v>-16898589</v>
      </c>
      <c r="J25" s="192"/>
      <c r="K25" s="193">
        <v>-14382568</v>
      </c>
      <c r="L25" s="192"/>
      <c r="M25" s="193">
        <v>-16888047</v>
      </c>
    </row>
    <row r="26" spans="1:13" s="1" customFormat="1" ht="20.100000000000001" customHeight="1">
      <c r="A26" s="160" t="s">
        <v>114</v>
      </c>
      <c r="B26" s="160"/>
      <c r="C26" s="160"/>
      <c r="D26" s="167"/>
      <c r="E26" s="98">
        <v>23</v>
      </c>
      <c r="F26" s="17"/>
      <c r="G26" s="195">
        <v>10411407</v>
      </c>
      <c r="H26" s="192"/>
      <c r="I26" s="201">
        <v>0</v>
      </c>
      <c r="J26" s="192"/>
      <c r="K26" s="195">
        <v>15595250</v>
      </c>
      <c r="L26" s="192"/>
      <c r="M26" s="201">
        <v>0</v>
      </c>
    </row>
    <row r="27" spans="1:13" s="1" customFormat="1" ht="20.100000000000001" customHeight="1">
      <c r="A27" s="136" t="s">
        <v>141</v>
      </c>
      <c r="B27" s="160"/>
      <c r="C27" s="160"/>
      <c r="D27" s="167"/>
      <c r="E27" s="98"/>
      <c r="F27" s="17"/>
      <c r="G27" s="196">
        <f>SUM(G24:G26)</f>
        <v>-2074267842</v>
      </c>
      <c r="H27" s="189"/>
      <c r="I27" s="196">
        <f>SUM(I24:I26)</f>
        <v>-203351114</v>
      </c>
      <c r="J27" s="189"/>
      <c r="K27" s="196">
        <f>SUM(K24:K26)</f>
        <v>-2067479950</v>
      </c>
      <c r="L27" s="189"/>
      <c r="M27" s="196">
        <f>SUM(M24:M26)</f>
        <v>-226161851</v>
      </c>
    </row>
    <row r="28" spans="1:13" s="1" customFormat="1" ht="20.100000000000001" customHeight="1">
      <c r="A28" s="160" t="s">
        <v>126</v>
      </c>
      <c r="B28" s="136"/>
      <c r="C28" s="136"/>
      <c r="D28" s="167"/>
      <c r="E28" s="98">
        <v>21</v>
      </c>
      <c r="F28" s="17"/>
      <c r="G28" s="201">
        <v>-5317000</v>
      </c>
      <c r="H28" s="149"/>
      <c r="I28" s="201">
        <v>-537094783</v>
      </c>
      <c r="J28" s="149"/>
      <c r="K28" s="201">
        <v>-5317000</v>
      </c>
      <c r="L28" s="248"/>
      <c r="M28" s="201">
        <v>-537094783</v>
      </c>
    </row>
    <row r="29" spans="1:13" s="1" customFormat="1" ht="20.100000000000001" customHeight="1">
      <c r="A29" s="136" t="s">
        <v>158</v>
      </c>
      <c r="B29" s="136"/>
      <c r="C29" s="136"/>
      <c r="D29" s="167"/>
      <c r="E29" s="98"/>
      <c r="F29" s="17"/>
      <c r="G29" s="151">
        <f>SUM(G27:G28)</f>
        <v>-2079584842</v>
      </c>
      <c r="H29" s="148"/>
      <c r="I29" s="151">
        <f>SUM(I27:I28)</f>
        <v>-740445897</v>
      </c>
      <c r="J29" s="148"/>
      <c r="K29" s="151">
        <f>SUM(K27:K28)</f>
        <v>-2072796950</v>
      </c>
      <c r="L29" s="202"/>
      <c r="M29" s="151">
        <f>SUM(M27:M28)</f>
        <v>-763256634</v>
      </c>
    </row>
    <row r="30" spans="1:13" s="1" customFormat="1" ht="20.100000000000001" customHeight="1">
      <c r="A30" s="136"/>
      <c r="B30" s="136"/>
      <c r="C30" s="136"/>
      <c r="D30" s="167"/>
      <c r="E30" s="98"/>
      <c r="F30" s="17"/>
      <c r="G30" s="151"/>
      <c r="H30" s="148"/>
      <c r="I30" s="151"/>
      <c r="J30" s="148"/>
      <c r="K30" s="151"/>
      <c r="L30" s="202"/>
      <c r="M30" s="151"/>
    </row>
    <row r="31" spans="1:13" s="1" customFormat="1" ht="20.100000000000001" customHeight="1">
      <c r="A31" s="136" t="s">
        <v>129</v>
      </c>
      <c r="B31" s="136"/>
      <c r="C31" s="136"/>
      <c r="D31" s="167"/>
      <c r="E31" s="98"/>
      <c r="F31" s="17"/>
      <c r="G31" s="151"/>
      <c r="H31" s="148"/>
      <c r="I31" s="151"/>
      <c r="J31" s="148"/>
      <c r="K31" s="151"/>
      <c r="L31" s="202"/>
      <c r="M31" s="151"/>
    </row>
    <row r="32" spans="1:13" s="1" customFormat="1" ht="20.100000000000001" customHeight="1">
      <c r="A32" s="160" t="s">
        <v>197</v>
      </c>
      <c r="B32" s="136"/>
      <c r="C32" s="136"/>
      <c r="D32" s="167"/>
      <c r="E32" s="98">
        <v>18</v>
      </c>
      <c r="F32" s="17"/>
      <c r="G32" s="298">
        <v>59195999</v>
      </c>
      <c r="H32" s="299"/>
      <c r="I32" s="300">
        <v>282158920</v>
      </c>
      <c r="J32" s="299"/>
      <c r="K32" s="298">
        <v>59195999</v>
      </c>
      <c r="L32" s="301"/>
      <c r="M32" s="300">
        <v>282158920</v>
      </c>
    </row>
    <row r="33" spans="1:13" s="1" customFormat="1" ht="20.100000000000001" customHeight="1" thickBot="1">
      <c r="A33" s="136" t="s">
        <v>156</v>
      </c>
      <c r="B33" s="136"/>
      <c r="C33" s="136"/>
      <c r="D33" s="188"/>
      <c r="E33" s="98"/>
      <c r="F33" s="17"/>
      <c r="G33" s="198">
        <f>SUM(G29:G32)</f>
        <v>-2020388843</v>
      </c>
      <c r="H33" s="146"/>
      <c r="I33" s="198">
        <f>SUM(I29:I32)</f>
        <v>-458286977</v>
      </c>
      <c r="J33" s="146"/>
      <c r="K33" s="198">
        <f>SUM(K29:K32)</f>
        <v>-2013600951</v>
      </c>
      <c r="L33" s="199"/>
      <c r="M33" s="198">
        <f>SUM(M29:M32)</f>
        <v>-481097714</v>
      </c>
    </row>
    <row r="34" spans="1:13" s="1" customFormat="1" ht="20.100000000000001" customHeight="1" thickTop="1">
      <c r="A34" s="10"/>
      <c r="B34" s="10"/>
      <c r="C34" s="10"/>
      <c r="D34" s="14"/>
      <c r="E34" s="98"/>
      <c r="F34" s="17"/>
      <c r="G34" s="145"/>
      <c r="H34" s="146"/>
      <c r="I34" s="145"/>
      <c r="J34" s="146"/>
      <c r="K34" s="145"/>
      <c r="L34" s="147"/>
      <c r="M34" s="145"/>
    </row>
    <row r="35" spans="1:13" s="1" customFormat="1" ht="20.100000000000001" customHeight="1">
      <c r="A35" s="10" t="s">
        <v>69</v>
      </c>
      <c r="B35" s="10"/>
      <c r="C35" s="10"/>
      <c r="D35" s="14"/>
      <c r="E35" s="98"/>
      <c r="F35" s="17"/>
      <c r="G35" s="145"/>
      <c r="H35" s="146"/>
      <c r="I35" s="145"/>
      <c r="J35" s="146"/>
      <c r="K35" s="145"/>
      <c r="L35" s="147"/>
      <c r="M35" s="145"/>
    </row>
    <row r="36" spans="1:13" s="1" customFormat="1" ht="20.100000000000001" customHeight="1">
      <c r="A36" s="182" t="s">
        <v>108</v>
      </c>
      <c r="B36" s="136"/>
      <c r="C36" s="136"/>
      <c r="D36" s="188"/>
      <c r="E36" s="98"/>
      <c r="F36" s="17"/>
      <c r="G36" s="196"/>
      <c r="H36" s="146"/>
      <c r="I36" s="196"/>
      <c r="J36" s="146"/>
      <c r="K36" s="196"/>
      <c r="L36" s="199"/>
      <c r="M36" s="196"/>
    </row>
    <row r="37" spans="1:13" s="1" customFormat="1" ht="20.100000000000001" customHeight="1">
      <c r="A37" s="160" t="s">
        <v>198</v>
      </c>
      <c r="B37" s="160"/>
      <c r="C37" s="136"/>
      <c r="D37" s="188"/>
      <c r="E37" s="98"/>
      <c r="F37" s="17"/>
      <c r="G37" s="298">
        <v>-20210451</v>
      </c>
      <c r="H37" s="299"/>
      <c r="I37" s="298">
        <v>22561607</v>
      </c>
      <c r="J37" s="299"/>
      <c r="K37" s="298">
        <v>-20210451</v>
      </c>
      <c r="L37" s="301"/>
      <c r="M37" s="298">
        <v>22561607</v>
      </c>
    </row>
    <row r="38" spans="1:13" s="1" customFormat="1" ht="20.100000000000001" customHeight="1">
      <c r="A38" s="160" t="s">
        <v>216</v>
      </c>
      <c r="B38" s="160"/>
      <c r="C38" s="136"/>
      <c r="D38" s="188"/>
      <c r="E38" s="98" t="s">
        <v>195</v>
      </c>
      <c r="F38" s="17"/>
      <c r="G38" s="298">
        <v>683388886</v>
      </c>
      <c r="H38" s="299"/>
      <c r="I38" s="298">
        <v>0</v>
      </c>
      <c r="J38" s="299"/>
      <c r="K38" s="298">
        <v>683388886</v>
      </c>
      <c r="L38" s="301"/>
      <c r="M38" s="298">
        <v>0</v>
      </c>
    </row>
    <row r="39" spans="1:13" s="1" customFormat="1" ht="20.100000000000001" customHeight="1">
      <c r="A39" s="160" t="s">
        <v>70</v>
      </c>
      <c r="B39" s="136"/>
      <c r="C39" s="136"/>
      <c r="D39" s="188"/>
      <c r="E39" s="98"/>
      <c r="F39" s="17"/>
    </row>
    <row r="40" spans="1:13" s="1" customFormat="1" ht="20.100000000000001" customHeight="1">
      <c r="A40" s="160"/>
      <c r="B40" s="160" t="s">
        <v>109</v>
      </c>
      <c r="C40" s="136"/>
      <c r="D40" s="188"/>
      <c r="E40" s="98" t="s">
        <v>209</v>
      </c>
      <c r="F40" s="17"/>
      <c r="G40" s="201">
        <v>-136677777</v>
      </c>
      <c r="H40" s="18"/>
      <c r="I40" s="201">
        <v>-4512321</v>
      </c>
      <c r="J40" s="18"/>
      <c r="K40" s="201">
        <v>-136677777</v>
      </c>
      <c r="L40" s="197"/>
      <c r="M40" s="201">
        <v>-4512321</v>
      </c>
    </row>
    <row r="41" spans="1:13" s="1" customFormat="1" ht="20.100000000000001" customHeight="1">
      <c r="A41" s="136" t="s">
        <v>110</v>
      </c>
      <c r="B41" s="136"/>
      <c r="C41" s="136"/>
      <c r="D41" s="188"/>
      <c r="E41" s="98"/>
      <c r="F41" s="17"/>
    </row>
    <row r="42" spans="1:13" s="1" customFormat="1" ht="20.100000000000001" customHeight="1">
      <c r="A42" s="136"/>
      <c r="B42" s="136" t="s">
        <v>111</v>
      </c>
      <c r="C42" s="136"/>
      <c r="D42" s="188"/>
      <c r="E42" s="98"/>
      <c r="F42" s="17"/>
      <c r="G42" s="203">
        <f>SUM(G37:G40)</f>
        <v>526500658</v>
      </c>
      <c r="H42" s="148"/>
      <c r="I42" s="203">
        <f>SUM(I37:I40)</f>
        <v>18049286</v>
      </c>
      <c r="J42" s="148"/>
      <c r="K42" s="203">
        <f>SUM(K37:K40)</f>
        <v>526500658</v>
      </c>
      <c r="L42" s="202"/>
      <c r="M42" s="203">
        <f>SUM(M37:M40)</f>
        <v>18049286</v>
      </c>
    </row>
    <row r="43" spans="1:13" s="1" customFormat="1" ht="20.100000000000001" customHeight="1">
      <c r="A43" s="136" t="s">
        <v>199</v>
      </c>
      <c r="B43" s="136"/>
      <c r="C43" s="136"/>
      <c r="D43" s="188"/>
      <c r="E43" s="98"/>
      <c r="F43" s="17"/>
      <c r="G43" s="203">
        <f>G42</f>
        <v>526500658</v>
      </c>
      <c r="H43" s="146"/>
      <c r="I43" s="203">
        <f>I42</f>
        <v>18049286</v>
      </c>
      <c r="J43" s="146"/>
      <c r="K43" s="203">
        <f>K42</f>
        <v>526500658</v>
      </c>
      <c r="L43" s="199"/>
      <c r="M43" s="203">
        <f>M42</f>
        <v>18049286</v>
      </c>
    </row>
    <row r="44" spans="1:13" s="1" customFormat="1" ht="20.100000000000001" customHeight="1" thickBot="1">
      <c r="A44" s="136" t="s">
        <v>157</v>
      </c>
      <c r="B44" s="136"/>
      <c r="C44" s="136"/>
      <c r="D44" s="188"/>
      <c r="E44" s="98"/>
      <c r="F44" s="17"/>
      <c r="G44" s="155">
        <f>G33+G43</f>
        <v>-1493888185</v>
      </c>
      <c r="H44" s="148"/>
      <c r="I44" s="155">
        <f>I33+I43</f>
        <v>-440237691</v>
      </c>
      <c r="J44" s="148"/>
      <c r="K44" s="155">
        <f>K33+K43</f>
        <v>-1487100293</v>
      </c>
      <c r="L44" s="202"/>
      <c r="M44" s="155">
        <f>M33+M43</f>
        <v>-463048428</v>
      </c>
    </row>
    <row r="45" spans="1:13" s="1" customFormat="1" ht="20.100000000000001" customHeight="1" thickTop="1">
      <c r="A45" s="10"/>
      <c r="B45" s="8"/>
      <c r="C45" s="8"/>
      <c r="D45" s="11"/>
      <c r="E45" s="98"/>
      <c r="F45" s="17"/>
      <c r="G45" s="20"/>
      <c r="H45" s="18"/>
      <c r="I45" s="20"/>
      <c r="J45" s="18"/>
      <c r="K45" s="20"/>
      <c r="L45" s="19"/>
      <c r="M45" s="20"/>
    </row>
    <row r="46" spans="1:13" s="1" customFormat="1" ht="20.100000000000001" customHeight="1">
      <c r="A46" s="10"/>
      <c r="B46" s="8"/>
      <c r="C46" s="8"/>
      <c r="D46" s="11"/>
      <c r="E46" s="98"/>
      <c r="F46" s="17"/>
      <c r="G46" s="20"/>
      <c r="H46" s="18"/>
      <c r="I46" s="20"/>
      <c r="J46" s="18"/>
      <c r="K46" s="20"/>
      <c r="L46" s="19"/>
      <c r="M46" s="20"/>
    </row>
    <row r="47" spans="1:13" s="1" customFormat="1" ht="20.100000000000001" customHeight="1">
      <c r="A47" s="115" t="s">
        <v>0</v>
      </c>
      <c r="B47" s="10"/>
      <c r="C47" s="10"/>
      <c r="D47" s="10"/>
      <c r="E47" s="98"/>
      <c r="F47" s="17"/>
      <c r="G47" s="20"/>
      <c r="H47" s="18"/>
      <c r="I47" s="20"/>
      <c r="J47" s="18"/>
      <c r="K47" s="20"/>
      <c r="L47" s="19"/>
      <c r="M47" s="20"/>
    </row>
    <row r="48" spans="1:13" s="1" customFormat="1" ht="20.100000000000001" customHeight="1">
      <c r="A48" s="116" t="s">
        <v>163</v>
      </c>
      <c r="B48" s="10"/>
      <c r="C48" s="10"/>
      <c r="D48" s="10"/>
      <c r="E48" s="98"/>
      <c r="F48" s="17"/>
      <c r="G48" s="20"/>
      <c r="H48" s="18"/>
      <c r="I48" s="20"/>
      <c r="J48" s="18"/>
      <c r="K48" s="20"/>
      <c r="L48" s="19"/>
      <c r="M48" s="20"/>
    </row>
    <row r="49" spans="1:18" s="1" customFormat="1" ht="20.100000000000001" customHeight="1">
      <c r="A49" s="10"/>
      <c r="B49" s="8"/>
      <c r="C49" s="8"/>
      <c r="D49" s="11"/>
      <c r="E49" s="98"/>
      <c r="F49" s="17"/>
      <c r="G49" s="355" t="s">
        <v>103</v>
      </c>
      <c r="H49" s="355"/>
      <c r="I49" s="355"/>
      <c r="J49" s="91"/>
      <c r="K49" s="356" t="s">
        <v>105</v>
      </c>
      <c r="L49" s="356"/>
      <c r="M49" s="356"/>
    </row>
    <row r="50" spans="1:18" s="1" customFormat="1" ht="20.100000000000001" customHeight="1">
      <c r="A50" s="10"/>
      <c r="B50" s="8"/>
      <c r="C50" s="8"/>
      <c r="D50" s="11"/>
      <c r="E50" s="98"/>
      <c r="F50" s="17"/>
      <c r="G50" s="355" t="s">
        <v>104</v>
      </c>
      <c r="H50" s="355"/>
      <c r="I50" s="355"/>
      <c r="J50" s="91"/>
      <c r="K50" s="355" t="s">
        <v>104</v>
      </c>
      <c r="L50" s="355"/>
      <c r="M50" s="355"/>
    </row>
    <row r="51" spans="1:18" s="1" customFormat="1" ht="20.100000000000001" customHeight="1">
      <c r="A51" s="10"/>
      <c r="B51" s="8"/>
      <c r="C51" s="8"/>
      <c r="D51" s="11"/>
      <c r="E51" s="98"/>
      <c r="F51" s="17"/>
      <c r="G51" s="358" t="s">
        <v>155</v>
      </c>
      <c r="H51" s="358"/>
      <c r="I51" s="358"/>
      <c r="J51" s="91"/>
      <c r="K51" s="358" t="s">
        <v>155</v>
      </c>
      <c r="L51" s="358"/>
      <c r="M51" s="358"/>
    </row>
    <row r="52" spans="1:18" s="1" customFormat="1" ht="20.100000000000001" customHeight="1">
      <c r="A52" s="10"/>
      <c r="B52" s="8"/>
      <c r="C52" s="8"/>
      <c r="D52" s="11"/>
      <c r="E52" s="144" t="s">
        <v>76</v>
      </c>
      <c r="F52" s="17"/>
      <c r="G52" s="92">
        <v>2020</v>
      </c>
      <c r="H52" s="93"/>
      <c r="I52" s="92" t="s">
        <v>56</v>
      </c>
      <c r="J52" s="93"/>
      <c r="K52" s="92">
        <v>2020</v>
      </c>
      <c r="L52" s="93"/>
      <c r="M52" s="92" t="s">
        <v>56</v>
      </c>
    </row>
    <row r="53" spans="1:18" s="1" customFormat="1" ht="20.100000000000001" customHeight="1">
      <c r="A53" s="10"/>
      <c r="B53" s="8"/>
      <c r="C53" s="8"/>
      <c r="D53" s="11"/>
      <c r="E53" s="144"/>
      <c r="F53" s="17"/>
      <c r="G53" s="92"/>
      <c r="H53" s="93"/>
      <c r="I53" s="132" t="s">
        <v>218</v>
      </c>
      <c r="J53" s="340"/>
      <c r="K53" s="339"/>
      <c r="L53" s="340"/>
      <c r="M53" s="132" t="s">
        <v>218</v>
      </c>
    </row>
    <row r="54" spans="1:18" s="1" customFormat="1" ht="20.100000000000001" customHeight="1">
      <c r="A54" s="10"/>
      <c r="B54" s="8"/>
      <c r="C54" s="8"/>
      <c r="D54" s="11"/>
      <c r="E54" s="98"/>
      <c r="F54" s="17"/>
      <c r="G54" s="352" t="s">
        <v>170</v>
      </c>
      <c r="H54" s="352"/>
      <c r="I54" s="352"/>
      <c r="J54" s="352"/>
      <c r="K54" s="352"/>
      <c r="L54" s="352"/>
      <c r="M54" s="352"/>
    </row>
    <row r="55" spans="1:18" s="1" customFormat="1" ht="20.100000000000001" customHeight="1">
      <c r="A55" s="136" t="s">
        <v>143</v>
      </c>
      <c r="B55" s="160"/>
      <c r="C55" s="160"/>
      <c r="D55" s="167"/>
      <c r="E55" s="98"/>
      <c r="F55" s="17"/>
      <c r="G55" s="21"/>
      <c r="H55" s="18"/>
      <c r="I55" s="21"/>
      <c r="J55" s="18"/>
      <c r="K55" s="21"/>
      <c r="L55" s="197"/>
      <c r="M55" s="21"/>
    </row>
    <row r="56" spans="1:18" s="1" customFormat="1" ht="20.100000000000001" customHeight="1">
      <c r="A56" s="160" t="s">
        <v>138</v>
      </c>
      <c r="B56" s="136"/>
      <c r="C56" s="160"/>
      <c r="D56" s="167"/>
      <c r="E56" s="98"/>
      <c r="F56" s="17"/>
      <c r="G56" s="187">
        <v>-2019570778</v>
      </c>
      <c r="H56" s="18"/>
      <c r="I56" s="187">
        <v>-457464854</v>
      </c>
      <c r="J56" s="18"/>
      <c r="K56" s="187">
        <v>-2013600951</v>
      </c>
      <c r="L56" s="197"/>
      <c r="M56" s="187">
        <v>-481097714</v>
      </c>
    </row>
    <row r="57" spans="1:18" s="1" customFormat="1" ht="20.100000000000001" customHeight="1">
      <c r="A57" s="160" t="s">
        <v>71</v>
      </c>
      <c r="B57" s="160"/>
      <c r="C57" s="160"/>
      <c r="D57" s="167"/>
      <c r="E57" s="98"/>
      <c r="F57" s="17"/>
      <c r="G57" s="195">
        <v>-818065</v>
      </c>
      <c r="H57" s="18"/>
      <c r="I57" s="195">
        <v>-822123</v>
      </c>
      <c r="J57" s="18"/>
      <c r="K57" s="21">
        <v>0</v>
      </c>
      <c r="L57" s="197"/>
      <c r="M57" s="21">
        <v>0</v>
      </c>
    </row>
    <row r="58" spans="1:18" s="1" customFormat="1" ht="20.100000000000001" customHeight="1" thickBot="1">
      <c r="A58" s="136" t="s">
        <v>156</v>
      </c>
      <c r="B58" s="136"/>
      <c r="C58" s="136"/>
      <c r="D58" s="188"/>
      <c r="E58" s="98"/>
      <c r="F58" s="17"/>
      <c r="G58" s="198">
        <f>SUM(G56:G57)</f>
        <v>-2020388843</v>
      </c>
      <c r="H58" s="146"/>
      <c r="I58" s="198">
        <f>SUM(I56:I57)</f>
        <v>-458286977</v>
      </c>
      <c r="J58" s="146"/>
      <c r="K58" s="198">
        <f>SUM(K56:K57)</f>
        <v>-2013600951</v>
      </c>
      <c r="L58" s="199"/>
      <c r="M58" s="198">
        <f>SUM(M56:M57)</f>
        <v>-481097714</v>
      </c>
      <c r="O58" s="89">
        <f>G58-G33</f>
        <v>0</v>
      </c>
      <c r="P58" s="89">
        <f>I58-I33</f>
        <v>0</v>
      </c>
      <c r="Q58" s="89">
        <f>K58-K33</f>
        <v>0</v>
      </c>
      <c r="R58" s="89">
        <f>M58-M33</f>
        <v>0</v>
      </c>
    </row>
    <row r="59" spans="1:18" s="1" customFormat="1" ht="20.100000000000001" customHeight="1" thickTop="1">
      <c r="A59" s="136"/>
      <c r="B59" s="160"/>
      <c r="C59" s="160"/>
      <c r="D59" s="167"/>
      <c r="E59" s="98"/>
      <c r="F59" s="17"/>
      <c r="G59" s="20"/>
      <c r="H59" s="22"/>
      <c r="I59" s="20"/>
      <c r="J59" s="22"/>
      <c r="K59" s="23"/>
      <c r="L59" s="247"/>
      <c r="M59" s="23"/>
    </row>
    <row r="60" spans="1:18" s="1" customFormat="1" ht="20.100000000000001" customHeight="1">
      <c r="A60" s="136" t="s">
        <v>149</v>
      </c>
      <c r="B60" s="160"/>
      <c r="C60" s="160"/>
      <c r="D60" s="167"/>
      <c r="E60" s="98"/>
      <c r="F60" s="17"/>
      <c r="G60" s="20"/>
      <c r="H60" s="22"/>
      <c r="I60" s="20"/>
      <c r="J60" s="22"/>
      <c r="K60" s="23"/>
      <c r="L60" s="247"/>
      <c r="M60" s="23"/>
    </row>
    <row r="61" spans="1:18" s="1" customFormat="1" ht="20.100000000000001" customHeight="1">
      <c r="A61" s="160" t="s">
        <v>138</v>
      </c>
      <c r="B61" s="160"/>
      <c r="C61" s="160"/>
      <c r="D61" s="167"/>
      <c r="E61" s="98"/>
      <c r="F61" s="17"/>
      <c r="G61" s="149">
        <v>-1493070120</v>
      </c>
      <c r="H61" s="149"/>
      <c r="I61" s="149">
        <v>-439415568</v>
      </c>
      <c r="J61" s="149"/>
      <c r="K61" s="149">
        <v>-1487100293</v>
      </c>
      <c r="L61" s="248"/>
      <c r="M61" s="149">
        <v>-463048428</v>
      </c>
    </row>
    <row r="62" spans="1:18" s="1" customFormat="1" ht="20.100000000000001" customHeight="1">
      <c r="A62" s="160" t="s">
        <v>71</v>
      </c>
      <c r="B62" s="160"/>
      <c r="C62" s="160"/>
      <c r="D62" s="167"/>
      <c r="E62" s="98"/>
      <c r="F62" s="17"/>
      <c r="G62" s="149">
        <v>-818065</v>
      </c>
      <c r="H62" s="149"/>
      <c r="I62" s="195">
        <v>-822123</v>
      </c>
      <c r="J62" s="149"/>
      <c r="K62" s="149">
        <v>0</v>
      </c>
      <c r="L62" s="248"/>
      <c r="M62" s="149">
        <v>0</v>
      </c>
    </row>
    <row r="63" spans="1:18" s="1" customFormat="1" ht="20.100000000000001" customHeight="1" thickBot="1">
      <c r="A63" s="136" t="s">
        <v>157</v>
      </c>
      <c r="B63" s="160"/>
      <c r="C63" s="160"/>
      <c r="D63" s="167"/>
      <c r="E63" s="98"/>
      <c r="F63" s="17"/>
      <c r="G63" s="198">
        <f>SUM(G61:G62)</f>
        <v>-1493888185</v>
      </c>
      <c r="H63" s="146"/>
      <c r="I63" s="198">
        <f>SUM(I61:I62)</f>
        <v>-440237691</v>
      </c>
      <c r="J63" s="146"/>
      <c r="K63" s="198">
        <f>SUM(K61:K62)</f>
        <v>-1487100293</v>
      </c>
      <c r="L63" s="199"/>
      <c r="M63" s="198">
        <f>SUM(M61:M62)</f>
        <v>-463048428</v>
      </c>
      <c r="O63" s="89">
        <f>G63-G44</f>
        <v>0</v>
      </c>
      <c r="P63" s="89">
        <f>I63-I44</f>
        <v>0</v>
      </c>
      <c r="Q63" s="89">
        <f>K63-K44</f>
        <v>0</v>
      </c>
      <c r="R63" s="89">
        <f>M63-M44</f>
        <v>0</v>
      </c>
    </row>
    <row r="64" spans="1:18" s="1" customFormat="1" ht="20.100000000000001" customHeight="1" thickTop="1">
      <c r="A64" s="136"/>
      <c r="B64" s="160"/>
      <c r="C64" s="160"/>
      <c r="D64" s="167"/>
      <c r="E64" s="98"/>
      <c r="F64" s="17"/>
      <c r="G64" s="20"/>
      <c r="H64" s="22"/>
      <c r="I64" s="20"/>
      <c r="J64" s="22"/>
      <c r="K64" s="23"/>
      <c r="L64" s="247"/>
      <c r="M64" s="23"/>
    </row>
    <row r="65" spans="1:13" s="1" customFormat="1" ht="20.100000000000001" customHeight="1">
      <c r="A65" s="136" t="s">
        <v>239</v>
      </c>
      <c r="B65" s="160"/>
      <c r="C65" s="160"/>
      <c r="D65" s="167"/>
      <c r="E65" s="98">
        <v>22</v>
      </c>
      <c r="F65" s="17"/>
      <c r="G65" s="20"/>
      <c r="H65" s="22"/>
      <c r="I65" s="20"/>
      <c r="J65" s="22"/>
      <c r="K65" s="23"/>
      <c r="L65" s="247"/>
      <c r="M65" s="23"/>
    </row>
    <row r="66" spans="1:13" s="1" customFormat="1" ht="20.100000000000001" customHeight="1" thickBot="1">
      <c r="A66" s="160" t="s">
        <v>142</v>
      </c>
      <c r="B66" s="136"/>
      <c r="C66" s="136"/>
      <c r="D66" s="188"/>
      <c r="E66" s="98"/>
      <c r="F66" s="17"/>
      <c r="G66" s="335">
        <v>-3.03</v>
      </c>
      <c r="H66" s="336"/>
      <c r="I66" s="335">
        <v>-1.08</v>
      </c>
      <c r="J66" s="336"/>
      <c r="K66" s="335">
        <v>-3.02</v>
      </c>
      <c r="L66" s="337"/>
      <c r="M66" s="335">
        <v>-1.1100000000000001</v>
      </c>
    </row>
    <row r="67" spans="1:13" s="1" customFormat="1" ht="20.100000000000001" customHeight="1" thickTop="1" thickBot="1">
      <c r="A67" s="160" t="s">
        <v>200</v>
      </c>
      <c r="B67" s="136"/>
      <c r="C67" s="136"/>
      <c r="D67" s="188"/>
      <c r="E67" s="98">
        <v>18</v>
      </c>
      <c r="F67" s="17"/>
      <c r="G67" s="335">
        <v>0.09</v>
      </c>
      <c r="H67" s="336"/>
      <c r="I67" s="335">
        <v>0.41</v>
      </c>
      <c r="J67" s="336"/>
      <c r="K67" s="335">
        <v>0.09</v>
      </c>
      <c r="L67" s="337"/>
      <c r="M67" s="335">
        <v>0.41</v>
      </c>
    </row>
    <row r="68" spans="1:13" s="1" customFormat="1" ht="20.100000000000001" customHeight="1" thickTop="1">
      <c r="A68" s="10"/>
      <c r="B68" s="8"/>
      <c r="C68" s="8"/>
      <c r="D68" s="11"/>
      <c r="E68" s="97"/>
      <c r="F68" s="12"/>
      <c r="G68" s="24"/>
      <c r="H68" s="25"/>
      <c r="I68" s="24"/>
      <c r="J68" s="25"/>
      <c r="K68" s="24"/>
      <c r="L68" s="26"/>
      <c r="M68" s="24"/>
    </row>
    <row r="69" spans="1:13" s="1" customFormat="1" ht="20.100000000000001" customHeight="1">
      <c r="A69" s="3"/>
      <c r="B69" s="4"/>
      <c r="C69" s="4"/>
      <c r="D69" s="27"/>
      <c r="E69" s="97"/>
      <c r="F69" s="12"/>
      <c r="G69" s="28"/>
      <c r="H69" s="15"/>
      <c r="I69" s="15"/>
      <c r="J69" s="15"/>
      <c r="K69" s="15"/>
      <c r="L69" s="15"/>
      <c r="M69" s="15"/>
    </row>
    <row r="70" spans="1:13" s="1" customFormat="1" ht="20.100000000000001" customHeight="1">
      <c r="A70" s="10"/>
      <c r="B70" s="8"/>
      <c r="C70" s="8"/>
      <c r="D70" s="11"/>
      <c r="E70" s="97"/>
      <c r="F70" s="12"/>
      <c r="G70" s="28"/>
      <c r="H70" s="15"/>
      <c r="I70" s="15"/>
      <c r="J70" s="15"/>
      <c r="K70" s="15"/>
      <c r="L70" s="16"/>
      <c r="M70" s="15"/>
    </row>
    <row r="71" spans="1:13" s="1" customFormat="1" ht="20.100000000000001" customHeight="1">
      <c r="A71" s="10"/>
      <c r="B71" s="8"/>
      <c r="C71" s="8"/>
      <c r="D71" s="11"/>
      <c r="E71" s="97"/>
      <c r="F71" s="12"/>
      <c r="G71" s="28"/>
      <c r="H71" s="15"/>
      <c r="I71" s="15"/>
      <c r="J71" s="15"/>
      <c r="K71" s="15"/>
      <c r="L71" s="16"/>
      <c r="M71" s="15"/>
    </row>
    <row r="72" spans="1:13" s="1" customFormat="1" ht="20.100000000000001" customHeight="1">
      <c r="A72" s="10"/>
      <c r="B72" s="8"/>
      <c r="C72" s="8"/>
      <c r="D72" s="11"/>
      <c r="E72" s="97"/>
      <c r="F72" s="12"/>
      <c r="G72" s="28"/>
      <c r="H72" s="15"/>
      <c r="I72" s="15"/>
      <c r="J72" s="15"/>
      <c r="K72" s="15"/>
      <c r="L72" s="16"/>
      <c r="M72" s="15"/>
    </row>
    <row r="73" spans="1:13" s="1" customFormat="1" ht="20.100000000000001" customHeight="1">
      <c r="A73" s="10"/>
      <c r="B73" s="8"/>
      <c r="C73" s="8"/>
      <c r="D73" s="11"/>
      <c r="E73" s="97"/>
      <c r="F73" s="12"/>
      <c r="G73" s="28"/>
      <c r="H73" s="29"/>
      <c r="I73" s="29"/>
      <c r="J73" s="29"/>
      <c r="K73" s="29"/>
      <c r="L73" s="30"/>
      <c r="M73" s="29"/>
    </row>
    <row r="74" spans="1:13" s="1" customFormat="1" ht="20.100000000000001" customHeight="1">
      <c r="A74" s="10"/>
      <c r="B74" s="8"/>
      <c r="C74" s="8"/>
      <c r="D74" s="11"/>
      <c r="E74" s="97"/>
      <c r="F74" s="12"/>
      <c r="G74" s="28"/>
      <c r="H74" s="29"/>
      <c r="I74" s="29"/>
      <c r="J74" s="29"/>
      <c r="K74" s="29"/>
      <c r="L74" s="30"/>
      <c r="M74" s="29"/>
    </row>
    <row r="75" spans="1:13" s="1" customFormat="1" ht="20.100000000000001" customHeight="1">
      <c r="A75" s="10"/>
      <c r="B75" s="8"/>
      <c r="C75" s="8"/>
      <c r="D75" s="11"/>
      <c r="E75" s="97"/>
      <c r="F75" s="12"/>
      <c r="G75" s="28"/>
      <c r="H75" s="29"/>
      <c r="I75" s="29"/>
      <c r="J75" s="29"/>
      <c r="K75" s="29"/>
      <c r="L75" s="30"/>
      <c r="M75" s="29"/>
    </row>
    <row r="76" spans="1:13" s="1" customFormat="1" ht="20.100000000000001" customHeight="1">
      <c r="A76" s="10"/>
      <c r="B76" s="8"/>
      <c r="C76" s="8"/>
      <c r="D76" s="11"/>
      <c r="E76" s="97"/>
      <c r="F76" s="12"/>
      <c r="G76" s="28"/>
      <c r="H76" s="29"/>
      <c r="I76" s="29"/>
      <c r="J76" s="29"/>
      <c r="K76" s="29"/>
      <c r="L76" s="30"/>
      <c r="M76" s="29"/>
    </row>
    <row r="77" spans="1:13" s="1" customFormat="1" ht="20.100000000000001" customHeight="1">
      <c r="A77" s="10"/>
      <c r="B77" s="8"/>
      <c r="C77" s="8"/>
      <c r="D77" s="11"/>
      <c r="E77" s="97"/>
      <c r="F77" s="12"/>
      <c r="G77" s="28"/>
      <c r="H77" s="29"/>
      <c r="I77" s="29"/>
      <c r="J77" s="29"/>
      <c r="K77" s="29"/>
      <c r="L77" s="30"/>
      <c r="M77" s="29"/>
    </row>
    <row r="78" spans="1:13" s="1" customFormat="1" ht="20.100000000000001" customHeight="1">
      <c r="A78" s="10"/>
      <c r="B78" s="8"/>
      <c r="C78" s="8"/>
      <c r="D78" s="11"/>
      <c r="E78" s="97"/>
      <c r="F78" s="12"/>
      <c r="G78" s="28"/>
      <c r="H78" s="29"/>
      <c r="I78" s="29"/>
      <c r="J78" s="29"/>
      <c r="K78" s="29"/>
      <c r="L78" s="30"/>
      <c r="M78" s="29"/>
    </row>
    <row r="79" spans="1:13" s="1" customFormat="1" ht="20.100000000000001" customHeight="1">
      <c r="A79" s="8"/>
      <c r="B79" s="8"/>
      <c r="C79" s="8"/>
      <c r="D79" s="11"/>
      <c r="E79" s="96"/>
      <c r="F79" s="4"/>
      <c r="G79" s="31"/>
      <c r="H79" s="4"/>
      <c r="I79" s="32"/>
      <c r="J79" s="4"/>
      <c r="K79" s="32"/>
      <c r="L79" s="4"/>
      <c r="M79" s="32"/>
    </row>
    <row r="80" spans="1:13" s="1" customFormat="1" ht="20.100000000000001" customHeight="1">
      <c r="A80" s="8"/>
      <c r="B80" s="8"/>
      <c r="C80" s="8"/>
      <c r="D80" s="11"/>
      <c r="E80" s="96"/>
      <c r="F80" s="4"/>
      <c r="G80" s="31"/>
      <c r="H80" s="4"/>
      <c r="I80" s="32"/>
      <c r="J80" s="4"/>
      <c r="K80" s="32"/>
      <c r="L80" s="4"/>
      <c r="M80" s="32"/>
    </row>
    <row r="81" spans="1:13" s="1" customFormat="1" ht="20.100000000000001" customHeight="1">
      <c r="A81" s="8"/>
      <c r="B81" s="8"/>
      <c r="C81" s="8"/>
      <c r="D81" s="11"/>
      <c r="E81" s="96"/>
      <c r="F81" s="4"/>
      <c r="G81" s="31"/>
      <c r="H81" s="4"/>
      <c r="I81" s="32"/>
      <c r="J81" s="4"/>
      <c r="K81" s="32"/>
      <c r="L81" s="4"/>
      <c r="M81" s="32"/>
    </row>
    <row r="82" spans="1:13" s="1" customFormat="1" ht="20.100000000000001" customHeight="1">
      <c r="A82" s="8"/>
      <c r="B82" s="8"/>
      <c r="C82" s="8"/>
      <c r="D82" s="11"/>
      <c r="E82" s="96"/>
      <c r="F82" s="4"/>
      <c r="G82" s="31"/>
      <c r="H82" s="4"/>
      <c r="I82" s="32"/>
      <c r="J82" s="4"/>
      <c r="K82" s="32"/>
      <c r="L82" s="4"/>
      <c r="M82" s="32"/>
    </row>
    <row r="83" spans="1:13" s="1" customFormat="1" ht="20.100000000000001" customHeight="1">
      <c r="A83" s="8"/>
      <c r="B83" s="8"/>
      <c r="C83" s="8"/>
      <c r="D83" s="11"/>
      <c r="E83" s="96"/>
      <c r="F83" s="4"/>
      <c r="G83" s="31"/>
      <c r="H83" s="4"/>
      <c r="I83" s="32"/>
      <c r="J83" s="4"/>
      <c r="K83" s="32"/>
      <c r="L83" s="4"/>
      <c r="M83" s="32"/>
    </row>
    <row r="84" spans="1:13" s="1" customFormat="1" ht="20.100000000000001" customHeight="1">
      <c r="A84" s="8"/>
      <c r="B84" s="8"/>
      <c r="C84" s="8"/>
      <c r="D84" s="11"/>
      <c r="E84" s="96"/>
      <c r="F84" s="4"/>
      <c r="G84" s="31"/>
      <c r="H84" s="4"/>
      <c r="I84" s="32"/>
      <c r="J84" s="4"/>
      <c r="K84" s="32"/>
      <c r="L84" s="4"/>
      <c r="M84" s="32"/>
    </row>
    <row r="85" spans="1:13" s="1" customFormat="1" ht="20.100000000000001" customHeight="1">
      <c r="A85" s="8"/>
      <c r="B85" s="8"/>
      <c r="C85" s="8"/>
      <c r="D85" s="11"/>
      <c r="E85" s="96"/>
      <c r="F85" s="4"/>
      <c r="G85" s="31"/>
      <c r="H85" s="4"/>
      <c r="I85" s="32"/>
      <c r="J85" s="4"/>
      <c r="K85" s="32"/>
      <c r="L85" s="4"/>
      <c r="M85" s="32"/>
    </row>
    <row r="86" spans="1:13" s="1" customFormat="1" ht="20.100000000000001" customHeight="1">
      <c r="A86" s="8"/>
      <c r="B86" s="8"/>
      <c r="C86" s="8"/>
      <c r="D86" s="11"/>
      <c r="E86" s="96"/>
      <c r="F86" s="4"/>
      <c r="G86" s="31"/>
      <c r="H86" s="4"/>
      <c r="I86" s="32"/>
      <c r="J86" s="4"/>
      <c r="K86" s="32"/>
      <c r="L86" s="4"/>
      <c r="M86" s="32"/>
    </row>
    <row r="87" spans="1:13" s="1" customFormat="1" ht="20.100000000000001" customHeight="1">
      <c r="A87" s="8"/>
      <c r="B87" s="8"/>
      <c r="C87" s="8"/>
      <c r="D87" s="11"/>
      <c r="E87" s="96"/>
      <c r="F87" s="4"/>
      <c r="G87" s="31"/>
      <c r="H87" s="4"/>
      <c r="I87" s="32"/>
      <c r="J87" s="4"/>
      <c r="K87" s="32"/>
      <c r="L87" s="4"/>
    </row>
    <row r="88" spans="1:13" s="1" customFormat="1" ht="20.100000000000001" customHeight="1">
      <c r="A88" s="8"/>
      <c r="B88" s="8"/>
      <c r="C88" s="8"/>
      <c r="D88" s="11"/>
      <c r="E88" s="96"/>
      <c r="F88" s="4"/>
      <c r="G88" s="31"/>
      <c r="H88" s="4"/>
      <c r="I88" s="32"/>
      <c r="J88" s="4"/>
      <c r="K88" s="32"/>
      <c r="L88" s="4"/>
      <c r="M88" s="32"/>
    </row>
    <row r="89" spans="1:13" s="1" customFormat="1" ht="20.100000000000001" customHeight="1">
      <c r="A89" s="8"/>
      <c r="B89" s="8"/>
      <c r="C89" s="8"/>
      <c r="D89" s="11"/>
      <c r="E89" s="96"/>
      <c r="F89" s="4"/>
      <c r="G89" s="31"/>
      <c r="H89" s="4"/>
      <c r="I89" s="32"/>
      <c r="J89" s="4"/>
      <c r="K89" s="32"/>
      <c r="L89" s="4"/>
      <c r="M89" s="32"/>
    </row>
    <row r="90" spans="1:13" s="1" customFormat="1" ht="20.100000000000001" customHeight="1">
      <c r="A90" s="8"/>
      <c r="B90" s="8"/>
      <c r="C90" s="8"/>
      <c r="D90" s="11"/>
      <c r="E90" s="96"/>
      <c r="F90" s="4"/>
      <c r="G90" s="31"/>
      <c r="H90" s="4"/>
      <c r="I90" s="32"/>
      <c r="J90" s="4"/>
      <c r="K90" s="32"/>
      <c r="L90" s="4"/>
      <c r="M90" s="32"/>
    </row>
    <row r="91" spans="1:13" s="1" customFormat="1" ht="20.100000000000001" customHeight="1">
      <c r="A91" s="8"/>
      <c r="B91" s="8"/>
      <c r="C91" s="8"/>
      <c r="D91" s="11"/>
      <c r="E91" s="96"/>
      <c r="F91" s="4"/>
      <c r="G91" s="31"/>
      <c r="H91" s="4"/>
      <c r="I91" s="32"/>
      <c r="J91" s="4"/>
      <c r="K91" s="32"/>
      <c r="L91" s="4"/>
      <c r="M91" s="32"/>
    </row>
    <row r="92" spans="1:13" s="1" customFormat="1" ht="20.100000000000001" customHeight="1">
      <c r="A92" s="8"/>
      <c r="B92" s="8"/>
      <c r="C92" s="8"/>
      <c r="D92" s="11"/>
      <c r="E92" s="96"/>
      <c r="F92" s="4"/>
      <c r="G92" s="31"/>
      <c r="H92" s="4"/>
      <c r="I92" s="32"/>
      <c r="J92" s="4"/>
      <c r="K92" s="32"/>
      <c r="L92" s="4"/>
      <c r="M92" s="32"/>
    </row>
    <row r="93" spans="1:13" s="1" customFormat="1" ht="20.100000000000001" customHeight="1">
      <c r="A93" s="8"/>
      <c r="B93" s="8"/>
      <c r="C93" s="8"/>
      <c r="D93" s="11"/>
      <c r="E93" s="96"/>
      <c r="F93" s="4"/>
      <c r="G93" s="31"/>
      <c r="H93" s="4"/>
      <c r="I93" s="32"/>
      <c r="J93" s="4"/>
      <c r="K93" s="32"/>
      <c r="L93" s="4"/>
      <c r="M93" s="32"/>
    </row>
    <row r="94" spans="1:13" s="1" customFormat="1" ht="20.100000000000001" customHeight="1">
      <c r="A94" s="8"/>
      <c r="B94" s="8"/>
      <c r="C94" s="8"/>
      <c r="D94" s="11"/>
      <c r="E94" s="96"/>
      <c r="F94" s="4"/>
      <c r="G94" s="31"/>
      <c r="H94" s="4"/>
      <c r="I94" s="32"/>
      <c r="J94" s="4"/>
      <c r="K94" s="32"/>
      <c r="L94" s="4"/>
      <c r="M94" s="32"/>
    </row>
    <row r="95" spans="1:13" s="1" customFormat="1" ht="20.100000000000001" customHeight="1">
      <c r="A95" s="8"/>
      <c r="B95" s="8"/>
      <c r="C95" s="8"/>
      <c r="D95" s="11"/>
      <c r="E95" s="96"/>
      <c r="F95" s="4"/>
      <c r="G95" s="31"/>
      <c r="H95" s="4"/>
      <c r="I95" s="32"/>
      <c r="J95" s="4"/>
      <c r="K95" s="32"/>
      <c r="L95" s="4"/>
      <c r="M95" s="32"/>
    </row>
    <row r="96" spans="1:13" s="1" customFormat="1" ht="20.100000000000001" customHeight="1">
      <c r="A96" s="8"/>
      <c r="B96" s="8"/>
      <c r="C96" s="8"/>
      <c r="D96" s="11"/>
      <c r="E96" s="96"/>
      <c r="F96" s="4"/>
      <c r="G96" s="31"/>
      <c r="H96" s="4"/>
      <c r="I96" s="32"/>
      <c r="J96" s="4"/>
      <c r="K96" s="32"/>
      <c r="L96" s="4"/>
      <c r="M96" s="32"/>
    </row>
    <row r="97" spans="1:13" s="1" customFormat="1" ht="20.100000000000001" customHeight="1">
      <c r="A97" s="8"/>
      <c r="B97" s="8"/>
      <c r="C97" s="8"/>
      <c r="D97" s="11"/>
      <c r="E97" s="96"/>
      <c r="F97" s="4"/>
      <c r="G97" s="31"/>
      <c r="H97" s="4"/>
      <c r="I97" s="32"/>
      <c r="J97" s="4"/>
      <c r="K97" s="32"/>
      <c r="L97" s="4"/>
      <c r="M97" s="32"/>
    </row>
    <row r="98" spans="1:13" s="1" customFormat="1" ht="20.100000000000001" customHeight="1">
      <c r="A98" s="8"/>
      <c r="B98" s="8"/>
      <c r="C98" s="8"/>
      <c r="D98" s="11"/>
      <c r="E98" s="96"/>
      <c r="F98" s="4"/>
      <c r="G98" s="31"/>
      <c r="H98" s="4"/>
      <c r="I98" s="32"/>
      <c r="J98" s="4"/>
      <c r="K98" s="32"/>
      <c r="L98" s="4"/>
      <c r="M98" s="32"/>
    </row>
    <row r="99" spans="1:13" s="1" customFormat="1" ht="20.100000000000001" customHeight="1">
      <c r="A99" s="8"/>
      <c r="B99" s="8"/>
      <c r="C99" s="8"/>
      <c r="D99" s="11"/>
      <c r="E99" s="96"/>
      <c r="F99" s="4"/>
      <c r="G99" s="31"/>
      <c r="H99" s="4"/>
      <c r="I99" s="32"/>
      <c r="J99" s="4"/>
      <c r="K99" s="32"/>
      <c r="L99" s="4"/>
      <c r="M99" s="32"/>
    </row>
    <row r="100" spans="1:13" s="1" customFormat="1" ht="20.100000000000001" customHeight="1">
      <c r="A100" s="8"/>
      <c r="B100" s="8"/>
      <c r="C100" s="8"/>
      <c r="D100" s="11"/>
      <c r="E100" s="96"/>
      <c r="F100" s="4"/>
      <c r="G100" s="31"/>
      <c r="H100" s="4"/>
      <c r="I100" s="32"/>
      <c r="J100" s="4"/>
      <c r="K100" s="32"/>
      <c r="L100" s="4"/>
      <c r="M100" s="32"/>
    </row>
    <row r="101" spans="1:13" s="1" customFormat="1" ht="20.100000000000001" customHeight="1">
      <c r="A101" s="8"/>
      <c r="B101" s="8"/>
      <c r="C101" s="8"/>
      <c r="D101" s="11"/>
      <c r="E101" s="96"/>
      <c r="F101" s="4"/>
      <c r="G101" s="31"/>
      <c r="H101" s="4"/>
      <c r="I101" s="32"/>
      <c r="J101" s="4"/>
      <c r="K101" s="32"/>
      <c r="L101" s="4"/>
      <c r="M101" s="32"/>
    </row>
    <row r="102" spans="1:13" s="1" customFormat="1" ht="20.100000000000001" customHeight="1">
      <c r="A102" s="8"/>
      <c r="B102" s="8"/>
      <c r="C102" s="8"/>
      <c r="D102" s="11"/>
      <c r="E102" s="96"/>
      <c r="F102" s="4"/>
      <c r="G102" s="31"/>
      <c r="H102" s="4"/>
      <c r="I102" s="32"/>
      <c r="J102" s="4"/>
      <c r="K102" s="32"/>
      <c r="L102" s="4"/>
      <c r="M102" s="32"/>
    </row>
    <row r="103" spans="1:13" s="1" customFormat="1" ht="20.100000000000001" customHeight="1">
      <c r="A103" s="8"/>
      <c r="B103" s="8"/>
      <c r="C103" s="8"/>
      <c r="D103" s="11"/>
      <c r="E103" s="96"/>
      <c r="F103" s="4"/>
      <c r="G103" s="31"/>
      <c r="H103" s="4"/>
      <c r="I103" s="32"/>
      <c r="J103" s="4"/>
      <c r="K103" s="32"/>
      <c r="L103" s="4"/>
      <c r="M103" s="32"/>
    </row>
    <row r="104" spans="1:13" s="1" customFormat="1" ht="20.100000000000001" customHeight="1">
      <c r="A104" s="8"/>
      <c r="B104" s="8"/>
      <c r="C104" s="8"/>
      <c r="D104" s="11"/>
      <c r="E104" s="96"/>
      <c r="F104" s="4"/>
      <c r="G104" s="31"/>
      <c r="H104" s="4"/>
      <c r="I104" s="32"/>
      <c r="J104" s="4"/>
      <c r="K104" s="32"/>
      <c r="L104" s="4"/>
      <c r="M104" s="32"/>
    </row>
    <row r="105" spans="1:13" s="1" customFormat="1" ht="20.100000000000001" customHeight="1">
      <c r="A105" s="8"/>
      <c r="B105" s="8"/>
      <c r="C105" s="8"/>
      <c r="D105" s="11"/>
      <c r="E105" s="96"/>
      <c r="F105" s="4"/>
      <c r="G105" s="31"/>
      <c r="H105" s="4"/>
      <c r="I105" s="32"/>
      <c r="J105" s="4"/>
      <c r="K105" s="32"/>
      <c r="L105" s="4"/>
      <c r="M105" s="32"/>
    </row>
    <row r="106" spans="1:13" s="1" customFormat="1" ht="20.100000000000001" customHeight="1">
      <c r="A106" s="8"/>
      <c r="B106" s="8"/>
      <c r="C106" s="8"/>
      <c r="D106" s="11"/>
      <c r="E106" s="96"/>
      <c r="F106" s="4"/>
      <c r="G106" s="31"/>
      <c r="H106" s="4"/>
      <c r="I106" s="32"/>
      <c r="J106" s="4"/>
      <c r="K106" s="32"/>
      <c r="L106" s="4"/>
      <c r="M106" s="32"/>
    </row>
    <row r="107" spans="1:13" s="1" customFormat="1" ht="20.100000000000001" customHeight="1">
      <c r="A107" s="8"/>
      <c r="B107" s="8"/>
      <c r="C107" s="8"/>
      <c r="D107" s="11"/>
      <c r="E107" s="96"/>
      <c r="F107" s="4"/>
      <c r="G107" s="31"/>
      <c r="H107" s="4"/>
      <c r="I107" s="32"/>
      <c r="J107" s="4"/>
      <c r="K107" s="32"/>
      <c r="L107" s="4"/>
      <c r="M107" s="32"/>
    </row>
    <row r="108" spans="1:13" s="1" customFormat="1" ht="20.100000000000001" customHeight="1">
      <c r="A108" s="8"/>
      <c r="B108" s="8"/>
      <c r="C108" s="8"/>
      <c r="D108" s="11"/>
      <c r="E108" s="96"/>
      <c r="F108" s="4"/>
      <c r="G108" s="31"/>
      <c r="H108" s="4"/>
      <c r="I108" s="32"/>
      <c r="J108" s="4"/>
      <c r="K108" s="32"/>
      <c r="L108" s="4"/>
      <c r="M108" s="32"/>
    </row>
    <row r="109" spans="1:13" s="1" customFormat="1" ht="20.100000000000001" customHeight="1">
      <c r="A109" s="8"/>
      <c r="B109" s="8"/>
      <c r="C109" s="8"/>
      <c r="D109" s="11"/>
      <c r="E109" s="96"/>
      <c r="F109" s="4"/>
      <c r="G109" s="31"/>
      <c r="H109" s="4"/>
      <c r="I109" s="32"/>
      <c r="J109" s="4"/>
      <c r="K109" s="32"/>
      <c r="L109" s="4"/>
      <c r="M109" s="32"/>
    </row>
  </sheetData>
  <mergeCells count="14">
    <mergeCell ref="G54:M54"/>
    <mergeCell ref="G49:I49"/>
    <mergeCell ref="G50:I50"/>
    <mergeCell ref="G51:I51"/>
    <mergeCell ref="K49:M49"/>
    <mergeCell ref="K50:M50"/>
    <mergeCell ref="K51:M51"/>
    <mergeCell ref="G3:I3"/>
    <mergeCell ref="K3:M3"/>
    <mergeCell ref="G4:I4"/>
    <mergeCell ref="K4:M4"/>
    <mergeCell ref="G8:M8"/>
    <mergeCell ref="G5:I5"/>
    <mergeCell ref="K5:M5"/>
  </mergeCells>
  <phoneticPr fontId="16" type="noConversion"/>
  <pageMargins left="0.55000000000000004" right="0.55000000000000004" top="0.48" bottom="0.5" header="0.5" footer="0.5"/>
  <pageSetup paperSize="9" scale="70" firstPageNumber="8" fitToHeight="0" orientation="portrait" useFirstPageNumber="1" r:id="rId1"/>
  <headerFooter>
    <oddFooter>&amp;L The accompanying notes are an integral part of these financial statements.
&amp;C&amp;P</oddFooter>
  </headerFooter>
  <rowBreaks count="2" manualBreakCount="2">
    <brk id="46" max="12" man="1"/>
    <brk id="6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view="pageBreakPreview" topLeftCell="A19" zoomScaleNormal="100" zoomScaleSheetLayoutView="100" workbookViewId="0">
      <selection activeCell="H7" sqref="H7"/>
    </sheetView>
  </sheetViews>
  <sheetFormatPr defaultColWidth="9.140625" defaultRowHeight="15"/>
  <cols>
    <col min="1" max="3" width="2.28515625" style="34" customWidth="1"/>
    <col min="4" max="4" width="42.5703125" style="34" customWidth="1"/>
    <col min="5" max="5" width="9.85546875" style="34" customWidth="1"/>
    <col min="6" max="6" width="15.42578125" style="35" customWidth="1"/>
    <col min="7" max="7" width="1.28515625" style="34" customWidth="1"/>
    <col min="8" max="8" width="15.42578125" style="34" customWidth="1"/>
    <col min="9" max="9" width="1" style="34" customWidth="1"/>
    <col min="10" max="10" width="15.42578125" style="36" customWidth="1"/>
    <col min="11" max="11" width="1.140625" style="36" customWidth="1"/>
    <col min="12" max="12" width="16.42578125" style="36" bestFit="1" customWidth="1"/>
    <col min="13" max="13" width="1.28515625" style="34" customWidth="1"/>
    <col min="14" max="14" width="16.28515625" style="34" customWidth="1"/>
    <col min="15" max="15" width="1.140625" style="34" customWidth="1"/>
    <col min="16" max="16" width="14.28515625" style="36" customWidth="1"/>
    <col min="17" max="17" width="1.28515625" style="34" customWidth="1"/>
    <col min="18" max="18" width="15" style="36" customWidth="1"/>
    <col min="19" max="19" width="1" style="34" customWidth="1"/>
    <col min="20" max="16384" width="9.140625" style="62"/>
  </cols>
  <sheetData>
    <row r="1" spans="1:19" s="37" customFormat="1" ht="21" customHeight="1">
      <c r="A1" s="11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34"/>
    </row>
    <row r="2" spans="1:19" s="37" customFormat="1" ht="21" customHeight="1">
      <c r="A2" s="114" t="s">
        <v>162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34"/>
    </row>
    <row r="3" spans="1:19" s="37" customFormat="1" ht="21" customHeight="1">
      <c r="A3" s="11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34"/>
    </row>
    <row r="4" spans="1:19" s="37" customFormat="1" ht="18" customHeight="1">
      <c r="A4" s="41"/>
      <c r="B4" s="41"/>
      <c r="C4" s="41"/>
      <c r="D4" s="42"/>
      <c r="E4" s="42"/>
      <c r="F4" s="359" t="s">
        <v>34</v>
      </c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4"/>
    </row>
    <row r="5" spans="1:19" s="37" customFormat="1" ht="18" customHeight="1">
      <c r="A5" s="41"/>
      <c r="B5" s="41"/>
      <c r="C5" s="41"/>
      <c r="D5" s="42"/>
      <c r="E5" s="42"/>
      <c r="F5" s="45"/>
      <c r="G5" s="106"/>
      <c r="H5" s="108"/>
      <c r="I5" s="108"/>
      <c r="J5" s="360" t="s">
        <v>185</v>
      </c>
      <c r="K5" s="360"/>
      <c r="L5" s="360"/>
      <c r="M5" s="108"/>
      <c r="N5" s="34"/>
      <c r="O5" s="108"/>
      <c r="P5" s="109"/>
      <c r="Q5" s="108"/>
      <c r="R5" s="45"/>
      <c r="S5" s="34"/>
    </row>
    <row r="6" spans="1:19" s="37" customFormat="1" ht="18" customHeight="1">
      <c r="A6" s="205"/>
      <c r="B6" s="205"/>
      <c r="C6" s="205"/>
      <c r="D6" s="206"/>
      <c r="E6" s="206"/>
      <c r="F6" s="207" t="s">
        <v>39</v>
      </c>
      <c r="G6" s="208"/>
      <c r="H6" s="207"/>
      <c r="I6" s="209"/>
      <c r="J6" s="210"/>
      <c r="K6" s="210"/>
      <c r="L6" s="211"/>
      <c r="M6" s="212"/>
      <c r="N6" s="211" t="s">
        <v>91</v>
      </c>
      <c r="O6" s="212"/>
      <c r="P6" s="207" t="s">
        <v>35</v>
      </c>
      <c r="Q6" s="212"/>
      <c r="R6" s="211"/>
      <c r="S6" s="34"/>
    </row>
    <row r="7" spans="1:19" s="37" customFormat="1" ht="18" customHeight="1">
      <c r="A7" s="213"/>
      <c r="B7" s="213"/>
      <c r="C7" s="213"/>
      <c r="D7" s="213"/>
      <c r="E7" s="206"/>
      <c r="F7" s="210" t="s">
        <v>112</v>
      </c>
      <c r="G7" s="214"/>
      <c r="H7" s="207" t="s">
        <v>72</v>
      </c>
      <c r="I7" s="208"/>
      <c r="J7" s="210" t="s">
        <v>43</v>
      </c>
      <c r="K7" s="210"/>
      <c r="L7" s="215" t="s">
        <v>46</v>
      </c>
      <c r="M7" s="216"/>
      <c r="N7" s="211" t="s">
        <v>90</v>
      </c>
      <c r="O7" s="216"/>
      <c r="P7" s="210" t="s">
        <v>37</v>
      </c>
      <c r="Q7" s="216"/>
      <c r="R7" s="207" t="s">
        <v>36</v>
      </c>
      <c r="S7" s="34"/>
    </row>
    <row r="8" spans="1:19" s="37" customFormat="1" ht="18" customHeight="1">
      <c r="A8" s="213"/>
      <c r="B8" s="213"/>
      <c r="C8" s="217"/>
      <c r="D8" s="213"/>
      <c r="E8" s="144" t="s">
        <v>76</v>
      </c>
      <c r="F8" s="207" t="s">
        <v>44</v>
      </c>
      <c r="G8" s="214"/>
      <c r="H8" s="207" t="s">
        <v>73</v>
      </c>
      <c r="I8" s="214"/>
      <c r="J8" s="207" t="s">
        <v>45</v>
      </c>
      <c r="K8" s="207"/>
      <c r="L8" s="207" t="s">
        <v>186</v>
      </c>
      <c r="M8" s="218"/>
      <c r="N8" s="211" t="s">
        <v>74</v>
      </c>
      <c r="O8" s="218"/>
      <c r="P8" s="207" t="s">
        <v>41</v>
      </c>
      <c r="Q8" s="218"/>
      <c r="R8" s="211" t="s">
        <v>38</v>
      </c>
      <c r="S8" s="34"/>
    </row>
    <row r="9" spans="1:19" s="37" customFormat="1" ht="18" customHeight="1">
      <c r="A9" s="213"/>
      <c r="B9" s="213"/>
      <c r="C9" s="213"/>
      <c r="D9" s="213"/>
      <c r="E9" s="206"/>
      <c r="F9" s="361" t="s">
        <v>170</v>
      </c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61"/>
      <c r="R9" s="361"/>
      <c r="S9" s="34"/>
    </row>
    <row r="10" spans="1:19" s="37" customFormat="1" ht="18.600000000000001" customHeight="1">
      <c r="A10" s="219" t="s">
        <v>161</v>
      </c>
      <c r="B10" s="213"/>
      <c r="C10" s="213"/>
      <c r="D10" s="213"/>
      <c r="E10" s="206"/>
      <c r="F10" s="220"/>
      <c r="G10" s="220"/>
      <c r="H10" s="220"/>
      <c r="I10" s="220"/>
      <c r="J10" s="220"/>
      <c r="K10" s="220"/>
      <c r="L10" s="220"/>
      <c r="M10" s="220"/>
      <c r="N10" s="213"/>
      <c r="O10" s="220"/>
      <c r="P10" s="220"/>
      <c r="Q10" s="220"/>
      <c r="R10" s="220"/>
      <c r="S10" s="34"/>
    </row>
    <row r="11" spans="1:19" s="37" customFormat="1" ht="18.600000000000001" customHeight="1">
      <c r="A11" s="221" t="s">
        <v>159</v>
      </c>
      <c r="B11" s="240"/>
      <c r="C11" s="222"/>
      <c r="D11" s="222"/>
      <c r="E11" s="206"/>
      <c r="F11" s="58">
        <v>3435496050</v>
      </c>
      <c r="G11" s="58"/>
      <c r="H11" s="58">
        <v>1106802869</v>
      </c>
      <c r="I11" s="58"/>
      <c r="J11" s="58">
        <v>383500000</v>
      </c>
      <c r="K11" s="58"/>
      <c r="L11" s="58">
        <v>-1271241395</v>
      </c>
      <c r="M11" s="58"/>
      <c r="N11" s="58">
        <v>3654557524</v>
      </c>
      <c r="O11" s="58"/>
      <c r="P11" s="58">
        <v>-18946910</v>
      </c>
      <c r="Q11" s="58"/>
      <c r="R11" s="58">
        <v>3635610614</v>
      </c>
      <c r="S11" s="49"/>
    </row>
    <row r="12" spans="1:19" s="37" customFormat="1" ht="18.600000000000001" customHeight="1">
      <c r="A12" s="241" t="s">
        <v>77</v>
      </c>
      <c r="B12" s="240"/>
      <c r="C12" s="222"/>
      <c r="D12" s="222"/>
      <c r="E12" s="317" t="s">
        <v>172</v>
      </c>
      <c r="F12" s="53">
        <v>0</v>
      </c>
      <c r="G12" s="53"/>
      <c r="H12" s="53">
        <v>0</v>
      </c>
      <c r="I12" s="53"/>
      <c r="J12" s="53">
        <v>0</v>
      </c>
      <c r="K12" s="53"/>
      <c r="L12" s="53">
        <v>3094491303</v>
      </c>
      <c r="M12" s="53"/>
      <c r="N12" s="53">
        <f>SUM(F12,H12,J12,L12)</f>
        <v>3094491303</v>
      </c>
      <c r="O12" s="53"/>
      <c r="P12" s="53">
        <v>0</v>
      </c>
      <c r="Q12" s="53"/>
      <c r="R12" s="53">
        <f>SUM(N12,P12)</f>
        <v>3094491303</v>
      </c>
      <c r="S12" s="49"/>
    </row>
    <row r="13" spans="1:19" s="37" customFormat="1" ht="18.600000000000001" customHeight="1">
      <c r="A13" s="221" t="s">
        <v>217</v>
      </c>
      <c r="B13" s="225"/>
      <c r="C13" s="222"/>
      <c r="D13" s="222"/>
      <c r="E13" s="206"/>
      <c r="F13" s="152">
        <f>SUM(F11:F12)</f>
        <v>3435496050</v>
      </c>
      <c r="G13" s="58"/>
      <c r="H13" s="152">
        <f>SUM(H11:H12)</f>
        <v>1106802869</v>
      </c>
      <c r="I13" s="58"/>
      <c r="J13" s="152">
        <f>SUM(J11:J12)</f>
        <v>383500000</v>
      </c>
      <c r="K13" s="58"/>
      <c r="L13" s="152">
        <f>SUM(L11:L12)</f>
        <v>1823249908</v>
      </c>
      <c r="M13" s="58"/>
      <c r="N13" s="152">
        <f>SUM(N11:N12)</f>
        <v>6749048827</v>
      </c>
      <c r="O13" s="58"/>
      <c r="P13" s="152">
        <f>SUM(P11:P12)</f>
        <v>-18946910</v>
      </c>
      <c r="Q13" s="58"/>
      <c r="R13" s="152">
        <f>SUM(R11:R12)</f>
        <v>6730101917</v>
      </c>
      <c r="S13" s="49"/>
    </row>
    <row r="14" spans="1:19" s="37" customFormat="1" ht="18.600000000000001" customHeight="1">
      <c r="A14" s="221"/>
      <c r="B14" s="222"/>
      <c r="C14" s="222"/>
      <c r="D14" s="222"/>
      <c r="E14" s="206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49"/>
    </row>
    <row r="15" spans="1:19" s="37" customFormat="1" ht="18.600000000000001" customHeight="1">
      <c r="A15" s="221" t="s">
        <v>168</v>
      </c>
      <c r="B15" s="222"/>
      <c r="C15" s="222"/>
      <c r="D15" s="222"/>
      <c r="E15" s="206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49"/>
    </row>
    <row r="16" spans="1:19" s="37" customFormat="1" ht="18.600000000000001" customHeight="1">
      <c r="A16" s="223" t="s">
        <v>94</v>
      </c>
      <c r="B16" s="222"/>
      <c r="C16" s="222"/>
      <c r="D16" s="222"/>
      <c r="E16" s="206"/>
      <c r="F16" s="53">
        <v>0</v>
      </c>
      <c r="G16" s="53"/>
      <c r="H16" s="53">
        <v>0</v>
      </c>
      <c r="I16" s="53"/>
      <c r="J16" s="53">
        <v>0</v>
      </c>
      <c r="K16" s="53"/>
      <c r="L16" s="53">
        <v>-457464854</v>
      </c>
      <c r="M16" s="53"/>
      <c r="N16" s="53">
        <v>-457464854</v>
      </c>
      <c r="O16" s="53"/>
      <c r="P16" s="53">
        <v>-822123</v>
      </c>
      <c r="Q16" s="53"/>
      <c r="R16" s="53">
        <v>-458286977</v>
      </c>
      <c r="S16" s="49"/>
    </row>
    <row r="17" spans="1:19" s="37" customFormat="1" ht="18.600000000000001" customHeight="1">
      <c r="A17" s="224" t="s">
        <v>75</v>
      </c>
      <c r="B17" s="222"/>
      <c r="C17" s="222"/>
      <c r="D17" s="222"/>
      <c r="E17" s="206"/>
      <c r="F17" s="53">
        <v>0</v>
      </c>
      <c r="G17" s="53"/>
      <c r="H17" s="53">
        <v>0</v>
      </c>
      <c r="I17" s="53"/>
      <c r="J17" s="53">
        <v>0</v>
      </c>
      <c r="K17" s="53"/>
      <c r="L17" s="53">
        <v>18049286</v>
      </c>
      <c r="M17" s="53"/>
      <c r="N17" s="53">
        <v>18049286</v>
      </c>
      <c r="O17" s="53"/>
      <c r="P17" s="53">
        <v>0</v>
      </c>
      <c r="Q17" s="53"/>
      <c r="R17" s="53">
        <v>18049286</v>
      </c>
      <c r="S17" s="49"/>
    </row>
    <row r="18" spans="1:19" s="37" customFormat="1" ht="18.600000000000001" customHeight="1">
      <c r="A18" s="221" t="s">
        <v>157</v>
      </c>
      <c r="B18" s="225"/>
      <c r="C18" s="219"/>
      <c r="D18" s="226"/>
      <c r="E18" s="206"/>
      <c r="F18" s="152">
        <f>SUM(F16:F17)</f>
        <v>0</v>
      </c>
      <c r="G18" s="53"/>
      <c r="H18" s="152">
        <f>SUM(H16:H17)</f>
        <v>0</v>
      </c>
      <c r="I18" s="53"/>
      <c r="J18" s="152">
        <f>SUM(J16:J17)</f>
        <v>0</v>
      </c>
      <c r="K18" s="53"/>
      <c r="L18" s="152">
        <f>SUM(L16:L17)</f>
        <v>-439415568</v>
      </c>
      <c r="M18" s="53">
        <f>SUM(M11:M17)</f>
        <v>0</v>
      </c>
      <c r="N18" s="152">
        <f>SUM(N16:N17)</f>
        <v>-439415568</v>
      </c>
      <c r="O18" s="53">
        <f>SUM(O11:O17)</f>
        <v>0</v>
      </c>
      <c r="P18" s="152">
        <f>SUM(P16:P17)</f>
        <v>-822123</v>
      </c>
      <c r="Q18" s="53"/>
      <c r="R18" s="152">
        <f>SUM(R16:R17)</f>
        <v>-440237691</v>
      </c>
      <c r="S18" s="54"/>
    </row>
    <row r="19" spans="1:19" s="37" customFormat="1" ht="18.600000000000001" customHeight="1">
      <c r="A19" s="219"/>
      <c r="B19" s="225"/>
      <c r="C19" s="219"/>
      <c r="D19" s="226"/>
      <c r="E19" s="206"/>
      <c r="F19" s="57"/>
      <c r="G19" s="57"/>
      <c r="H19" s="57"/>
      <c r="I19" s="57"/>
      <c r="J19" s="57"/>
      <c r="K19" s="57"/>
      <c r="L19" s="57"/>
      <c r="M19" s="57"/>
      <c r="N19" s="227"/>
      <c r="O19" s="57"/>
      <c r="P19" s="57"/>
      <c r="Q19" s="57"/>
      <c r="R19" s="57"/>
      <c r="S19" s="54"/>
    </row>
    <row r="20" spans="1:19" s="37" customFormat="1" ht="18.600000000000001" customHeight="1" thickBot="1">
      <c r="A20" s="221" t="s">
        <v>160</v>
      </c>
      <c r="B20" s="225"/>
      <c r="C20" s="219"/>
      <c r="D20" s="226"/>
      <c r="E20" s="206"/>
      <c r="F20" s="153">
        <f>F13+F18</f>
        <v>3435496050</v>
      </c>
      <c r="G20" s="204"/>
      <c r="H20" s="153">
        <f>H13+H18</f>
        <v>1106802869</v>
      </c>
      <c r="I20" s="204"/>
      <c r="J20" s="153">
        <f>J13+J18</f>
        <v>383500000</v>
      </c>
      <c r="K20" s="204"/>
      <c r="L20" s="153">
        <f>L13+L18</f>
        <v>1383834340</v>
      </c>
      <c r="M20" s="204"/>
      <c r="N20" s="153">
        <f>N13+N18</f>
        <v>6309633259</v>
      </c>
      <c r="O20" s="204"/>
      <c r="P20" s="153">
        <f>P13+P18</f>
        <v>-19769033</v>
      </c>
      <c r="Q20" s="204"/>
      <c r="R20" s="153">
        <f>R13+R18</f>
        <v>6289864226</v>
      </c>
      <c r="S20" s="54"/>
    </row>
    <row r="21" spans="1:19" s="37" customFormat="1" ht="18.600000000000001" customHeight="1" thickTop="1">
      <c r="A21" s="52"/>
      <c r="B21" s="51"/>
      <c r="C21" s="52"/>
      <c r="D21" s="56"/>
      <c r="E21" s="42"/>
      <c r="F21" s="53"/>
      <c r="G21" s="53"/>
      <c r="H21" s="53"/>
      <c r="I21" s="53"/>
      <c r="J21" s="53"/>
      <c r="K21" s="53"/>
      <c r="L21" s="53"/>
      <c r="M21" s="53"/>
      <c r="N21" s="55"/>
      <c r="O21" s="53"/>
      <c r="P21" s="53"/>
      <c r="Q21" s="53"/>
      <c r="R21" s="40"/>
      <c r="S21" s="54"/>
    </row>
    <row r="110" spans="14:14">
      <c r="N110" s="36"/>
    </row>
  </sheetData>
  <mergeCells count="3">
    <mergeCell ref="F4:R4"/>
    <mergeCell ref="J5:L5"/>
    <mergeCell ref="F9:R9"/>
  </mergeCells>
  <phoneticPr fontId="16" type="noConversion"/>
  <pageMargins left="0.8" right="0.8" top="0.48" bottom="0.5" header="0.5" footer="0.5"/>
  <pageSetup paperSize="9" scale="75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view="pageBreakPreview" topLeftCell="E5" zoomScaleNormal="100" zoomScaleSheetLayoutView="100" workbookViewId="0">
      <selection activeCell="O9" sqref="O9:O10"/>
    </sheetView>
  </sheetViews>
  <sheetFormatPr defaultColWidth="9.140625" defaultRowHeight="16.149999999999999" customHeight="1"/>
  <cols>
    <col min="1" max="3" width="2.28515625" style="34" customWidth="1"/>
    <col min="4" max="4" width="48.85546875" style="34" customWidth="1"/>
    <col min="5" max="5" width="6.5703125" style="34" customWidth="1"/>
    <col min="6" max="6" width="1.42578125" style="34" customWidth="1"/>
    <col min="7" max="7" width="14.5703125" style="35" bestFit="1" customWidth="1"/>
    <col min="8" max="8" width="1.140625" style="34" customWidth="1"/>
    <col min="9" max="9" width="14.5703125" style="34" bestFit="1" customWidth="1"/>
    <col min="10" max="10" width="1.140625" style="34" customWidth="1"/>
    <col min="11" max="11" width="13.42578125" style="36" customWidth="1"/>
    <col min="12" max="12" width="1" style="36" customWidth="1"/>
    <col min="13" max="13" width="15.28515625" style="36" bestFit="1" customWidth="1"/>
    <col min="14" max="14" width="1.140625" style="36" customWidth="1"/>
    <col min="15" max="15" width="14.7109375" style="36" customWidth="1"/>
    <col min="16" max="16" width="1.140625" style="36" customWidth="1"/>
    <col min="17" max="17" width="15.5703125" style="34" customWidth="1"/>
    <col min="18" max="18" width="1.140625" style="34" customWidth="1"/>
    <col min="19" max="19" width="14.28515625" style="36" customWidth="1"/>
    <col min="20" max="20" width="1.140625" style="34" customWidth="1"/>
    <col min="21" max="21" width="14.42578125" style="36" customWidth="1"/>
    <col min="22" max="22" width="1" style="34" customWidth="1"/>
    <col min="23" max="16384" width="9.140625" style="62"/>
  </cols>
  <sheetData>
    <row r="1" spans="1:22" s="37" customFormat="1" ht="17.100000000000001" customHeight="1">
      <c r="A1" s="11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34"/>
    </row>
    <row r="2" spans="1:22" s="37" customFormat="1" ht="17.100000000000001" customHeight="1">
      <c r="A2" s="114" t="s">
        <v>162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34"/>
    </row>
    <row r="3" spans="1:22" s="37" customFormat="1" ht="17.100000000000001" customHeight="1">
      <c r="A3" s="11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34"/>
    </row>
    <row r="4" spans="1:22" s="37" customFormat="1" ht="17.100000000000001" customHeight="1">
      <c r="A4" s="41"/>
      <c r="B4" s="41"/>
      <c r="C4" s="41"/>
      <c r="D4" s="42" t="s">
        <v>27</v>
      </c>
      <c r="E4" s="42"/>
      <c r="F4" s="42"/>
      <c r="G4" s="362" t="s">
        <v>34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4"/>
    </row>
    <row r="5" spans="1:22" s="37" customFormat="1" ht="17.100000000000001" customHeight="1">
      <c r="A5" s="41"/>
      <c r="B5" s="41"/>
      <c r="C5" s="41"/>
      <c r="D5" s="42"/>
      <c r="E5" s="42"/>
      <c r="F5" s="42"/>
      <c r="G5" s="327"/>
      <c r="H5" s="327"/>
      <c r="I5" s="327"/>
      <c r="J5" s="327"/>
      <c r="K5" s="327"/>
      <c r="L5" s="327"/>
      <c r="M5" s="327"/>
      <c r="N5" s="327"/>
      <c r="O5" s="330" t="s">
        <v>190</v>
      </c>
      <c r="P5" s="327"/>
      <c r="Q5" s="327"/>
      <c r="R5" s="327"/>
      <c r="S5" s="327"/>
      <c r="T5" s="327"/>
      <c r="U5" s="327"/>
      <c r="V5" s="34"/>
    </row>
    <row r="6" spans="1:22" s="37" customFormat="1" ht="17.100000000000001" customHeight="1">
      <c r="A6" s="41"/>
      <c r="B6" s="41"/>
      <c r="C6" s="41"/>
      <c r="D6" s="42"/>
      <c r="E6" s="42"/>
      <c r="F6" s="42"/>
      <c r="G6" s="327"/>
      <c r="H6" s="327"/>
      <c r="I6" s="327"/>
      <c r="J6" s="327"/>
      <c r="K6" s="327"/>
      <c r="L6" s="327"/>
      <c r="M6" s="327"/>
      <c r="N6" s="327"/>
      <c r="O6" s="330" t="s">
        <v>191</v>
      </c>
      <c r="P6" s="327"/>
      <c r="Q6" s="327"/>
      <c r="R6" s="327"/>
      <c r="S6" s="327"/>
      <c r="T6" s="327"/>
      <c r="U6" s="327"/>
      <c r="V6" s="34"/>
    </row>
    <row r="7" spans="1:22" s="37" customFormat="1" ht="17.100000000000001" customHeight="1">
      <c r="A7" s="41"/>
      <c r="B7" s="41"/>
      <c r="C7" s="41"/>
      <c r="D7" s="42"/>
      <c r="E7" s="42"/>
      <c r="F7" s="44"/>
      <c r="G7" s="110"/>
      <c r="H7" s="111"/>
      <c r="I7" s="59"/>
      <c r="J7" s="110"/>
      <c r="K7" s="360" t="s">
        <v>185</v>
      </c>
      <c r="L7" s="360"/>
      <c r="M7" s="360"/>
      <c r="N7" s="108"/>
      <c r="O7" s="331" t="s">
        <v>192</v>
      </c>
      <c r="P7" s="110"/>
      <c r="Q7" s="11"/>
      <c r="R7" s="110"/>
      <c r="T7" s="110"/>
      <c r="V7" s="150"/>
    </row>
    <row r="8" spans="1:22" s="37" customFormat="1" ht="18.95" customHeight="1">
      <c r="A8" s="205"/>
      <c r="B8" s="205"/>
      <c r="C8" s="205"/>
      <c r="D8" s="206"/>
      <c r="E8" s="206"/>
      <c r="F8" s="228"/>
      <c r="G8" s="229" t="s">
        <v>39</v>
      </c>
      <c r="H8" s="230"/>
      <c r="I8" s="229"/>
      <c r="J8" s="231"/>
      <c r="K8" s="232"/>
      <c r="L8" s="232"/>
      <c r="M8" s="233"/>
      <c r="N8" s="233"/>
      <c r="O8" s="215"/>
      <c r="P8" s="233"/>
      <c r="Q8" s="112" t="s">
        <v>91</v>
      </c>
      <c r="R8" s="234"/>
      <c r="S8" s="229" t="s">
        <v>35</v>
      </c>
      <c r="T8" s="234"/>
      <c r="U8" s="233"/>
      <c r="V8" s="34"/>
    </row>
    <row r="9" spans="1:22" s="37" customFormat="1" ht="18.95" customHeight="1">
      <c r="A9" s="213"/>
      <c r="B9" s="213"/>
      <c r="C9" s="213"/>
      <c r="D9" s="213"/>
      <c r="E9" s="206"/>
      <c r="F9" s="235"/>
      <c r="G9" s="232" t="s">
        <v>112</v>
      </c>
      <c r="H9" s="236"/>
      <c r="I9" s="229" t="s">
        <v>92</v>
      </c>
      <c r="J9" s="230"/>
      <c r="K9" s="232" t="s">
        <v>43</v>
      </c>
      <c r="L9" s="232"/>
      <c r="M9" s="215" t="s">
        <v>46</v>
      </c>
      <c r="N9" s="215"/>
      <c r="O9" s="215" t="s">
        <v>224</v>
      </c>
      <c r="P9" s="237"/>
      <c r="Q9" s="233" t="s">
        <v>95</v>
      </c>
      <c r="R9" s="238"/>
      <c r="S9" s="232" t="s">
        <v>37</v>
      </c>
      <c r="T9" s="238"/>
      <c r="U9" s="229" t="s">
        <v>36</v>
      </c>
      <c r="V9" s="34"/>
    </row>
    <row r="10" spans="1:22" s="37" customFormat="1" ht="18.95" customHeight="1">
      <c r="A10" s="213"/>
      <c r="B10" s="213"/>
      <c r="C10" s="213"/>
      <c r="D10" s="213"/>
      <c r="E10" s="144" t="s">
        <v>76</v>
      </c>
      <c r="F10" s="235"/>
      <c r="G10" s="229" t="s">
        <v>44</v>
      </c>
      <c r="H10" s="236"/>
      <c r="I10" s="229" t="s">
        <v>93</v>
      </c>
      <c r="J10" s="236"/>
      <c r="K10" s="229" t="s">
        <v>45</v>
      </c>
      <c r="L10" s="229"/>
      <c r="M10" s="207" t="s">
        <v>186</v>
      </c>
      <c r="N10" s="207"/>
      <c r="O10" s="215" t="s">
        <v>45</v>
      </c>
      <c r="P10" s="229"/>
      <c r="Q10" s="233" t="s">
        <v>134</v>
      </c>
      <c r="R10" s="239"/>
      <c r="S10" s="229" t="s">
        <v>41</v>
      </c>
      <c r="T10" s="239"/>
      <c r="U10" s="233" t="s">
        <v>38</v>
      </c>
      <c r="V10" s="34"/>
    </row>
    <row r="11" spans="1:22" s="37" customFormat="1" ht="18.95" customHeight="1">
      <c r="A11" s="213"/>
      <c r="B11" s="213"/>
      <c r="C11" s="213"/>
      <c r="D11" s="213"/>
      <c r="E11" s="206"/>
      <c r="F11" s="235"/>
      <c r="G11" s="361" t="s">
        <v>170</v>
      </c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61"/>
      <c r="V11" s="34"/>
    </row>
    <row r="12" spans="1:22" s="37" customFormat="1" ht="18.95" customHeight="1">
      <c r="A12" s="219" t="s">
        <v>164</v>
      </c>
      <c r="B12" s="240"/>
      <c r="C12" s="241"/>
      <c r="D12" s="242"/>
      <c r="E12" s="206"/>
      <c r="F12" s="243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41"/>
      <c r="R12" s="220"/>
      <c r="S12" s="220"/>
      <c r="T12" s="220"/>
      <c r="U12" s="220"/>
      <c r="V12" s="49"/>
    </row>
    <row r="13" spans="1:22" s="37" customFormat="1" ht="18.95" customHeight="1">
      <c r="A13" s="221" t="s">
        <v>96</v>
      </c>
      <c r="B13" s="240"/>
      <c r="C13" s="241"/>
      <c r="D13" s="242"/>
      <c r="E13" s="206"/>
      <c r="F13" s="243"/>
      <c r="G13" s="244">
        <v>3435496050</v>
      </c>
      <c r="H13" s="244"/>
      <c r="I13" s="244">
        <v>1106802869</v>
      </c>
      <c r="J13" s="244"/>
      <c r="K13" s="244">
        <v>383500000</v>
      </c>
      <c r="L13" s="244"/>
      <c r="M13" s="244">
        <v>-1710656963</v>
      </c>
      <c r="N13" s="244"/>
      <c r="O13" s="244">
        <v>0</v>
      </c>
      <c r="P13" s="244"/>
      <c r="Q13" s="244">
        <f>SUM(G13:O13)</f>
        <v>3215141956</v>
      </c>
      <c r="R13" s="244"/>
      <c r="S13" s="244">
        <v>-19769033</v>
      </c>
      <c r="T13" s="244"/>
      <c r="U13" s="244">
        <f>SUM(Q13:S13)</f>
        <v>3195372923</v>
      </c>
      <c r="V13" s="49"/>
    </row>
    <row r="14" spans="1:22" s="37" customFormat="1" ht="18.95" customHeight="1">
      <c r="A14" s="241" t="s">
        <v>77</v>
      </c>
      <c r="B14" s="240"/>
      <c r="C14" s="241"/>
      <c r="D14" s="242"/>
      <c r="E14" s="245">
        <v>3</v>
      </c>
      <c r="F14" s="243"/>
      <c r="G14" s="170">
        <v>0</v>
      </c>
      <c r="H14" s="170"/>
      <c r="I14" s="170">
        <v>0</v>
      </c>
      <c r="J14" s="170"/>
      <c r="K14" s="170">
        <v>0</v>
      </c>
      <c r="L14" s="170"/>
      <c r="M14" s="170">
        <v>3094491303</v>
      </c>
      <c r="N14" s="170"/>
      <c r="O14" s="170">
        <v>0</v>
      </c>
      <c r="P14" s="170"/>
      <c r="Q14" s="170">
        <f>SUM(G14:O14)</f>
        <v>3094491303</v>
      </c>
      <c r="R14" s="170"/>
      <c r="S14" s="170">
        <v>0</v>
      </c>
      <c r="T14" s="170"/>
      <c r="U14" s="170">
        <f>SUM(Q14:S14)</f>
        <v>3094491303</v>
      </c>
      <c r="V14" s="49"/>
    </row>
    <row r="15" spans="1:22" s="37" customFormat="1" ht="18.95" customHeight="1">
      <c r="A15" s="221" t="s">
        <v>201</v>
      </c>
      <c r="B15" s="225"/>
      <c r="C15" s="219"/>
      <c r="D15" s="246"/>
      <c r="E15" s="206"/>
      <c r="F15" s="53"/>
      <c r="G15" s="338">
        <f>SUM(G13:G14)</f>
        <v>3435496050</v>
      </c>
      <c r="H15" s="151"/>
      <c r="I15" s="338">
        <f>SUM(I13:I14)</f>
        <v>1106802869</v>
      </c>
      <c r="J15" s="151"/>
      <c r="K15" s="338">
        <f>SUM(K13:K14)</f>
        <v>383500000</v>
      </c>
      <c r="L15" s="151"/>
      <c r="M15" s="338">
        <f>SUM(M13:M14)</f>
        <v>1383834340</v>
      </c>
      <c r="N15" s="151"/>
      <c r="O15" s="338">
        <v>0</v>
      </c>
      <c r="P15" s="151"/>
      <c r="Q15" s="338">
        <f>SUM(Q13:Q14)</f>
        <v>6309633259</v>
      </c>
      <c r="R15" s="151"/>
      <c r="S15" s="338">
        <f>SUM(S13:S14)</f>
        <v>-19769033</v>
      </c>
      <c r="T15" s="151"/>
      <c r="U15" s="338">
        <f>SUM(U13:U14)</f>
        <v>6289864226</v>
      </c>
      <c r="V15" s="54"/>
    </row>
    <row r="16" spans="1:22" s="37" customFormat="1" ht="18.95" customHeight="1">
      <c r="A16" s="241" t="s">
        <v>77</v>
      </c>
      <c r="B16" s="225"/>
      <c r="C16" s="219"/>
      <c r="D16" s="246"/>
      <c r="E16" s="245">
        <v>3</v>
      </c>
      <c r="F16" s="53"/>
      <c r="G16" s="298">
        <v>0</v>
      </c>
      <c r="H16" s="298"/>
      <c r="I16" s="298">
        <v>0</v>
      </c>
      <c r="J16" s="298"/>
      <c r="K16" s="298">
        <v>0</v>
      </c>
      <c r="L16" s="298"/>
      <c r="M16" s="298">
        <v>-20860840</v>
      </c>
      <c r="N16" s="298"/>
      <c r="O16" s="298">
        <v>0</v>
      </c>
      <c r="P16" s="298"/>
      <c r="Q16" s="298">
        <f>SUM(G16:P16)</f>
        <v>-20860840</v>
      </c>
      <c r="R16" s="298"/>
      <c r="S16" s="298">
        <v>0</v>
      </c>
      <c r="T16" s="298"/>
      <c r="U16" s="298">
        <f>SUM(Q16:S16)</f>
        <v>-20860840</v>
      </c>
      <c r="V16" s="54"/>
    </row>
    <row r="17" spans="1:22" s="37" customFormat="1" ht="18.95" customHeight="1">
      <c r="A17" s="221" t="s">
        <v>97</v>
      </c>
      <c r="B17" s="225"/>
      <c r="C17" s="219"/>
      <c r="D17" s="246"/>
      <c r="E17" s="206"/>
      <c r="F17" s="53"/>
      <c r="G17" s="154">
        <f>SUM(G15:G16)</f>
        <v>3435496050</v>
      </c>
      <c r="H17" s="151"/>
      <c r="I17" s="154">
        <f>SUM(I15:I16)</f>
        <v>1106802869</v>
      </c>
      <c r="J17" s="151"/>
      <c r="K17" s="154">
        <f>SUM(K15:K16)</f>
        <v>383500000</v>
      </c>
      <c r="L17" s="151"/>
      <c r="M17" s="154">
        <f>SUM(M15:M16)</f>
        <v>1362973500</v>
      </c>
      <c r="N17" s="151"/>
      <c r="O17" s="154">
        <f>SUM(O15:O16)</f>
        <v>0</v>
      </c>
      <c r="P17" s="151"/>
      <c r="Q17" s="154">
        <f>SUM(Q15:Q16)</f>
        <v>6288772419</v>
      </c>
      <c r="R17" s="151"/>
      <c r="S17" s="154">
        <f>SUM(S15:S16)</f>
        <v>-19769033</v>
      </c>
      <c r="T17" s="151"/>
      <c r="U17" s="154">
        <f>SUM(U15:U16)</f>
        <v>6269003386</v>
      </c>
      <c r="V17" s="54"/>
    </row>
    <row r="18" spans="1:22" s="37" customFormat="1" ht="18.95" customHeight="1">
      <c r="A18" s="221"/>
      <c r="B18" s="225"/>
      <c r="C18" s="219"/>
      <c r="D18" s="246"/>
      <c r="E18" s="206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4"/>
    </row>
    <row r="19" spans="1:22" s="37" customFormat="1" ht="18.95" customHeight="1">
      <c r="A19" s="221" t="s">
        <v>122</v>
      </c>
      <c r="B19" s="225"/>
      <c r="C19" s="219"/>
      <c r="D19" s="246"/>
      <c r="E19" s="206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4"/>
    </row>
    <row r="20" spans="1:22" s="37" customFormat="1" ht="18.95" customHeight="1">
      <c r="A20" s="296" t="s">
        <v>135</v>
      </c>
      <c r="B20" s="225"/>
      <c r="C20" s="219"/>
      <c r="D20" s="246"/>
      <c r="E20" s="206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4"/>
    </row>
    <row r="21" spans="1:22" s="37" customFormat="1" ht="18.95" customHeight="1">
      <c r="A21" s="223" t="s">
        <v>139</v>
      </c>
      <c r="B21" s="225"/>
      <c r="C21" s="219"/>
      <c r="D21" s="246"/>
      <c r="E21" s="206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304"/>
    </row>
    <row r="22" spans="1:22" s="37" customFormat="1" ht="18.95" customHeight="1">
      <c r="A22" s="223"/>
      <c r="B22" s="241" t="s">
        <v>136</v>
      </c>
      <c r="C22" s="241"/>
      <c r="D22" s="246"/>
      <c r="E22" s="206"/>
      <c r="F22" s="53"/>
      <c r="G22" s="266">
        <v>0</v>
      </c>
      <c r="H22" s="53"/>
      <c r="I22" s="266">
        <v>0</v>
      </c>
      <c r="J22" s="53"/>
      <c r="K22" s="266">
        <v>0</v>
      </c>
      <c r="L22" s="53"/>
      <c r="M22" s="266">
        <v>0</v>
      </c>
      <c r="N22" s="53"/>
      <c r="O22" s="266">
        <v>0</v>
      </c>
      <c r="P22" s="53"/>
      <c r="Q22" s="244">
        <f>SUM(G22:O22)</f>
        <v>0</v>
      </c>
      <c r="R22" s="53"/>
      <c r="S22" s="266">
        <v>1055000</v>
      </c>
      <c r="T22" s="53"/>
      <c r="U22" s="332">
        <f>SUM(Q22:S22)</f>
        <v>1055000</v>
      </c>
      <c r="V22" s="54"/>
    </row>
    <row r="23" spans="1:22" s="37" customFormat="1" ht="18.95" customHeight="1">
      <c r="A23" s="221" t="s">
        <v>137</v>
      </c>
      <c r="B23" s="225"/>
      <c r="C23" s="219"/>
      <c r="D23" s="246"/>
      <c r="E23" s="206"/>
      <c r="F23" s="53"/>
      <c r="G23" s="297">
        <f>SUM(G22)</f>
        <v>0</v>
      </c>
      <c r="H23" s="58"/>
      <c r="I23" s="297">
        <f>SUM(I22)</f>
        <v>0</v>
      </c>
      <c r="J23" s="58"/>
      <c r="K23" s="297">
        <f>SUM(K22)</f>
        <v>0</v>
      </c>
      <c r="L23" s="58"/>
      <c r="M23" s="297">
        <f>SUM(M22)</f>
        <v>0</v>
      </c>
      <c r="N23" s="58"/>
      <c r="O23" s="297">
        <f>SUM(O22)</f>
        <v>0</v>
      </c>
      <c r="P23" s="58"/>
      <c r="Q23" s="152">
        <f>SUM(G23:O23)</f>
        <v>0</v>
      </c>
      <c r="R23" s="58"/>
      <c r="S23" s="297">
        <f>S22</f>
        <v>1055000</v>
      </c>
      <c r="T23" s="58"/>
      <c r="U23" s="297">
        <f>U22</f>
        <v>1055000</v>
      </c>
      <c r="V23" s="54"/>
    </row>
    <row r="24" spans="1:22" s="37" customFormat="1" ht="18.95" customHeight="1">
      <c r="A24" s="223"/>
      <c r="B24" s="225"/>
      <c r="C24" s="219"/>
      <c r="D24" s="246"/>
      <c r="E24" s="206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4"/>
    </row>
    <row r="25" spans="1:22" s="37" customFormat="1" ht="18.95" customHeight="1">
      <c r="A25" s="221" t="s">
        <v>123</v>
      </c>
      <c r="B25" s="225"/>
      <c r="C25" s="219"/>
      <c r="D25" s="246"/>
      <c r="E25" s="206"/>
      <c r="F25" s="53"/>
      <c r="G25" s="297">
        <f>G23</f>
        <v>0</v>
      </c>
      <c r="H25" s="58"/>
      <c r="I25" s="297">
        <f>I23</f>
        <v>0</v>
      </c>
      <c r="J25" s="58"/>
      <c r="K25" s="297">
        <f>K23</f>
        <v>0</v>
      </c>
      <c r="L25" s="58"/>
      <c r="M25" s="297">
        <f>M23</f>
        <v>0</v>
      </c>
      <c r="N25" s="58"/>
      <c r="O25" s="297">
        <f>O23</f>
        <v>0</v>
      </c>
      <c r="P25" s="58"/>
      <c r="Q25" s="297">
        <f>Q23</f>
        <v>0</v>
      </c>
      <c r="R25" s="58"/>
      <c r="S25" s="297">
        <f>S23</f>
        <v>1055000</v>
      </c>
      <c r="T25" s="58"/>
      <c r="U25" s="297">
        <f>U23</f>
        <v>1055000</v>
      </c>
      <c r="V25" s="54"/>
    </row>
    <row r="26" spans="1:22" s="37" customFormat="1" ht="18.95" customHeight="1">
      <c r="A26" s="221"/>
      <c r="B26" s="225"/>
      <c r="C26" s="219"/>
      <c r="D26" s="246"/>
      <c r="E26" s="206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4"/>
    </row>
    <row r="27" spans="1:22" s="37" customFormat="1" ht="18.95" customHeight="1">
      <c r="A27" s="221" t="s">
        <v>168</v>
      </c>
      <c r="B27" s="225"/>
      <c r="C27" s="219"/>
      <c r="D27" s="246"/>
      <c r="E27" s="206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4"/>
    </row>
    <row r="28" spans="1:22" s="37" customFormat="1" ht="18.95" customHeight="1">
      <c r="A28" s="224" t="s">
        <v>94</v>
      </c>
      <c r="B28" s="224"/>
      <c r="C28" s="224"/>
      <c r="D28" s="224"/>
      <c r="E28" s="222"/>
      <c r="F28" s="53"/>
      <c r="G28" s="60">
        <v>0</v>
      </c>
      <c r="H28" s="60"/>
      <c r="I28" s="60">
        <v>0</v>
      </c>
      <c r="J28" s="60"/>
      <c r="K28" s="60">
        <v>0</v>
      </c>
      <c r="L28" s="60"/>
      <c r="M28" s="53">
        <f>'PL8-9'!G56</f>
        <v>-2019570778</v>
      </c>
      <c r="N28" s="53"/>
      <c r="O28" s="53">
        <v>0</v>
      </c>
      <c r="P28" s="53"/>
      <c r="Q28" s="170">
        <f>SUM(G28:O28)</f>
        <v>-2019570778</v>
      </c>
      <c r="R28" s="60"/>
      <c r="S28" s="53">
        <f>'PL8-9'!G57</f>
        <v>-818065</v>
      </c>
      <c r="T28" s="60"/>
      <c r="U28" s="333">
        <f>SUM(Q28:S28)</f>
        <v>-2020388843</v>
      </c>
      <c r="V28" s="60"/>
    </row>
    <row r="29" spans="1:22" s="37" customFormat="1" ht="18.95" customHeight="1">
      <c r="A29" s="252" t="s">
        <v>75</v>
      </c>
      <c r="B29" s="224"/>
      <c r="C29" s="224"/>
      <c r="D29" s="224"/>
      <c r="E29" s="222"/>
      <c r="F29" s="53"/>
      <c r="G29" s="60">
        <v>0</v>
      </c>
      <c r="H29" s="60"/>
      <c r="I29" s="60">
        <v>0</v>
      </c>
      <c r="J29" s="60"/>
      <c r="K29" s="60">
        <v>0</v>
      </c>
      <c r="L29" s="60"/>
      <c r="M29" s="53">
        <f>'PL8-9'!G37</f>
        <v>-20210451</v>
      </c>
      <c r="N29" s="53"/>
      <c r="O29" s="53">
        <f>'PL8-9'!G38+'PL8-9'!G40</f>
        <v>546711109</v>
      </c>
      <c r="P29" s="53"/>
      <c r="Q29" s="170">
        <f>SUM(G29:O29)</f>
        <v>526500658</v>
      </c>
      <c r="R29" s="60"/>
      <c r="S29" s="53">
        <v>0</v>
      </c>
      <c r="T29" s="60"/>
      <c r="U29" s="332">
        <f>SUM(Q29:S29)</f>
        <v>526500658</v>
      </c>
      <c r="V29" s="60"/>
    </row>
    <row r="30" spans="1:22" s="37" customFormat="1" ht="18.95" customHeight="1">
      <c r="A30" s="221" t="s">
        <v>157</v>
      </c>
      <c r="B30" s="241"/>
      <c r="C30" s="219"/>
      <c r="D30" s="226"/>
      <c r="E30" s="226"/>
      <c r="F30" s="58"/>
      <c r="G30" s="152">
        <f>SUM(G28:G29)</f>
        <v>0</v>
      </c>
      <c r="H30" s="58"/>
      <c r="I30" s="152">
        <f>SUM(I28:I29)</f>
        <v>0</v>
      </c>
      <c r="J30" s="58"/>
      <c r="K30" s="152">
        <f>SUM(K28:K29)</f>
        <v>0</v>
      </c>
      <c r="L30" s="58"/>
      <c r="M30" s="152">
        <f>SUM(M28:M29)</f>
        <v>-2039781229</v>
      </c>
      <c r="N30" s="58"/>
      <c r="O30" s="152">
        <f>SUM(O28:O29)</f>
        <v>546711109</v>
      </c>
      <c r="P30" s="58"/>
      <c r="Q30" s="152">
        <f>SUM(Q28:Q29)</f>
        <v>-1493070120</v>
      </c>
      <c r="R30" s="58"/>
      <c r="S30" s="152">
        <f>SUM(S28:S29)</f>
        <v>-818065</v>
      </c>
      <c r="T30" s="58"/>
      <c r="U30" s="152">
        <f>SUM(U28:U29)</f>
        <v>-1493888185</v>
      </c>
      <c r="V30" s="53">
        <f>SUM(V15:V29)</f>
        <v>0</v>
      </c>
    </row>
    <row r="31" spans="1:22" s="37" customFormat="1" ht="18.95" customHeight="1">
      <c r="A31" s="219"/>
      <c r="B31" s="241"/>
      <c r="C31" s="219"/>
      <c r="D31" s="226"/>
      <c r="E31" s="226"/>
      <c r="F31" s="58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</row>
    <row r="32" spans="1:22" s="37" customFormat="1" ht="18.95" customHeight="1" thickBot="1">
      <c r="A32" s="219" t="s">
        <v>165</v>
      </c>
      <c r="B32" s="241"/>
      <c r="C32" s="219"/>
      <c r="D32" s="226"/>
      <c r="E32" s="226"/>
      <c r="F32" s="58"/>
      <c r="G32" s="143">
        <f>SUM(G17,G25,G30)</f>
        <v>3435496050</v>
      </c>
      <c r="H32" s="88"/>
      <c r="I32" s="155">
        <f>SUM(I17,I25,I30)</f>
        <v>1106802869</v>
      </c>
      <c r="J32" s="88"/>
      <c r="K32" s="155">
        <f>SUM(K17,K25,K30)</f>
        <v>383500000</v>
      </c>
      <c r="L32" s="88"/>
      <c r="M32" s="155">
        <f>SUM(M17,M25,M30)</f>
        <v>-676807729</v>
      </c>
      <c r="N32" s="151"/>
      <c r="O32" s="155">
        <f>SUM(O17,O25,O30)</f>
        <v>546711109</v>
      </c>
      <c r="P32" s="151"/>
      <c r="Q32" s="155">
        <f>SUM(Q17,Q25,Q30)</f>
        <v>4795702299</v>
      </c>
      <c r="R32" s="88"/>
      <c r="S32" s="155">
        <f>SUM(S17,S25,S30)</f>
        <v>-19532098</v>
      </c>
      <c r="T32" s="88"/>
      <c r="U32" s="155">
        <f>SUM(U17,U25,U30)</f>
        <v>4776170201</v>
      </c>
      <c r="V32" s="88"/>
    </row>
    <row r="33" spans="1:22" s="37" customFormat="1" ht="15.75" thickTop="1">
      <c r="A33" s="52"/>
      <c r="C33" s="52"/>
      <c r="D33" s="56"/>
      <c r="E33" s="56"/>
      <c r="F33" s="58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</row>
    <row r="34" spans="1:22" ht="16.149999999999999" customHeight="1">
      <c r="G34" s="292">
        <f>G32-'BS6-7'!G77</f>
        <v>0</v>
      </c>
      <c r="I34" s="293">
        <f>I32-'BS6-7'!G78</f>
        <v>0</v>
      </c>
      <c r="K34" s="36">
        <f>K32-'BS6-7'!G81</f>
        <v>0</v>
      </c>
      <c r="M34" s="36">
        <f>M32-'BS6-7'!G82</f>
        <v>0</v>
      </c>
      <c r="Q34" s="293">
        <f>Q32-'BS6-7'!G84</f>
        <v>0</v>
      </c>
      <c r="S34" s="36">
        <f>S32-'BS6-7'!G85</f>
        <v>0</v>
      </c>
      <c r="U34" s="36">
        <f>U32-'BS6-7'!G86</f>
        <v>0</v>
      </c>
    </row>
    <row r="50" spans="7:21" s="34" customFormat="1" ht="16.899999999999999" customHeight="1">
      <c r="G50" s="35"/>
      <c r="K50" s="36"/>
      <c r="L50" s="36"/>
      <c r="M50" s="36"/>
      <c r="N50" s="36"/>
      <c r="O50" s="36"/>
      <c r="P50" s="36"/>
      <c r="S50" s="36"/>
      <c r="U50" s="36"/>
    </row>
    <row r="107" spans="7:21" s="34" customFormat="1" ht="16.899999999999999" customHeight="1">
      <c r="G107" s="35"/>
      <c r="K107" s="36"/>
      <c r="L107" s="36"/>
      <c r="M107" s="36"/>
      <c r="N107" s="36"/>
      <c r="O107" s="36"/>
      <c r="P107" s="36"/>
      <c r="S107" s="36"/>
      <c r="U107" s="36"/>
    </row>
    <row r="122" spans="7:21" s="34" customFormat="1" ht="16.149999999999999" customHeight="1">
      <c r="G122" s="35"/>
      <c r="K122" s="36"/>
      <c r="L122" s="36"/>
      <c r="M122" s="36"/>
      <c r="N122" s="36"/>
      <c r="O122" s="36"/>
      <c r="P122" s="36"/>
      <c r="Q122" s="36"/>
      <c r="S122" s="36"/>
      <c r="U122" s="36"/>
    </row>
  </sheetData>
  <mergeCells count="3">
    <mergeCell ref="G11:U11"/>
    <mergeCell ref="K7:M7"/>
    <mergeCell ref="G4:U4"/>
  </mergeCells>
  <pageMargins left="0.8" right="0.8" top="0.48" bottom="0.5" header="0.5" footer="0.5"/>
  <pageSetup paperSize="9" scale="69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" zoomScaleNormal="100" zoomScaleSheetLayoutView="100" workbookViewId="0">
      <selection activeCell="A19" sqref="A19"/>
    </sheetView>
  </sheetViews>
  <sheetFormatPr defaultColWidth="9.140625" defaultRowHeight="16.149999999999999" customHeight="1"/>
  <cols>
    <col min="1" max="3" width="2.28515625" style="34" customWidth="1"/>
    <col min="4" max="4" width="41.42578125" style="34" customWidth="1"/>
    <col min="5" max="5" width="13.140625" style="34" customWidth="1"/>
    <col min="6" max="6" width="19.7109375" style="34" customWidth="1"/>
    <col min="7" max="7" width="1.28515625" style="34" customWidth="1"/>
    <col min="8" max="8" width="15.140625" style="36" customWidth="1"/>
    <col min="9" max="9" width="1.28515625" style="36" customWidth="1"/>
    <col min="10" max="10" width="13.42578125" style="36" customWidth="1"/>
    <col min="11" max="11" width="1.42578125" style="36" customWidth="1"/>
    <col min="12" max="12" width="16.140625" style="34" customWidth="1"/>
    <col min="13" max="13" width="1.42578125" style="36" customWidth="1"/>
    <col min="14" max="14" width="15.7109375" style="36" customWidth="1"/>
    <col min="15" max="15" width="1" style="34" customWidth="1"/>
    <col min="16" max="16384" width="9.140625" style="62"/>
  </cols>
  <sheetData>
    <row r="1" spans="1:20" s="37" customFormat="1" ht="17.100000000000001" customHeight="1">
      <c r="A1" s="11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20" s="37" customFormat="1" ht="17.100000000000001" customHeight="1">
      <c r="A2" s="114" t="s">
        <v>162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</row>
    <row r="3" spans="1:20" s="37" customFormat="1" ht="17.100000000000001" customHeight="1">
      <c r="A3" s="11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</row>
    <row r="4" spans="1:20" s="37" customFormat="1" ht="17.100000000000001" customHeight="1">
      <c r="A4" s="41"/>
      <c r="B4" s="41"/>
      <c r="C4" s="41"/>
      <c r="D4" s="42"/>
      <c r="E4" s="38"/>
      <c r="F4" s="359" t="s">
        <v>47</v>
      </c>
      <c r="G4" s="359"/>
      <c r="H4" s="359"/>
      <c r="I4" s="359"/>
      <c r="J4" s="359"/>
      <c r="K4" s="359"/>
      <c r="L4" s="359"/>
      <c r="M4" s="359"/>
      <c r="N4" s="359"/>
      <c r="O4" s="34"/>
    </row>
    <row r="5" spans="1:20" s="37" customFormat="1" ht="17.100000000000001" customHeight="1">
      <c r="A5" s="41"/>
      <c r="B5" s="41"/>
      <c r="C5" s="41"/>
      <c r="D5" s="42"/>
      <c r="E5" s="38"/>
      <c r="F5" s="45"/>
      <c r="G5" s="106"/>
      <c r="H5" s="108"/>
      <c r="I5" s="108"/>
      <c r="J5" s="360" t="s">
        <v>185</v>
      </c>
      <c r="K5" s="360"/>
      <c r="L5" s="360"/>
      <c r="M5" s="108"/>
      <c r="N5" s="108"/>
      <c r="O5" s="34"/>
    </row>
    <row r="6" spans="1:20" s="37" customFormat="1" ht="18.600000000000001" customHeight="1">
      <c r="A6" s="34"/>
      <c r="B6" s="34"/>
      <c r="C6" s="34"/>
      <c r="D6" s="34"/>
      <c r="E6" s="47"/>
      <c r="F6" s="108" t="s">
        <v>113</v>
      </c>
      <c r="G6" s="106"/>
      <c r="H6" s="108"/>
      <c r="I6" s="106"/>
      <c r="J6" s="108"/>
      <c r="K6" s="108"/>
      <c r="L6" s="215" t="s">
        <v>46</v>
      </c>
      <c r="M6" s="106"/>
      <c r="N6" s="108"/>
      <c r="O6" s="34"/>
    </row>
    <row r="7" spans="1:20" s="37" customFormat="1" ht="18.600000000000001" customHeight="1">
      <c r="A7" s="34"/>
      <c r="B7" s="34"/>
      <c r="C7" s="34"/>
      <c r="D7" s="34"/>
      <c r="E7" s="144" t="s">
        <v>76</v>
      </c>
      <c r="F7" s="108" t="s">
        <v>44</v>
      </c>
      <c r="G7" s="106"/>
      <c r="H7" s="108" t="s">
        <v>42</v>
      </c>
      <c r="I7" s="106"/>
      <c r="J7" s="108" t="s">
        <v>78</v>
      </c>
      <c r="K7" s="108"/>
      <c r="L7" s="207" t="s">
        <v>186</v>
      </c>
      <c r="M7" s="106"/>
      <c r="N7" s="45" t="s">
        <v>40</v>
      </c>
      <c r="O7" s="34"/>
    </row>
    <row r="8" spans="1:20" s="37" customFormat="1" ht="18.600000000000001" customHeight="1">
      <c r="A8" s="34"/>
      <c r="B8" s="34"/>
      <c r="C8" s="46"/>
      <c r="D8" s="34"/>
      <c r="E8" s="39"/>
      <c r="F8" s="361" t="s">
        <v>170</v>
      </c>
      <c r="G8" s="361"/>
      <c r="H8" s="361"/>
      <c r="I8" s="361"/>
      <c r="J8" s="361"/>
      <c r="K8" s="361"/>
      <c r="L8" s="361"/>
      <c r="M8" s="361"/>
      <c r="N8" s="361"/>
      <c r="O8" s="243"/>
      <c r="P8" s="243"/>
      <c r="Q8" s="48"/>
      <c r="R8" s="48"/>
    </row>
    <row r="9" spans="1:20" s="37" customFormat="1" ht="18.600000000000001" customHeight="1">
      <c r="A9" s="219" t="s">
        <v>161</v>
      </c>
      <c r="B9" s="34"/>
      <c r="C9" s="34"/>
      <c r="D9" s="34"/>
      <c r="E9" s="42"/>
      <c r="F9" s="48"/>
      <c r="G9" s="49"/>
      <c r="H9" s="49"/>
      <c r="I9" s="49"/>
      <c r="J9" s="49"/>
      <c r="K9" s="49"/>
      <c r="L9" s="49"/>
      <c r="M9" s="49"/>
      <c r="N9" s="49"/>
      <c r="O9" s="34"/>
      <c r="P9" s="49"/>
      <c r="Q9" s="49"/>
      <c r="R9" s="49"/>
      <c r="S9" s="49"/>
      <c r="T9" s="34"/>
    </row>
    <row r="10" spans="1:20" s="37" customFormat="1" ht="18.600000000000001" customHeight="1">
      <c r="A10" s="221" t="s">
        <v>159</v>
      </c>
      <c r="B10" s="65"/>
      <c r="C10" s="65"/>
      <c r="D10" s="65"/>
      <c r="E10" s="39"/>
      <c r="F10" s="156">
        <v>3435496050</v>
      </c>
      <c r="G10" s="156"/>
      <c r="H10" s="156">
        <v>1106802869</v>
      </c>
      <c r="I10" s="156"/>
      <c r="J10" s="156">
        <v>383500000</v>
      </c>
      <c r="K10" s="156"/>
      <c r="L10" s="156">
        <v>-1290097175</v>
      </c>
      <c r="M10" s="156"/>
      <c r="N10" s="156">
        <f>SUM(F10,H10,J10,L10)</f>
        <v>3635701744</v>
      </c>
      <c r="O10" s="34"/>
    </row>
    <row r="11" spans="1:20" s="37" customFormat="1" ht="18.600000000000001" customHeight="1">
      <c r="A11" s="241" t="s">
        <v>77</v>
      </c>
      <c r="B11" s="65"/>
      <c r="C11" s="65"/>
      <c r="D11" s="65"/>
      <c r="E11" s="318">
        <v>3</v>
      </c>
      <c r="F11" s="319">
        <v>0</v>
      </c>
      <c r="G11" s="319"/>
      <c r="H11" s="319">
        <v>0</v>
      </c>
      <c r="I11" s="319"/>
      <c r="J11" s="319">
        <v>0</v>
      </c>
      <c r="K11" s="319"/>
      <c r="L11" s="319">
        <v>3094491303</v>
      </c>
      <c r="M11" s="319"/>
      <c r="N11" s="319">
        <f>SUM(F11,H11,J11,L11)</f>
        <v>3094491303</v>
      </c>
      <c r="O11" s="34"/>
    </row>
    <row r="12" spans="1:20" s="37" customFormat="1" ht="18.600000000000001" customHeight="1">
      <c r="A12" s="221" t="s">
        <v>202</v>
      </c>
      <c r="B12" s="65"/>
      <c r="C12" s="65"/>
      <c r="D12" s="65"/>
      <c r="E12" s="39"/>
      <c r="F12" s="316">
        <f>SUM(F10:F11)</f>
        <v>3435496050</v>
      </c>
      <c r="G12" s="156"/>
      <c r="H12" s="316">
        <f>SUM(H10:H11)</f>
        <v>1106802869</v>
      </c>
      <c r="I12" s="156"/>
      <c r="J12" s="316">
        <f>SUM(J10:J11)</f>
        <v>383500000</v>
      </c>
      <c r="K12" s="156"/>
      <c r="L12" s="316">
        <f>SUM(L10:L11)</f>
        <v>1804394128</v>
      </c>
      <c r="M12" s="156"/>
      <c r="N12" s="316">
        <f>SUM(N10:N11)</f>
        <v>6730193047</v>
      </c>
      <c r="O12" s="34"/>
    </row>
    <row r="13" spans="1:20" s="37" customFormat="1" ht="18.600000000000001" customHeight="1">
      <c r="A13" s="50"/>
      <c r="B13" s="65"/>
      <c r="C13" s="65"/>
      <c r="D13" s="65"/>
      <c r="E13" s="39"/>
      <c r="F13" s="156"/>
      <c r="G13" s="156"/>
      <c r="H13" s="156"/>
      <c r="I13" s="156"/>
      <c r="J13" s="156"/>
      <c r="K13" s="156"/>
      <c r="L13" s="156"/>
      <c r="M13" s="156"/>
      <c r="N13" s="156"/>
      <c r="O13" s="34"/>
    </row>
    <row r="14" spans="1:20" s="37" customFormat="1" ht="18.600000000000001" customHeight="1">
      <c r="A14" s="50"/>
      <c r="B14" s="65"/>
      <c r="C14" s="65"/>
      <c r="D14" s="65"/>
      <c r="E14" s="39"/>
      <c r="F14" s="156"/>
      <c r="G14" s="156"/>
      <c r="H14" s="156"/>
      <c r="I14" s="156"/>
      <c r="J14" s="156"/>
      <c r="K14" s="156"/>
      <c r="L14" s="156"/>
      <c r="M14" s="156"/>
      <c r="N14" s="156"/>
      <c r="O14" s="34"/>
    </row>
    <row r="15" spans="1:20" s="37" customFormat="1" ht="18.600000000000001" customHeight="1">
      <c r="A15" s="221" t="s">
        <v>168</v>
      </c>
      <c r="B15" s="249"/>
      <c r="C15" s="249"/>
      <c r="D15" s="249"/>
      <c r="E15" s="216"/>
      <c r="F15" s="250"/>
      <c r="G15" s="250"/>
      <c r="H15" s="250"/>
      <c r="I15" s="250"/>
      <c r="J15" s="250"/>
      <c r="K15" s="250"/>
      <c r="L15" s="250"/>
      <c r="M15" s="250"/>
      <c r="N15" s="250"/>
      <c r="O15" s="34"/>
    </row>
    <row r="16" spans="1:20" s="37" customFormat="1" ht="18.600000000000001" customHeight="1">
      <c r="A16" s="241" t="s">
        <v>127</v>
      </c>
      <c r="B16" s="241" t="s">
        <v>189</v>
      </c>
      <c r="C16" s="241"/>
      <c r="D16" s="241"/>
      <c r="E16" s="242"/>
      <c r="F16" s="251">
        <v>0</v>
      </c>
      <c r="G16" s="251"/>
      <c r="H16" s="251">
        <v>0</v>
      </c>
      <c r="I16" s="251"/>
      <c r="J16" s="251">
        <v>0</v>
      </c>
      <c r="K16" s="251"/>
      <c r="L16" s="251">
        <v>-481097714</v>
      </c>
      <c r="M16" s="251"/>
      <c r="N16" s="251">
        <v>-481097714</v>
      </c>
      <c r="O16" s="49"/>
    </row>
    <row r="17" spans="1:15" s="37" customFormat="1" ht="18.600000000000001" customHeight="1">
      <c r="A17" s="252" t="s">
        <v>75</v>
      </c>
      <c r="B17" s="252"/>
      <c r="C17" s="252"/>
      <c r="D17" s="252"/>
      <c r="E17" s="242"/>
      <c r="F17" s="251">
        <v>0</v>
      </c>
      <c r="G17" s="251"/>
      <c r="H17" s="251">
        <v>0</v>
      </c>
      <c r="I17" s="251"/>
      <c r="J17" s="251">
        <v>0</v>
      </c>
      <c r="K17" s="251"/>
      <c r="L17" s="251">
        <v>18049286</v>
      </c>
      <c r="M17" s="251"/>
      <c r="N17" s="251">
        <v>18049286</v>
      </c>
      <c r="O17" s="49"/>
    </row>
    <row r="18" spans="1:15" s="37" customFormat="1" ht="18.600000000000001" customHeight="1">
      <c r="A18" s="219" t="s">
        <v>157</v>
      </c>
      <c r="B18" s="241"/>
      <c r="C18" s="219"/>
      <c r="D18" s="226"/>
      <c r="E18" s="253"/>
      <c r="F18" s="154">
        <f>SUM(F16:F17)</f>
        <v>0</v>
      </c>
      <c r="G18" s="254"/>
      <c r="H18" s="154">
        <f>SUM(H16:H17)</f>
        <v>0</v>
      </c>
      <c r="I18" s="254"/>
      <c r="J18" s="154">
        <f>SUM(J16:J17)</f>
        <v>0</v>
      </c>
      <c r="K18" s="254"/>
      <c r="L18" s="154">
        <f>SUM(L16:L17)</f>
        <v>-463048428</v>
      </c>
      <c r="M18" s="254"/>
      <c r="N18" s="154">
        <f>SUM(N16:N17)</f>
        <v>-463048428</v>
      </c>
      <c r="O18" s="49"/>
    </row>
    <row r="19" spans="1:15" s="37" customFormat="1" ht="18.600000000000001" customHeight="1">
      <c r="A19" s="255"/>
      <c r="B19" s="256"/>
      <c r="C19" s="255"/>
      <c r="D19" s="257"/>
      <c r="E19" s="258"/>
      <c r="F19" s="57"/>
      <c r="G19" s="259"/>
      <c r="H19" s="57"/>
      <c r="I19" s="259"/>
      <c r="J19" s="57"/>
      <c r="K19" s="260"/>
      <c r="L19" s="57"/>
      <c r="M19" s="259"/>
      <c r="N19" s="57"/>
      <c r="O19" s="54"/>
    </row>
    <row r="20" spans="1:15" s="37" customFormat="1" ht="18.600000000000001" customHeight="1" thickBot="1">
      <c r="A20" s="221" t="s">
        <v>166</v>
      </c>
      <c r="B20" s="256"/>
      <c r="C20" s="255"/>
      <c r="D20" s="257"/>
      <c r="E20" s="258"/>
      <c r="F20" s="155">
        <f>F12+F18</f>
        <v>3435496050</v>
      </c>
      <c r="G20" s="254"/>
      <c r="H20" s="155">
        <f>H12+H18</f>
        <v>1106802869</v>
      </c>
      <c r="I20" s="254"/>
      <c r="J20" s="155">
        <f>J12+J18</f>
        <v>383500000</v>
      </c>
      <c r="K20" s="254"/>
      <c r="L20" s="155">
        <f>L12+L18</f>
        <v>1341345700</v>
      </c>
      <c r="M20" s="254"/>
      <c r="N20" s="155">
        <f>N12+N18</f>
        <v>6267144619</v>
      </c>
      <c r="O20" s="54"/>
    </row>
    <row r="21" spans="1:15" s="37" customFormat="1" ht="17.100000000000001" customHeight="1" thickTop="1">
      <c r="A21" s="34"/>
      <c r="B21" s="34"/>
      <c r="C21" s="34"/>
      <c r="D21" s="34"/>
      <c r="E21" s="39"/>
      <c r="F21" s="43"/>
      <c r="G21" s="44"/>
      <c r="H21" s="43"/>
      <c r="I21" s="44"/>
      <c r="J21" s="43"/>
      <c r="K21" s="43"/>
      <c r="L21" s="43"/>
      <c r="M21" s="44"/>
      <c r="N21" s="40"/>
      <c r="O21" s="34"/>
    </row>
    <row r="22" spans="1:15" s="107" customFormat="1" ht="16.149999999999999" customHeight="1">
      <c r="A22" s="12"/>
      <c r="B22" s="117"/>
      <c r="C22" s="118"/>
      <c r="D22" s="63"/>
      <c r="E22" s="63"/>
      <c r="F22" s="119"/>
      <c r="G22" s="119"/>
      <c r="H22" s="119"/>
      <c r="I22" s="119"/>
      <c r="J22" s="119"/>
      <c r="K22" s="119"/>
      <c r="L22" s="119"/>
      <c r="M22" s="119"/>
      <c r="N22" s="119"/>
      <c r="O22" s="119"/>
    </row>
    <row r="23" spans="1:15" s="37" customFormat="1" ht="16.149999999999999" customHeight="1">
      <c r="A23" s="34"/>
      <c r="B23" s="34"/>
      <c r="C23" s="34"/>
      <c r="D23" s="34"/>
      <c r="E23" s="34"/>
      <c r="F23" s="34"/>
      <c r="G23" s="34"/>
      <c r="H23" s="36"/>
      <c r="I23" s="36"/>
      <c r="J23" s="36"/>
      <c r="K23" s="36"/>
      <c r="L23" s="34"/>
      <c r="M23" s="36"/>
      <c r="N23" s="36"/>
      <c r="O23" s="34"/>
    </row>
    <row r="24" spans="1:15" s="37" customFormat="1" ht="16.149999999999999" customHeight="1">
      <c r="A24" s="34"/>
      <c r="B24" s="34"/>
      <c r="C24" s="34"/>
      <c r="D24" s="34"/>
      <c r="E24" s="34"/>
      <c r="F24" s="34"/>
      <c r="G24" s="34"/>
      <c r="H24" s="36"/>
      <c r="I24" s="36"/>
      <c r="J24" s="36"/>
      <c r="K24" s="36"/>
      <c r="L24" s="34"/>
      <c r="M24" s="36"/>
      <c r="N24" s="36"/>
      <c r="O24" s="34"/>
    </row>
    <row r="25" spans="1:15" s="37" customFormat="1" ht="16.149999999999999" customHeight="1">
      <c r="A25" s="34"/>
      <c r="B25" s="34"/>
      <c r="C25" s="34"/>
      <c r="D25" s="34"/>
      <c r="E25" s="34"/>
      <c r="F25" s="34"/>
      <c r="G25" s="34"/>
      <c r="H25" s="36"/>
      <c r="I25" s="36"/>
      <c r="J25" s="36"/>
      <c r="K25" s="36"/>
      <c r="L25" s="34"/>
      <c r="M25" s="36"/>
      <c r="N25" s="36"/>
      <c r="O25" s="34"/>
    </row>
    <row r="26" spans="1:15" s="37" customFormat="1" ht="16.149999999999999" customHeight="1">
      <c r="A26" s="34"/>
      <c r="B26" s="34"/>
      <c r="C26" s="34"/>
      <c r="D26" s="34"/>
      <c r="E26" s="34"/>
      <c r="F26" s="34"/>
      <c r="G26" s="34"/>
      <c r="H26" s="36"/>
      <c r="I26" s="36"/>
      <c r="J26" s="36"/>
      <c r="K26" s="36"/>
      <c r="L26" s="34"/>
      <c r="M26" s="36"/>
      <c r="N26" s="36"/>
      <c r="O26" s="34"/>
    </row>
    <row r="27" spans="1:15" s="37" customFormat="1" ht="16.149999999999999" customHeight="1">
      <c r="A27" s="34"/>
      <c r="B27" s="34"/>
      <c r="C27" s="34"/>
      <c r="D27" s="34"/>
      <c r="E27" s="34"/>
      <c r="F27" s="34"/>
      <c r="G27" s="34"/>
      <c r="H27" s="36"/>
      <c r="I27" s="36"/>
      <c r="J27" s="36"/>
      <c r="K27" s="36"/>
      <c r="L27" s="34"/>
      <c r="M27" s="36"/>
      <c r="N27" s="36"/>
      <c r="O27" s="34"/>
    </row>
    <row r="28" spans="1:15" s="37" customFormat="1" ht="16.149999999999999" customHeight="1">
      <c r="A28" s="34"/>
      <c r="B28" s="34"/>
      <c r="C28" s="34"/>
      <c r="D28" s="34"/>
      <c r="E28" s="34"/>
      <c r="F28" s="34"/>
      <c r="G28" s="34"/>
      <c r="H28" s="36"/>
      <c r="I28" s="36"/>
      <c r="J28" s="36"/>
      <c r="K28" s="36"/>
      <c r="L28" s="34"/>
      <c r="M28" s="36"/>
      <c r="N28" s="36"/>
      <c r="O28" s="34"/>
    </row>
    <row r="29" spans="1:15" s="37" customFormat="1" ht="16.149999999999999" customHeight="1">
      <c r="A29" s="34"/>
      <c r="B29" s="34"/>
      <c r="C29" s="34"/>
      <c r="D29" s="34"/>
      <c r="E29" s="34"/>
      <c r="F29" s="34"/>
      <c r="G29" s="34"/>
      <c r="H29" s="36"/>
      <c r="I29" s="36"/>
      <c r="J29" s="36"/>
      <c r="K29" s="36"/>
      <c r="L29" s="34"/>
      <c r="M29" s="36"/>
      <c r="N29" s="36"/>
      <c r="O29" s="34"/>
    </row>
    <row r="30" spans="1:15" s="37" customFormat="1" ht="16.149999999999999" customHeight="1">
      <c r="A30" s="34"/>
      <c r="B30" s="34"/>
      <c r="C30" s="34"/>
      <c r="D30" s="34"/>
      <c r="E30" s="34"/>
      <c r="F30" s="34"/>
      <c r="G30" s="34"/>
      <c r="H30" s="36"/>
      <c r="I30" s="36"/>
      <c r="J30" s="36"/>
      <c r="K30" s="36"/>
      <c r="L30" s="34"/>
      <c r="M30" s="36"/>
      <c r="N30" s="36"/>
      <c r="O30" s="34"/>
    </row>
    <row r="31" spans="1:15" s="37" customFormat="1" ht="16.149999999999999" customHeight="1">
      <c r="A31" s="34"/>
      <c r="B31" s="34"/>
      <c r="C31" s="34"/>
      <c r="D31" s="34"/>
      <c r="E31" s="34"/>
      <c r="F31" s="34"/>
      <c r="G31" s="34"/>
      <c r="H31" s="36"/>
      <c r="I31" s="36"/>
      <c r="J31" s="36"/>
      <c r="K31" s="36"/>
      <c r="L31" s="34"/>
      <c r="M31" s="36"/>
      <c r="N31" s="36"/>
      <c r="O31" s="34"/>
    </row>
    <row r="32" spans="1:15" s="37" customFormat="1" ht="16.149999999999999" customHeight="1">
      <c r="A32" s="34"/>
      <c r="B32" s="34"/>
      <c r="C32" s="34"/>
      <c r="D32" s="34"/>
      <c r="E32" s="34"/>
      <c r="F32" s="34"/>
      <c r="G32" s="34"/>
      <c r="H32" s="36"/>
      <c r="I32" s="36"/>
      <c r="J32" s="36"/>
      <c r="K32" s="36"/>
      <c r="L32" s="34"/>
      <c r="M32" s="36"/>
      <c r="N32" s="36"/>
      <c r="O32" s="34"/>
    </row>
    <row r="33" spans="1:15" s="37" customFormat="1" ht="16.149999999999999" customHeight="1">
      <c r="A33" s="34"/>
      <c r="B33" s="34"/>
      <c r="C33" s="34"/>
      <c r="D33" s="34"/>
      <c r="E33" s="34"/>
      <c r="F33" s="34"/>
      <c r="G33" s="34"/>
      <c r="H33" s="36"/>
      <c r="I33" s="36"/>
      <c r="J33" s="36"/>
      <c r="K33" s="36"/>
      <c r="L33" s="34"/>
      <c r="M33" s="36"/>
      <c r="N33" s="36"/>
      <c r="O33" s="34"/>
    </row>
    <row r="34" spans="1:15" s="37" customFormat="1" ht="16.149999999999999" customHeight="1">
      <c r="A34" s="34"/>
      <c r="B34" s="34"/>
      <c r="C34" s="34"/>
      <c r="D34" s="34"/>
      <c r="E34" s="34"/>
      <c r="F34" s="34"/>
      <c r="G34" s="34"/>
      <c r="H34" s="36"/>
      <c r="I34" s="36"/>
      <c r="J34" s="36"/>
      <c r="K34" s="36"/>
      <c r="L34" s="34"/>
      <c r="M34" s="36"/>
      <c r="N34" s="36"/>
      <c r="O34" s="34"/>
    </row>
    <row r="35" spans="1:15" s="37" customFormat="1" ht="16.149999999999999" customHeight="1">
      <c r="A35" s="34"/>
      <c r="B35" s="34"/>
      <c r="C35" s="34"/>
      <c r="D35" s="34"/>
      <c r="E35" s="34"/>
      <c r="F35" s="34"/>
      <c r="G35" s="34"/>
      <c r="H35" s="36"/>
      <c r="I35" s="36"/>
      <c r="J35" s="36"/>
      <c r="K35" s="36"/>
      <c r="L35" s="34"/>
      <c r="M35" s="36"/>
      <c r="N35" s="36"/>
      <c r="O35" s="34"/>
    </row>
    <row r="36" spans="1:15" s="37" customFormat="1" ht="16.149999999999999" customHeight="1">
      <c r="A36" s="34"/>
      <c r="B36" s="34"/>
      <c r="C36" s="34"/>
      <c r="D36" s="34"/>
      <c r="E36" s="34"/>
      <c r="F36" s="34"/>
      <c r="G36" s="34"/>
      <c r="H36" s="36"/>
      <c r="I36" s="36"/>
      <c r="J36" s="36"/>
      <c r="K36" s="36"/>
      <c r="L36" s="34"/>
      <c r="M36" s="36"/>
      <c r="N36" s="36"/>
      <c r="O36" s="34"/>
    </row>
    <row r="37" spans="1:15" s="37" customFormat="1" ht="16.149999999999999" customHeight="1">
      <c r="A37" s="34"/>
      <c r="B37" s="34"/>
      <c r="C37" s="34"/>
      <c r="D37" s="34"/>
      <c r="E37" s="34"/>
      <c r="F37" s="34"/>
      <c r="G37" s="34"/>
      <c r="H37" s="36"/>
      <c r="I37" s="36"/>
      <c r="J37" s="36"/>
      <c r="K37" s="36"/>
      <c r="L37" s="34"/>
      <c r="M37" s="36"/>
      <c r="N37" s="36"/>
      <c r="O37" s="34"/>
    </row>
    <row r="38" spans="1:15" s="37" customFormat="1" ht="16.149999999999999" customHeight="1">
      <c r="A38" s="34"/>
      <c r="B38" s="34"/>
      <c r="C38" s="34"/>
      <c r="D38" s="34"/>
      <c r="E38" s="34"/>
      <c r="F38" s="34"/>
      <c r="G38" s="34"/>
      <c r="H38" s="36"/>
      <c r="I38" s="36"/>
      <c r="J38" s="36"/>
      <c r="K38" s="36"/>
      <c r="L38" s="34"/>
      <c r="M38" s="36"/>
      <c r="N38" s="36"/>
      <c r="O38" s="34"/>
    </row>
    <row r="39" spans="1:15" s="37" customFormat="1" ht="16.149999999999999" customHeight="1">
      <c r="A39" s="34"/>
      <c r="B39" s="34"/>
      <c r="C39" s="34"/>
      <c r="D39" s="34"/>
      <c r="E39" s="34"/>
      <c r="F39" s="34"/>
      <c r="G39" s="34"/>
      <c r="H39" s="36"/>
      <c r="I39" s="36"/>
      <c r="J39" s="36"/>
      <c r="K39" s="36"/>
      <c r="L39" s="34"/>
      <c r="M39" s="36"/>
      <c r="N39" s="36"/>
      <c r="O39" s="34"/>
    </row>
    <row r="40" spans="1:15" s="37" customFormat="1" ht="16.149999999999999" customHeight="1">
      <c r="A40" s="34"/>
      <c r="B40" s="34"/>
      <c r="C40" s="34"/>
      <c r="D40" s="34"/>
      <c r="E40" s="34"/>
      <c r="F40" s="34"/>
      <c r="G40" s="34"/>
      <c r="H40" s="36"/>
      <c r="I40" s="36"/>
      <c r="J40" s="36"/>
      <c r="K40" s="36"/>
      <c r="L40" s="34"/>
      <c r="M40" s="36"/>
      <c r="N40" s="36"/>
      <c r="O40" s="34"/>
    </row>
    <row r="41" spans="1:15" s="37" customFormat="1" ht="16.149999999999999" customHeight="1">
      <c r="A41" s="34"/>
      <c r="B41" s="34"/>
      <c r="C41" s="34"/>
      <c r="D41" s="34"/>
      <c r="E41" s="34"/>
      <c r="F41" s="34"/>
      <c r="G41" s="34"/>
      <c r="H41" s="36"/>
      <c r="I41" s="36"/>
      <c r="J41" s="36"/>
      <c r="K41" s="36"/>
      <c r="L41" s="34"/>
      <c r="M41" s="36"/>
      <c r="N41" s="36"/>
      <c r="O41" s="34"/>
    </row>
    <row r="42" spans="1:15" s="37" customFormat="1" ht="16.149999999999999" customHeight="1">
      <c r="A42" s="34"/>
      <c r="B42" s="34"/>
      <c r="C42" s="34"/>
      <c r="D42" s="38"/>
      <c r="E42" s="38"/>
      <c r="F42" s="38"/>
      <c r="G42" s="38"/>
      <c r="H42" s="64"/>
      <c r="I42" s="64"/>
      <c r="J42" s="64"/>
      <c r="K42" s="64"/>
      <c r="L42" s="38"/>
      <c r="M42" s="64"/>
      <c r="N42" s="36"/>
      <c r="O42" s="34"/>
    </row>
    <row r="43" spans="1:15" s="37" customFormat="1" ht="16.149999999999999" customHeight="1">
      <c r="A43" s="34"/>
      <c r="B43" s="34"/>
      <c r="C43" s="34"/>
      <c r="D43" s="34"/>
      <c r="E43" s="34"/>
      <c r="F43" s="34"/>
      <c r="G43" s="34"/>
      <c r="H43" s="36"/>
      <c r="I43" s="36"/>
      <c r="J43" s="36"/>
      <c r="K43" s="36"/>
      <c r="L43" s="34"/>
      <c r="M43" s="36"/>
      <c r="N43" s="36"/>
      <c r="O43" s="34"/>
    </row>
    <row r="44" spans="1:15" s="37" customFormat="1" ht="16.149999999999999" customHeight="1">
      <c r="A44" s="34"/>
      <c r="B44" s="34"/>
      <c r="C44" s="34"/>
      <c r="D44" s="34"/>
      <c r="E44" s="34"/>
      <c r="F44" s="34"/>
      <c r="G44" s="34"/>
      <c r="H44" s="36"/>
      <c r="I44" s="36"/>
      <c r="J44" s="36"/>
      <c r="K44" s="36"/>
      <c r="L44" s="34"/>
      <c r="M44" s="36"/>
      <c r="N44" s="36"/>
      <c r="O44" s="34"/>
    </row>
    <row r="45" spans="1:15" s="37" customFormat="1" ht="16.149999999999999" customHeight="1">
      <c r="A45" s="34"/>
      <c r="B45" s="34"/>
      <c r="C45" s="34"/>
      <c r="D45" s="34"/>
      <c r="E45" s="34"/>
      <c r="F45" s="34"/>
      <c r="G45" s="34"/>
      <c r="H45" s="36"/>
      <c r="I45" s="36"/>
      <c r="J45" s="36"/>
      <c r="K45" s="36"/>
      <c r="L45" s="34"/>
      <c r="M45" s="36"/>
      <c r="N45" s="36"/>
      <c r="O45" s="34"/>
    </row>
    <row r="46" spans="1:15" s="37" customFormat="1" ht="16.149999999999999" customHeight="1">
      <c r="A46" s="34"/>
      <c r="B46" s="34"/>
      <c r="C46" s="34"/>
      <c r="D46" s="34"/>
      <c r="E46" s="34"/>
      <c r="F46" s="34"/>
      <c r="G46" s="34"/>
      <c r="H46" s="36"/>
      <c r="I46" s="36"/>
      <c r="J46" s="36"/>
      <c r="K46" s="36"/>
      <c r="L46" s="34"/>
      <c r="M46" s="36"/>
      <c r="N46" s="36"/>
      <c r="O46" s="34"/>
    </row>
    <row r="47" spans="1:15" s="37" customFormat="1" ht="16.899999999999999" customHeight="1">
      <c r="A47" s="34"/>
      <c r="B47" s="34"/>
      <c r="C47" s="34"/>
      <c r="D47" s="34"/>
      <c r="E47" s="34"/>
      <c r="F47" s="34"/>
      <c r="G47" s="34"/>
      <c r="H47" s="36"/>
      <c r="I47" s="36"/>
      <c r="J47" s="36"/>
      <c r="K47" s="36"/>
      <c r="L47" s="34"/>
      <c r="M47" s="36"/>
      <c r="N47" s="36"/>
      <c r="O47" s="34"/>
    </row>
    <row r="48" spans="1:15" s="37" customFormat="1" ht="16.149999999999999" customHeight="1">
      <c r="A48" s="34"/>
      <c r="B48" s="34"/>
      <c r="C48" s="34"/>
      <c r="D48" s="34"/>
      <c r="E48" s="34"/>
      <c r="F48" s="34"/>
      <c r="G48" s="34"/>
      <c r="H48" s="36"/>
      <c r="I48" s="36"/>
      <c r="J48" s="36"/>
      <c r="K48" s="36"/>
      <c r="L48" s="34"/>
      <c r="M48" s="36"/>
      <c r="N48" s="36"/>
      <c r="O48" s="34"/>
    </row>
    <row r="49" spans="1:15" s="37" customFormat="1" ht="16.149999999999999" customHeight="1">
      <c r="A49" s="34"/>
      <c r="B49" s="34"/>
      <c r="C49" s="34"/>
      <c r="D49" s="34"/>
      <c r="E49" s="34"/>
      <c r="F49" s="34"/>
      <c r="G49" s="34"/>
      <c r="H49" s="36"/>
      <c r="I49" s="36"/>
      <c r="J49" s="36"/>
      <c r="K49" s="36"/>
      <c r="L49" s="34"/>
      <c r="M49" s="36"/>
      <c r="N49" s="36"/>
      <c r="O49" s="34"/>
    </row>
    <row r="50" spans="1:15" s="37" customFormat="1" ht="16.149999999999999" customHeight="1">
      <c r="A50" s="34"/>
      <c r="B50" s="34"/>
      <c r="C50" s="34"/>
      <c r="D50" s="34"/>
      <c r="E50" s="34"/>
      <c r="F50" s="34"/>
      <c r="G50" s="34"/>
      <c r="H50" s="36"/>
      <c r="I50" s="36"/>
      <c r="J50" s="36"/>
      <c r="K50" s="36"/>
      <c r="L50" s="34"/>
      <c r="M50" s="36"/>
      <c r="N50" s="36"/>
      <c r="O50" s="34"/>
    </row>
    <row r="51" spans="1:15" s="37" customFormat="1" ht="16.149999999999999" customHeight="1">
      <c r="A51" s="34"/>
      <c r="B51" s="34"/>
      <c r="C51" s="34"/>
      <c r="D51" s="34"/>
      <c r="E51" s="34"/>
      <c r="F51" s="34"/>
      <c r="G51" s="34"/>
      <c r="H51" s="36"/>
      <c r="I51" s="36"/>
      <c r="J51" s="36"/>
      <c r="K51" s="36"/>
      <c r="L51" s="34"/>
      <c r="M51" s="36"/>
      <c r="N51" s="36"/>
      <c r="O51" s="34"/>
    </row>
    <row r="52" spans="1:15" s="37" customFormat="1" ht="16.149999999999999" customHeight="1">
      <c r="A52" s="34"/>
      <c r="B52" s="34"/>
      <c r="C52" s="34"/>
      <c r="D52" s="34"/>
      <c r="E52" s="34"/>
      <c r="F52" s="34"/>
      <c r="G52" s="34"/>
      <c r="H52" s="36"/>
      <c r="I52" s="36"/>
      <c r="J52" s="36"/>
      <c r="K52" s="36"/>
      <c r="L52" s="34"/>
      <c r="M52" s="36"/>
      <c r="N52" s="36"/>
      <c r="O52" s="34"/>
    </row>
    <row r="53" spans="1:15" s="37" customFormat="1" ht="16.149999999999999" customHeight="1">
      <c r="A53" s="34"/>
      <c r="B53" s="34"/>
      <c r="C53" s="34"/>
      <c r="D53" s="34"/>
      <c r="E53" s="34"/>
      <c r="F53" s="34"/>
      <c r="G53" s="34"/>
      <c r="H53" s="36"/>
      <c r="I53" s="36"/>
      <c r="J53" s="36"/>
      <c r="K53" s="36"/>
      <c r="L53" s="34"/>
      <c r="M53" s="36"/>
      <c r="N53" s="36"/>
      <c r="O53" s="34"/>
    </row>
    <row r="54" spans="1:15" s="37" customFormat="1" ht="16.149999999999999" customHeight="1">
      <c r="A54" s="34"/>
      <c r="B54" s="34"/>
      <c r="C54" s="34"/>
      <c r="D54" s="34"/>
      <c r="E54" s="34"/>
      <c r="F54" s="34"/>
      <c r="G54" s="34"/>
      <c r="H54" s="36"/>
      <c r="I54" s="36"/>
      <c r="J54" s="36"/>
      <c r="K54" s="36"/>
      <c r="L54" s="34"/>
      <c r="M54" s="36"/>
      <c r="N54" s="36"/>
      <c r="O54" s="34"/>
    </row>
    <row r="55" spans="1:15" s="37" customFormat="1" ht="16.149999999999999" customHeight="1">
      <c r="A55" s="34"/>
      <c r="B55" s="34"/>
      <c r="C55" s="34"/>
      <c r="D55" s="34"/>
      <c r="E55" s="34"/>
      <c r="F55" s="34"/>
      <c r="G55" s="34"/>
      <c r="H55" s="36"/>
      <c r="I55" s="36"/>
      <c r="J55" s="36"/>
      <c r="K55" s="36"/>
      <c r="L55" s="34"/>
      <c r="M55" s="36"/>
      <c r="N55" s="36"/>
      <c r="O55" s="34"/>
    </row>
    <row r="56" spans="1:15" s="37" customFormat="1" ht="16.149999999999999" customHeight="1">
      <c r="A56" s="34"/>
      <c r="B56" s="34"/>
      <c r="C56" s="34"/>
      <c r="D56" s="34"/>
      <c r="E56" s="34"/>
      <c r="F56" s="34"/>
      <c r="G56" s="34"/>
      <c r="H56" s="36"/>
      <c r="I56" s="36"/>
      <c r="J56" s="36"/>
      <c r="K56" s="36"/>
      <c r="L56" s="34"/>
      <c r="M56" s="36"/>
      <c r="N56" s="36"/>
      <c r="O56" s="34"/>
    </row>
    <row r="57" spans="1:15" s="37" customFormat="1" ht="16.149999999999999" customHeight="1">
      <c r="A57" s="34"/>
      <c r="B57" s="34"/>
      <c r="C57" s="34"/>
      <c r="D57" s="34"/>
      <c r="E57" s="34"/>
      <c r="F57" s="34"/>
      <c r="G57" s="34"/>
      <c r="H57" s="36"/>
      <c r="I57" s="36"/>
      <c r="J57" s="36"/>
      <c r="K57" s="36"/>
      <c r="L57" s="34"/>
      <c r="M57" s="36"/>
      <c r="N57" s="36"/>
      <c r="O57" s="34"/>
    </row>
    <row r="58" spans="1:15" s="37" customFormat="1" ht="16.149999999999999" customHeight="1">
      <c r="A58" s="34"/>
      <c r="B58" s="34"/>
      <c r="C58" s="34"/>
      <c r="D58" s="34"/>
      <c r="E58" s="34"/>
      <c r="F58" s="34"/>
      <c r="G58" s="34"/>
      <c r="H58" s="36"/>
      <c r="I58" s="36"/>
      <c r="J58" s="36"/>
      <c r="K58" s="36"/>
      <c r="L58" s="34"/>
      <c r="M58" s="36"/>
      <c r="N58" s="36"/>
      <c r="O58" s="34"/>
    </row>
    <row r="59" spans="1:15" s="37" customFormat="1" ht="16.149999999999999" customHeight="1">
      <c r="A59" s="34"/>
      <c r="B59" s="34"/>
      <c r="C59" s="34"/>
      <c r="D59" s="34"/>
      <c r="E59" s="34"/>
      <c r="F59" s="34"/>
      <c r="G59" s="34"/>
      <c r="H59" s="36"/>
      <c r="I59" s="36"/>
      <c r="J59" s="36"/>
      <c r="K59" s="36"/>
      <c r="L59" s="34"/>
      <c r="M59" s="36"/>
      <c r="N59" s="36"/>
      <c r="O59" s="34"/>
    </row>
    <row r="60" spans="1:15" s="37" customFormat="1" ht="16.149999999999999" customHeight="1">
      <c r="A60" s="34"/>
      <c r="B60" s="34"/>
      <c r="C60" s="34"/>
      <c r="D60" s="34"/>
      <c r="E60" s="34"/>
      <c r="F60" s="34"/>
      <c r="G60" s="34"/>
      <c r="H60" s="36"/>
      <c r="I60" s="36"/>
      <c r="J60" s="36"/>
      <c r="K60" s="36"/>
      <c r="L60" s="34"/>
      <c r="M60" s="36"/>
      <c r="N60" s="36"/>
      <c r="O60" s="34"/>
    </row>
    <row r="61" spans="1:15" s="37" customFormat="1" ht="16.149999999999999" customHeight="1">
      <c r="A61" s="34"/>
      <c r="B61" s="34"/>
      <c r="C61" s="34"/>
      <c r="D61" s="34"/>
      <c r="E61" s="34"/>
      <c r="F61" s="34"/>
      <c r="G61" s="34"/>
      <c r="H61" s="36"/>
      <c r="I61" s="36"/>
      <c r="J61" s="36"/>
      <c r="K61" s="36"/>
      <c r="L61" s="34"/>
      <c r="M61" s="36"/>
      <c r="N61" s="36"/>
      <c r="O61" s="34"/>
    </row>
    <row r="62" spans="1:15" s="37" customFormat="1" ht="16.149999999999999" customHeight="1">
      <c r="A62" s="34"/>
      <c r="B62" s="34"/>
      <c r="C62" s="34"/>
      <c r="D62" s="34"/>
      <c r="E62" s="34"/>
      <c r="F62" s="34"/>
      <c r="G62" s="34"/>
      <c r="H62" s="36"/>
      <c r="I62" s="36"/>
      <c r="J62" s="36"/>
      <c r="K62" s="36"/>
      <c r="L62" s="34"/>
      <c r="M62" s="36"/>
      <c r="N62" s="36"/>
      <c r="O62" s="34"/>
    </row>
    <row r="63" spans="1:15" s="37" customFormat="1" ht="16.149999999999999" customHeight="1">
      <c r="A63" s="34"/>
      <c r="B63" s="34"/>
      <c r="C63" s="34"/>
      <c r="D63" s="34"/>
      <c r="E63" s="34"/>
      <c r="F63" s="34"/>
      <c r="G63" s="34"/>
      <c r="H63" s="36"/>
      <c r="I63" s="36"/>
      <c r="J63" s="36"/>
      <c r="K63" s="36"/>
      <c r="L63" s="34"/>
      <c r="M63" s="36"/>
      <c r="N63" s="36"/>
      <c r="O63" s="34"/>
    </row>
    <row r="64" spans="1:15" s="37" customFormat="1" ht="16.149999999999999" customHeight="1">
      <c r="A64" s="34"/>
      <c r="B64" s="34"/>
      <c r="C64" s="34"/>
      <c r="D64" s="34"/>
      <c r="E64" s="34"/>
      <c r="F64" s="34"/>
      <c r="G64" s="34"/>
      <c r="H64" s="36"/>
      <c r="I64" s="36"/>
      <c r="J64" s="36"/>
      <c r="K64" s="36"/>
      <c r="L64" s="34"/>
      <c r="M64" s="36"/>
      <c r="N64" s="36"/>
      <c r="O64" s="34"/>
    </row>
    <row r="65" spans="1:15" s="37" customFormat="1" ht="16.149999999999999" customHeight="1">
      <c r="A65" s="34"/>
      <c r="B65" s="34"/>
      <c r="C65" s="34"/>
      <c r="D65" s="34"/>
      <c r="E65" s="34"/>
      <c r="F65" s="34"/>
      <c r="G65" s="34"/>
      <c r="H65" s="36"/>
      <c r="I65" s="36"/>
      <c r="J65" s="36"/>
      <c r="K65" s="36"/>
      <c r="L65" s="34"/>
      <c r="M65" s="36"/>
      <c r="N65" s="36"/>
      <c r="O65" s="34"/>
    </row>
    <row r="66" spans="1:15" s="37" customFormat="1" ht="16.149999999999999" customHeight="1">
      <c r="A66" s="34"/>
      <c r="B66" s="34"/>
      <c r="C66" s="34"/>
      <c r="D66" s="34"/>
      <c r="E66" s="34"/>
      <c r="F66" s="34"/>
      <c r="G66" s="34"/>
      <c r="H66" s="36"/>
      <c r="I66" s="36"/>
      <c r="J66" s="36"/>
      <c r="K66" s="36"/>
      <c r="L66" s="34"/>
      <c r="M66" s="36"/>
      <c r="N66" s="36"/>
      <c r="O66" s="34"/>
    </row>
    <row r="67" spans="1:15" s="37" customFormat="1" ht="16.149999999999999" customHeight="1">
      <c r="A67" s="34"/>
      <c r="B67" s="34"/>
      <c r="C67" s="34"/>
      <c r="D67" s="34"/>
      <c r="E67" s="34"/>
      <c r="F67" s="34"/>
      <c r="G67" s="34"/>
      <c r="H67" s="36"/>
      <c r="I67" s="36"/>
      <c r="J67" s="36"/>
      <c r="K67" s="36"/>
      <c r="L67" s="34"/>
      <c r="M67" s="36"/>
      <c r="N67" s="36"/>
      <c r="O67" s="34"/>
    </row>
    <row r="68" spans="1:15" s="37" customFormat="1" ht="16.149999999999999" customHeight="1">
      <c r="A68" s="34"/>
      <c r="B68" s="34"/>
      <c r="C68" s="34"/>
      <c r="D68" s="34"/>
      <c r="E68" s="34"/>
      <c r="F68" s="34"/>
      <c r="G68" s="34"/>
      <c r="H68" s="36"/>
      <c r="I68" s="36"/>
      <c r="J68" s="36"/>
      <c r="K68" s="36"/>
      <c r="L68" s="34"/>
      <c r="M68" s="36"/>
      <c r="N68" s="36"/>
      <c r="O68" s="34"/>
    </row>
    <row r="69" spans="1:15" s="37" customFormat="1" ht="16.149999999999999" customHeight="1">
      <c r="A69" s="34"/>
      <c r="B69" s="34"/>
      <c r="C69" s="34"/>
      <c r="D69" s="34"/>
      <c r="E69" s="34"/>
      <c r="F69" s="34"/>
      <c r="G69" s="34"/>
      <c r="H69" s="36"/>
      <c r="I69" s="36"/>
      <c r="J69" s="36"/>
      <c r="K69" s="36"/>
      <c r="L69" s="34"/>
      <c r="M69" s="36"/>
      <c r="N69" s="36"/>
      <c r="O69" s="34"/>
    </row>
    <row r="70" spans="1:15" s="37" customFormat="1" ht="16.149999999999999" customHeight="1">
      <c r="A70" s="34"/>
      <c r="B70" s="34"/>
      <c r="C70" s="34"/>
      <c r="D70" s="34"/>
      <c r="E70" s="34"/>
      <c r="F70" s="34"/>
      <c r="G70" s="34"/>
      <c r="H70" s="36"/>
      <c r="I70" s="36"/>
      <c r="J70" s="36"/>
      <c r="K70" s="36"/>
      <c r="L70" s="34"/>
      <c r="M70" s="36"/>
      <c r="N70" s="36"/>
      <c r="O70" s="34"/>
    </row>
    <row r="71" spans="1:15" s="37" customFormat="1" ht="16.149999999999999" customHeight="1">
      <c r="A71" s="34"/>
      <c r="B71" s="34"/>
      <c r="C71" s="34"/>
      <c r="D71" s="34"/>
      <c r="E71" s="34"/>
      <c r="F71" s="34"/>
      <c r="G71" s="34"/>
      <c r="H71" s="36"/>
      <c r="I71" s="36"/>
      <c r="J71" s="36"/>
      <c r="K71" s="36"/>
      <c r="L71" s="34"/>
      <c r="M71" s="36"/>
      <c r="N71" s="36"/>
      <c r="O71" s="34"/>
    </row>
    <row r="72" spans="1:15" s="37" customFormat="1" ht="16.149999999999999" customHeight="1">
      <c r="A72" s="34"/>
      <c r="B72" s="34"/>
      <c r="C72" s="34"/>
      <c r="D72" s="34"/>
      <c r="E72" s="34"/>
      <c r="F72" s="34"/>
      <c r="G72" s="34"/>
      <c r="H72" s="36"/>
      <c r="I72" s="36"/>
      <c r="J72" s="36"/>
      <c r="K72" s="36"/>
      <c r="L72" s="34"/>
      <c r="M72" s="36"/>
      <c r="N72" s="36"/>
      <c r="O72" s="34"/>
    </row>
    <row r="73" spans="1:15" s="37" customFormat="1" ht="16.149999999999999" customHeight="1">
      <c r="A73" s="34"/>
      <c r="B73" s="34"/>
      <c r="C73" s="34"/>
      <c r="D73" s="34"/>
      <c r="E73" s="34"/>
      <c r="F73" s="34"/>
      <c r="G73" s="34"/>
      <c r="H73" s="36"/>
      <c r="I73" s="36"/>
      <c r="J73" s="36"/>
      <c r="K73" s="36"/>
      <c r="L73" s="34"/>
      <c r="M73" s="36"/>
      <c r="N73" s="36"/>
      <c r="O73" s="34"/>
    </row>
    <row r="74" spans="1:15" s="37" customFormat="1" ht="16.149999999999999" customHeight="1">
      <c r="A74" s="34"/>
      <c r="B74" s="34"/>
      <c r="C74" s="34"/>
      <c r="D74" s="34"/>
      <c r="E74" s="34"/>
      <c r="F74" s="34"/>
      <c r="G74" s="34"/>
      <c r="H74" s="36"/>
      <c r="I74" s="36"/>
      <c r="J74" s="36"/>
      <c r="K74" s="36"/>
      <c r="L74" s="34"/>
      <c r="M74" s="36"/>
      <c r="N74" s="36"/>
      <c r="O74" s="34"/>
    </row>
    <row r="75" spans="1:15" s="37" customFormat="1" ht="16.149999999999999" customHeight="1">
      <c r="A75" s="34"/>
      <c r="B75" s="34"/>
      <c r="C75" s="34"/>
      <c r="D75" s="34"/>
      <c r="E75" s="34"/>
      <c r="F75" s="34"/>
      <c r="G75" s="34"/>
      <c r="H75" s="36"/>
      <c r="I75" s="36"/>
      <c r="J75" s="36"/>
      <c r="K75" s="36"/>
      <c r="L75" s="34"/>
      <c r="M75" s="36"/>
      <c r="N75" s="36"/>
      <c r="O75" s="34"/>
    </row>
    <row r="76" spans="1:15" s="37" customFormat="1" ht="16.149999999999999" customHeight="1">
      <c r="A76" s="34"/>
      <c r="B76" s="34"/>
      <c r="C76" s="34"/>
      <c r="D76" s="34"/>
      <c r="E76" s="34"/>
      <c r="F76" s="34"/>
      <c r="G76" s="34"/>
      <c r="H76" s="36"/>
      <c r="I76" s="36"/>
      <c r="J76" s="36"/>
      <c r="K76" s="36"/>
      <c r="L76" s="34"/>
      <c r="M76" s="36"/>
      <c r="N76" s="36"/>
      <c r="O76" s="34"/>
    </row>
    <row r="77" spans="1:15" s="37" customFormat="1" ht="16.149999999999999" customHeight="1">
      <c r="A77" s="34"/>
      <c r="B77" s="34"/>
      <c r="C77" s="34"/>
      <c r="D77" s="34"/>
      <c r="E77" s="34"/>
      <c r="F77" s="34"/>
      <c r="G77" s="34"/>
      <c r="H77" s="36"/>
      <c r="I77" s="36"/>
      <c r="J77" s="36"/>
      <c r="K77" s="36"/>
      <c r="L77" s="34"/>
      <c r="M77" s="36"/>
      <c r="N77" s="36"/>
      <c r="O77" s="34"/>
    </row>
    <row r="78" spans="1:15" s="37" customFormat="1" ht="16.149999999999999" customHeight="1">
      <c r="A78" s="34"/>
      <c r="B78" s="34"/>
      <c r="C78" s="34"/>
      <c r="D78" s="34"/>
      <c r="E78" s="34"/>
      <c r="F78" s="34"/>
      <c r="G78" s="34"/>
      <c r="H78" s="36"/>
      <c r="I78" s="36"/>
      <c r="J78" s="36"/>
      <c r="K78" s="36"/>
      <c r="L78" s="34"/>
      <c r="M78" s="36"/>
      <c r="N78" s="36"/>
      <c r="O78" s="34"/>
    </row>
    <row r="79" spans="1:15" s="37" customFormat="1" ht="16.149999999999999" customHeight="1">
      <c r="A79" s="34"/>
      <c r="B79" s="34"/>
      <c r="C79" s="34"/>
      <c r="D79" s="34"/>
      <c r="E79" s="34"/>
      <c r="F79" s="34"/>
      <c r="G79" s="34"/>
      <c r="H79" s="36"/>
      <c r="I79" s="36"/>
      <c r="J79" s="36"/>
      <c r="K79" s="36"/>
      <c r="L79" s="34"/>
      <c r="M79" s="36"/>
      <c r="N79" s="36"/>
      <c r="O79" s="34"/>
    </row>
    <row r="80" spans="1:15" s="37" customFormat="1" ht="16.149999999999999" customHeight="1">
      <c r="A80" s="34"/>
      <c r="B80" s="34"/>
      <c r="C80" s="34"/>
      <c r="D80" s="34"/>
      <c r="E80" s="34"/>
      <c r="F80" s="34"/>
      <c r="G80" s="34"/>
      <c r="H80" s="36"/>
      <c r="I80" s="36"/>
      <c r="J80" s="36"/>
      <c r="K80" s="36"/>
      <c r="L80" s="34"/>
      <c r="M80" s="36"/>
      <c r="N80" s="36"/>
      <c r="O80" s="34"/>
    </row>
    <row r="104" ht="16.899999999999999" customHeight="1"/>
    <row r="115" spans="14:14" ht="16.149999999999999" customHeight="1">
      <c r="N115" s="34"/>
    </row>
  </sheetData>
  <mergeCells count="3">
    <mergeCell ref="F4:N4"/>
    <mergeCell ref="J5:L5"/>
    <mergeCell ref="F8:N8"/>
  </mergeCells>
  <phoneticPr fontId="16" type="noConversion"/>
  <pageMargins left="0.8" right="0.8" top="0.48" bottom="0.5" header="0.5" footer="0.5"/>
  <pageSetup paperSize="9" scale="89" firstPageNumber="12" orientation="landscape" useFirstPageNumber="1" r:id="rId1"/>
  <headerFooter scaleWithDoc="0"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view="pageBreakPreview" topLeftCell="A13" zoomScaleNormal="100" zoomScaleSheetLayoutView="100" workbookViewId="0">
      <selection activeCell="Q16" sqref="Q16"/>
    </sheetView>
  </sheetViews>
  <sheetFormatPr defaultColWidth="9.140625" defaultRowHeight="16.149999999999999" customHeight="1"/>
  <cols>
    <col min="1" max="3" width="2.28515625" style="34" customWidth="1"/>
    <col min="4" max="4" width="41.42578125" style="34" customWidth="1"/>
    <col min="5" max="5" width="9.85546875" style="34" customWidth="1"/>
    <col min="6" max="6" width="0.85546875" style="34" customWidth="1"/>
    <col min="7" max="7" width="14.5703125" style="35" customWidth="1"/>
    <col min="8" max="8" width="1.140625" style="34" customWidth="1"/>
    <col min="9" max="9" width="14.5703125" style="34" customWidth="1"/>
    <col min="10" max="10" width="1.140625" style="34" customWidth="1"/>
    <col min="11" max="11" width="14.5703125" style="36" customWidth="1"/>
    <col min="12" max="12" width="1" style="36" customWidth="1"/>
    <col min="13" max="13" width="15.42578125" style="36" customWidth="1"/>
    <col min="14" max="14" width="1.140625" style="36" customWidth="1"/>
    <col min="15" max="15" width="15.42578125" style="36" customWidth="1"/>
    <col min="16" max="16" width="1.140625" style="36" customWidth="1"/>
    <col min="17" max="17" width="15.5703125" style="36" customWidth="1"/>
    <col min="18" max="18" width="1" style="34" customWidth="1"/>
    <col min="19" max="16384" width="9.140625" style="62"/>
  </cols>
  <sheetData>
    <row r="1" spans="1:18" s="37" customFormat="1" ht="17.100000000000001" customHeight="1">
      <c r="A1" s="11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34"/>
    </row>
    <row r="2" spans="1:18" s="37" customFormat="1" ht="17.100000000000001" customHeight="1">
      <c r="A2" s="114" t="s">
        <v>167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34"/>
    </row>
    <row r="3" spans="1:18" s="37" customFormat="1" ht="17.100000000000001" customHeight="1">
      <c r="A3" s="11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34"/>
    </row>
    <row r="4" spans="1:18" s="37" customFormat="1" ht="17.100000000000001" customHeight="1">
      <c r="A4" s="41"/>
      <c r="B4" s="41"/>
      <c r="C4" s="41"/>
      <c r="D4" s="42" t="s">
        <v>27</v>
      </c>
      <c r="E4" s="42"/>
      <c r="F4" s="42"/>
      <c r="G4" s="362" t="s">
        <v>47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4"/>
    </row>
    <row r="5" spans="1:18" s="37" customFormat="1" ht="17.100000000000001" customHeight="1">
      <c r="A5" s="41"/>
      <c r="B5" s="41"/>
      <c r="C5" s="41"/>
      <c r="D5" s="42"/>
      <c r="E5" s="42"/>
      <c r="F5" s="44"/>
      <c r="G5" s="110"/>
      <c r="H5" s="111"/>
      <c r="I5" s="59"/>
      <c r="J5" s="110"/>
      <c r="N5" s="108"/>
      <c r="O5" s="330" t="s">
        <v>190</v>
      </c>
      <c r="P5" s="110"/>
      <c r="R5" s="150"/>
    </row>
    <row r="6" spans="1:18" s="37" customFormat="1" ht="17.100000000000001" customHeight="1">
      <c r="A6" s="41"/>
      <c r="B6" s="41"/>
      <c r="C6" s="41"/>
      <c r="D6" s="42"/>
      <c r="E6" s="42"/>
      <c r="F6" s="44"/>
      <c r="G6" s="110"/>
      <c r="H6" s="111"/>
      <c r="I6" s="59"/>
      <c r="J6" s="110"/>
      <c r="K6" s="108"/>
      <c r="L6" s="108"/>
      <c r="M6" s="108"/>
      <c r="N6" s="108"/>
      <c r="O6" s="330" t="s">
        <v>191</v>
      </c>
      <c r="P6" s="110"/>
      <c r="R6" s="326"/>
    </row>
    <row r="7" spans="1:18" s="37" customFormat="1" ht="17.100000000000001" customHeight="1">
      <c r="A7" s="41"/>
      <c r="B7" s="41"/>
      <c r="C7" s="41"/>
      <c r="D7" s="42"/>
      <c r="E7" s="42"/>
      <c r="F7" s="44"/>
      <c r="G7" s="110"/>
      <c r="H7" s="111"/>
      <c r="I7" s="59"/>
      <c r="J7" s="110"/>
      <c r="K7" s="360" t="s">
        <v>185</v>
      </c>
      <c r="L7" s="360"/>
      <c r="M7" s="360"/>
      <c r="N7" s="108"/>
      <c r="O7" s="331" t="s">
        <v>192</v>
      </c>
      <c r="P7" s="110"/>
      <c r="R7" s="326"/>
    </row>
    <row r="8" spans="1:18" s="37" customFormat="1" ht="18.95" customHeight="1">
      <c r="A8" s="205"/>
      <c r="B8" s="205"/>
      <c r="C8" s="205"/>
      <c r="D8" s="206"/>
      <c r="E8" s="206"/>
      <c r="F8" s="228"/>
      <c r="G8" s="229" t="s">
        <v>39</v>
      </c>
      <c r="H8" s="230"/>
      <c r="I8" s="229"/>
      <c r="J8" s="231"/>
      <c r="K8" s="232"/>
      <c r="L8" s="232"/>
      <c r="M8" s="233"/>
      <c r="N8" s="233"/>
      <c r="O8" s="215"/>
      <c r="P8" s="233"/>
      <c r="Q8" s="233"/>
      <c r="R8" s="34"/>
    </row>
    <row r="9" spans="1:18" s="37" customFormat="1" ht="18.95" customHeight="1">
      <c r="A9" s="213"/>
      <c r="B9" s="213"/>
      <c r="C9" s="213"/>
      <c r="D9" s="213"/>
      <c r="E9" s="206"/>
      <c r="F9" s="235"/>
      <c r="G9" s="232" t="s">
        <v>112</v>
      </c>
      <c r="H9" s="236"/>
      <c r="I9" s="229" t="s">
        <v>92</v>
      </c>
      <c r="J9" s="230"/>
      <c r="K9" s="232" t="s">
        <v>43</v>
      </c>
      <c r="L9" s="232"/>
      <c r="M9" s="215" t="s">
        <v>46</v>
      </c>
      <c r="N9" s="215"/>
      <c r="O9" s="215" t="s">
        <v>224</v>
      </c>
      <c r="P9" s="237"/>
      <c r="Q9" s="229" t="s">
        <v>36</v>
      </c>
      <c r="R9" s="34"/>
    </row>
    <row r="10" spans="1:18" s="37" customFormat="1" ht="18.95" customHeight="1">
      <c r="A10" s="213"/>
      <c r="B10" s="213"/>
      <c r="C10" s="213"/>
      <c r="D10" s="213"/>
      <c r="E10" s="144" t="s">
        <v>76</v>
      </c>
      <c r="F10" s="235"/>
      <c r="G10" s="229" t="s">
        <v>44</v>
      </c>
      <c r="H10" s="236"/>
      <c r="I10" s="229" t="s">
        <v>93</v>
      </c>
      <c r="J10" s="236"/>
      <c r="K10" s="229" t="s">
        <v>45</v>
      </c>
      <c r="L10" s="229"/>
      <c r="M10" s="207" t="s">
        <v>186</v>
      </c>
      <c r="N10" s="207"/>
      <c r="O10" s="215" t="s">
        <v>45</v>
      </c>
      <c r="P10" s="229"/>
      <c r="Q10" s="233" t="s">
        <v>38</v>
      </c>
      <c r="R10" s="34"/>
    </row>
    <row r="11" spans="1:18" s="37" customFormat="1" ht="18.95" customHeight="1">
      <c r="A11" s="213"/>
      <c r="B11" s="213"/>
      <c r="C11" s="213"/>
      <c r="D11" s="213"/>
      <c r="E11" s="206"/>
      <c r="F11" s="235"/>
      <c r="G11" s="361" t="s">
        <v>170</v>
      </c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4"/>
    </row>
    <row r="12" spans="1:18" s="37" customFormat="1" ht="18.95" customHeight="1">
      <c r="A12" s="219" t="s">
        <v>164</v>
      </c>
      <c r="B12" s="240"/>
      <c r="C12" s="241"/>
      <c r="D12" s="242"/>
      <c r="E12" s="206"/>
      <c r="F12" s="243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49"/>
    </row>
    <row r="13" spans="1:18" s="37" customFormat="1" ht="18.95" customHeight="1">
      <c r="A13" s="221" t="s">
        <v>96</v>
      </c>
      <c r="B13" s="240"/>
      <c r="C13" s="241"/>
      <c r="D13" s="242"/>
      <c r="E13" s="206"/>
      <c r="F13" s="243"/>
      <c r="G13" s="244">
        <v>3435496050</v>
      </c>
      <c r="H13" s="244"/>
      <c r="I13" s="244">
        <v>1106802869</v>
      </c>
      <c r="J13" s="244"/>
      <c r="K13" s="244">
        <v>383500000</v>
      </c>
      <c r="L13" s="244"/>
      <c r="M13" s="244">
        <v>-1753145603</v>
      </c>
      <c r="N13" s="244"/>
      <c r="O13" s="244">
        <v>0</v>
      </c>
      <c r="P13" s="244"/>
      <c r="Q13" s="244">
        <f>SUM(G13:O13)</f>
        <v>3172653316</v>
      </c>
      <c r="R13" s="49"/>
    </row>
    <row r="14" spans="1:18" s="37" customFormat="1" ht="18.95" customHeight="1">
      <c r="A14" s="241" t="s">
        <v>77</v>
      </c>
      <c r="B14" s="240"/>
      <c r="C14" s="241"/>
      <c r="D14" s="242"/>
      <c r="E14" s="245">
        <v>3</v>
      </c>
      <c r="F14" s="243"/>
      <c r="G14" s="170">
        <v>0</v>
      </c>
      <c r="H14" s="170"/>
      <c r="I14" s="170">
        <v>0</v>
      </c>
      <c r="J14" s="170"/>
      <c r="K14" s="170">
        <v>0</v>
      </c>
      <c r="L14" s="170"/>
      <c r="M14" s="170">
        <v>3094491303</v>
      </c>
      <c r="N14" s="170"/>
      <c r="O14" s="170">
        <v>0</v>
      </c>
      <c r="P14" s="170"/>
      <c r="Q14" s="170">
        <f>SUM(G14:O14)</f>
        <v>3094491303</v>
      </c>
      <c r="R14" s="49"/>
    </row>
    <row r="15" spans="1:18" s="37" customFormat="1" ht="18.95" customHeight="1">
      <c r="A15" s="221" t="s">
        <v>201</v>
      </c>
      <c r="B15" s="225"/>
      <c r="C15" s="219"/>
      <c r="D15" s="246"/>
      <c r="E15" s="206"/>
      <c r="F15" s="53"/>
      <c r="G15" s="338">
        <f>SUM(G13:G14)</f>
        <v>3435496050</v>
      </c>
      <c r="H15" s="151"/>
      <c r="I15" s="338">
        <f>SUM(I13:I14)</f>
        <v>1106802869</v>
      </c>
      <c r="J15" s="151"/>
      <c r="K15" s="338">
        <f>SUM(K13:K14)</f>
        <v>383500000</v>
      </c>
      <c r="L15" s="151"/>
      <c r="M15" s="338">
        <f>SUM(M13:M14)</f>
        <v>1341345700</v>
      </c>
      <c r="N15" s="151"/>
      <c r="O15" s="338">
        <f>SUM(O13:O14)</f>
        <v>0</v>
      </c>
      <c r="P15" s="151"/>
      <c r="Q15" s="338">
        <f>SUM(Q13:Q14)</f>
        <v>6267144619</v>
      </c>
      <c r="R15" s="54"/>
    </row>
    <row r="16" spans="1:18" s="37" customFormat="1" ht="18.95" customHeight="1">
      <c r="A16" s="223" t="s">
        <v>77</v>
      </c>
      <c r="B16" s="225"/>
      <c r="C16" s="219"/>
      <c r="D16" s="246"/>
      <c r="E16" s="245">
        <v>3</v>
      </c>
      <c r="F16" s="53"/>
      <c r="G16" s="170">
        <v>0</v>
      </c>
      <c r="H16" s="170"/>
      <c r="I16" s="170">
        <v>0</v>
      </c>
      <c r="J16" s="170"/>
      <c r="K16" s="170">
        <v>0</v>
      </c>
      <c r="L16" s="170"/>
      <c r="M16" s="170">
        <v>-20860840</v>
      </c>
      <c r="N16" s="170"/>
      <c r="O16" s="170">
        <v>0</v>
      </c>
      <c r="P16" s="170"/>
      <c r="Q16" s="170">
        <f>SUM(G16:O16)</f>
        <v>-20860840</v>
      </c>
      <c r="R16" s="54"/>
    </row>
    <row r="17" spans="1:18" s="37" customFormat="1" ht="18.95" customHeight="1">
      <c r="A17" s="221" t="s">
        <v>97</v>
      </c>
      <c r="B17" s="225"/>
      <c r="C17" s="219"/>
      <c r="D17" s="246"/>
      <c r="E17" s="206"/>
      <c r="F17" s="53"/>
      <c r="G17" s="154">
        <f>SUM(G15:G16)</f>
        <v>3435496050</v>
      </c>
      <c r="H17" s="151"/>
      <c r="I17" s="154">
        <f>SUM(I15:I16)</f>
        <v>1106802869</v>
      </c>
      <c r="J17" s="151"/>
      <c r="K17" s="154">
        <f>SUM(K15:K16)</f>
        <v>383500000</v>
      </c>
      <c r="L17" s="151"/>
      <c r="M17" s="154">
        <f>SUM(M15:M16)</f>
        <v>1320484860</v>
      </c>
      <c r="N17" s="151"/>
      <c r="O17" s="154">
        <f>SUM(O15:O16)</f>
        <v>0</v>
      </c>
      <c r="P17" s="151"/>
      <c r="Q17" s="154">
        <f>SUM(Q15:Q16)</f>
        <v>6246283779</v>
      </c>
      <c r="R17" s="54"/>
    </row>
    <row r="18" spans="1:18" s="37" customFormat="1" ht="18.95" customHeight="1">
      <c r="A18" s="221"/>
      <c r="B18" s="225"/>
      <c r="C18" s="219"/>
      <c r="D18" s="246"/>
      <c r="E18" s="206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4"/>
    </row>
    <row r="19" spans="1:18" s="37" customFormat="1" ht="18.95" customHeight="1">
      <c r="A19" s="221" t="s">
        <v>203</v>
      </c>
      <c r="B19" s="225"/>
      <c r="C19" s="219"/>
      <c r="D19" s="246"/>
      <c r="E19" s="206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4"/>
    </row>
    <row r="20" spans="1:18" s="37" customFormat="1" ht="18.95" customHeight="1">
      <c r="A20" s="224" t="s">
        <v>94</v>
      </c>
      <c r="B20" s="224"/>
      <c r="C20" s="224"/>
      <c r="D20" s="224"/>
      <c r="E20" s="222"/>
      <c r="F20" s="53"/>
      <c r="G20" s="60">
        <v>0</v>
      </c>
      <c r="H20" s="60"/>
      <c r="I20" s="60">
        <v>0</v>
      </c>
      <c r="J20" s="60"/>
      <c r="K20" s="60">
        <v>0</v>
      </c>
      <c r="L20" s="60"/>
      <c r="M20" s="53">
        <f>'PL8-9'!K33</f>
        <v>-2013600951</v>
      </c>
      <c r="N20" s="53"/>
      <c r="O20" s="53">
        <v>0</v>
      </c>
      <c r="P20" s="53"/>
      <c r="Q20" s="170">
        <f>SUM(G20:O20)</f>
        <v>-2013600951</v>
      </c>
      <c r="R20" s="60"/>
    </row>
    <row r="21" spans="1:18" s="37" customFormat="1" ht="18.95" customHeight="1">
      <c r="A21" s="224" t="s">
        <v>204</v>
      </c>
      <c r="B21" s="224"/>
      <c r="C21" s="224"/>
      <c r="D21" s="224"/>
      <c r="E21" s="222"/>
      <c r="F21" s="53"/>
      <c r="G21" s="60">
        <v>0</v>
      </c>
      <c r="H21" s="60"/>
      <c r="I21" s="60">
        <v>0</v>
      </c>
      <c r="J21" s="60"/>
      <c r="K21" s="60">
        <v>0</v>
      </c>
      <c r="L21" s="60"/>
      <c r="M21" s="53">
        <f>'PL8-9'!K37</f>
        <v>-20210451</v>
      </c>
      <c r="N21" s="53"/>
      <c r="O21" s="53">
        <f>'PL8-9'!K38+'PL8-9'!K40</f>
        <v>546711109</v>
      </c>
      <c r="P21" s="53"/>
      <c r="Q21" s="170">
        <f>SUM(G21:O21)</f>
        <v>526500658</v>
      </c>
      <c r="R21" s="60"/>
    </row>
    <row r="22" spans="1:18" s="37" customFormat="1" ht="18.95" customHeight="1">
      <c r="A22" s="221" t="s">
        <v>157</v>
      </c>
      <c r="B22" s="241"/>
      <c r="C22" s="219"/>
      <c r="D22" s="226"/>
      <c r="E22" s="226"/>
      <c r="F22" s="58"/>
      <c r="G22" s="152">
        <f>SUM(G20:G21)</f>
        <v>0</v>
      </c>
      <c r="H22" s="58"/>
      <c r="I22" s="152">
        <f>SUM(I20:I21)</f>
        <v>0</v>
      </c>
      <c r="J22" s="58"/>
      <c r="K22" s="152">
        <f>SUM(K20:K21)</f>
        <v>0</v>
      </c>
      <c r="L22" s="58"/>
      <c r="M22" s="152">
        <f>SUM(M20:M21)</f>
        <v>-2033811402</v>
      </c>
      <c r="N22" s="58"/>
      <c r="O22" s="152">
        <f>SUM(O20:O21)</f>
        <v>546711109</v>
      </c>
      <c r="P22" s="58"/>
      <c r="Q22" s="152">
        <f>SUM(Q20:Q21)</f>
        <v>-1487100293</v>
      </c>
      <c r="R22" s="53">
        <f>SUM(R15:R21)</f>
        <v>0</v>
      </c>
    </row>
    <row r="23" spans="1:18" s="37" customFormat="1" ht="18.95" customHeight="1">
      <c r="A23" s="219"/>
      <c r="B23" s="241"/>
      <c r="C23" s="219"/>
      <c r="D23" s="226"/>
      <c r="E23" s="226"/>
      <c r="F23" s="58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</row>
    <row r="24" spans="1:18" s="37" customFormat="1" ht="18.95" customHeight="1" thickBot="1">
      <c r="A24" s="219" t="s">
        <v>165</v>
      </c>
      <c r="B24" s="241"/>
      <c r="C24" s="219"/>
      <c r="D24" s="226"/>
      <c r="E24" s="226"/>
      <c r="F24" s="58"/>
      <c r="G24" s="143">
        <f>SUM(G17+G22)</f>
        <v>3435496050</v>
      </c>
      <c r="H24" s="88"/>
      <c r="I24" s="155">
        <f>SUM(I17+I22)</f>
        <v>1106802869</v>
      </c>
      <c r="J24" s="88"/>
      <c r="K24" s="155">
        <f>SUM(K17+K22)</f>
        <v>383500000</v>
      </c>
      <c r="L24" s="88"/>
      <c r="M24" s="155">
        <f>SUM(M17+M22)</f>
        <v>-713326542</v>
      </c>
      <c r="N24" s="151"/>
      <c r="O24" s="155">
        <f>SUM(O17+O22)</f>
        <v>546711109</v>
      </c>
      <c r="P24" s="151"/>
      <c r="Q24" s="155">
        <f>SUM(Q17+Q22)</f>
        <v>4759183486</v>
      </c>
      <c r="R24" s="88"/>
    </row>
    <row r="25" spans="1:18" s="37" customFormat="1" ht="15.75" thickTop="1">
      <c r="A25" s="52"/>
      <c r="C25" s="52"/>
      <c r="D25" s="56"/>
      <c r="E25" s="56"/>
      <c r="F25" s="58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ht="16.149999999999999" customHeight="1">
      <c r="G26" s="292">
        <f>G24-'BS6-7'!M77</f>
        <v>0</v>
      </c>
      <c r="I26" s="293">
        <f>I24-'BS6-7'!M78</f>
        <v>0</v>
      </c>
      <c r="K26" s="36">
        <f>K24-'BS6-7'!M81</f>
        <v>0</v>
      </c>
      <c r="M26" s="36">
        <f>M24-'BS6-7'!M82</f>
        <v>0</v>
      </c>
      <c r="Q26" s="36">
        <f>Q24-'BS6-7'!M84</f>
        <v>0</v>
      </c>
    </row>
    <row r="42" spans="7:17" s="34" customFormat="1" ht="16.899999999999999" customHeight="1">
      <c r="G42" s="35"/>
      <c r="K42" s="36"/>
      <c r="L42" s="36"/>
      <c r="M42" s="36"/>
      <c r="N42" s="36"/>
      <c r="O42" s="36"/>
      <c r="P42" s="36"/>
      <c r="Q42" s="36"/>
    </row>
    <row r="99" spans="7:17" s="34" customFormat="1" ht="16.899999999999999" customHeight="1">
      <c r="G99" s="35"/>
      <c r="K99" s="36"/>
      <c r="L99" s="36"/>
      <c r="M99" s="36"/>
      <c r="N99" s="36"/>
      <c r="O99" s="36"/>
      <c r="P99" s="36"/>
      <c r="Q99" s="36"/>
    </row>
    <row r="114" spans="7:17" s="34" customFormat="1" ht="16.149999999999999" customHeight="1">
      <c r="G114" s="35"/>
      <c r="K114" s="36"/>
      <c r="L114" s="36"/>
      <c r="M114" s="36"/>
      <c r="N114" s="36"/>
      <c r="O114" s="36"/>
      <c r="P114" s="36"/>
      <c r="Q114" s="36"/>
    </row>
  </sheetData>
  <mergeCells count="3">
    <mergeCell ref="G4:Q4"/>
    <mergeCell ref="K7:M7"/>
    <mergeCell ref="G11:Q11"/>
  </mergeCells>
  <pageMargins left="0.8" right="0.8" top="0.48" bottom="0.5" header="0.5" footer="0.5"/>
  <pageSetup paperSize="9" scale="84" firstPageNumber="13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zoomScale="70" zoomScaleNormal="100" zoomScaleSheetLayoutView="70" workbookViewId="0">
      <selection activeCell="L96" sqref="L96"/>
    </sheetView>
  </sheetViews>
  <sheetFormatPr defaultColWidth="8" defaultRowHeight="20.100000000000001" customHeight="1"/>
  <cols>
    <col min="1" max="3" width="1.5703125" style="27" customWidth="1"/>
    <col min="4" max="4" width="51.85546875" style="27" customWidth="1"/>
    <col min="5" max="5" width="1.140625" style="59" customWidth="1"/>
    <col min="6" max="6" width="14.7109375" style="59" customWidth="1"/>
    <col min="7" max="7" width="1.140625" style="59" customWidth="1"/>
    <col min="8" max="8" width="14" style="123" customWidth="1"/>
    <col min="9" max="9" width="1.140625" style="59" customWidth="1"/>
    <col min="10" max="10" width="14.42578125" style="59" customWidth="1"/>
    <col min="11" max="11" width="1.140625" style="59" customWidth="1"/>
    <col min="12" max="12" width="14.140625" style="123" customWidth="1"/>
    <col min="13" max="13" width="0.5703125" style="27" customWidth="1"/>
    <col min="14" max="14" width="10.85546875" style="27" customWidth="1"/>
    <col min="15" max="15" width="1.7109375" style="27" customWidth="1"/>
    <col min="16" max="16" width="13.7109375" style="27" customWidth="1"/>
    <col min="17" max="17" width="1.42578125" style="27" customWidth="1"/>
    <col min="18" max="18" width="12.5703125" style="27" customWidth="1"/>
    <col min="19" max="19" width="1.5703125" style="27" customWidth="1"/>
    <col min="20" max="20" width="13" style="27" customWidth="1"/>
    <col min="21" max="16384" width="8" style="27"/>
  </cols>
  <sheetData>
    <row r="1" spans="1:13" s="123" customFormat="1" ht="20.100000000000001" customHeight="1">
      <c r="A1" s="120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s="123" customFormat="1" ht="20.100000000000001" customHeight="1">
      <c r="A2" s="121" t="s">
        <v>169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s="123" customFormat="1" ht="20.100000000000001" customHeight="1">
      <c r="A3" s="288"/>
      <c r="B3" s="288"/>
      <c r="C3" s="288"/>
      <c r="D3" s="288"/>
      <c r="E3" s="288"/>
      <c r="F3" s="363" t="s">
        <v>103</v>
      </c>
      <c r="G3" s="363"/>
      <c r="H3" s="363"/>
      <c r="I3" s="342"/>
      <c r="J3" s="364" t="s">
        <v>105</v>
      </c>
      <c r="K3" s="364"/>
      <c r="L3" s="364"/>
    </row>
    <row r="4" spans="1:13" s="123" customFormat="1" ht="20.100000000000001" customHeight="1">
      <c r="A4" s="288"/>
      <c r="B4" s="288"/>
      <c r="C4" s="288"/>
      <c r="D4" s="288"/>
      <c r="E4" s="288"/>
      <c r="F4" s="363" t="s">
        <v>104</v>
      </c>
      <c r="G4" s="363"/>
      <c r="H4" s="363"/>
      <c r="I4" s="342"/>
      <c r="J4" s="363" t="s">
        <v>104</v>
      </c>
      <c r="K4" s="363"/>
      <c r="L4" s="363"/>
    </row>
    <row r="5" spans="1:13" s="123" customFormat="1" ht="20.100000000000001" customHeight="1">
      <c r="A5" s="288"/>
      <c r="B5" s="288"/>
      <c r="C5" s="288"/>
      <c r="D5" s="288"/>
      <c r="E5" s="288"/>
      <c r="F5" s="365" t="s">
        <v>155</v>
      </c>
      <c r="G5" s="365"/>
      <c r="H5" s="365"/>
      <c r="I5" s="343"/>
      <c r="J5" s="365" t="s">
        <v>155</v>
      </c>
      <c r="K5" s="365"/>
      <c r="L5" s="365"/>
    </row>
    <row r="6" spans="1:13" s="123" customFormat="1" ht="20.100000000000001" customHeight="1">
      <c r="A6" s="289"/>
      <c r="B6" s="289"/>
      <c r="C6" s="289"/>
      <c r="D6" s="263"/>
      <c r="E6" s="290"/>
      <c r="F6" s="339" t="s">
        <v>58</v>
      </c>
      <c r="G6" s="339"/>
      <c r="H6" s="339" t="s">
        <v>56</v>
      </c>
      <c r="I6" s="344"/>
      <c r="J6" s="345">
        <v>2020</v>
      </c>
      <c r="K6" s="346"/>
      <c r="L6" s="345">
        <v>2019</v>
      </c>
    </row>
    <row r="7" spans="1:13" s="123" customFormat="1" ht="20.100000000000001" customHeight="1">
      <c r="A7" s="289"/>
      <c r="B7" s="289"/>
      <c r="C7" s="289"/>
      <c r="D7" s="263"/>
      <c r="E7" s="290"/>
      <c r="F7" s="357" t="s">
        <v>170</v>
      </c>
      <c r="G7" s="357"/>
      <c r="H7" s="357"/>
      <c r="I7" s="357"/>
      <c r="J7" s="357"/>
      <c r="K7" s="357"/>
      <c r="L7" s="357"/>
    </row>
    <row r="8" spans="1:13" ht="20.100000000000001" customHeight="1">
      <c r="A8" s="261" t="s">
        <v>48</v>
      </c>
      <c r="B8" s="262"/>
      <c r="C8" s="234"/>
      <c r="D8" s="234"/>
      <c r="E8" s="262"/>
      <c r="F8" s="263"/>
      <c r="G8" s="263"/>
      <c r="H8" s="262"/>
      <c r="I8" s="262"/>
      <c r="J8" s="263"/>
      <c r="K8" s="263"/>
      <c r="L8" s="262"/>
      <c r="M8" s="67"/>
    </row>
    <row r="9" spans="1:13" ht="20.100000000000001" customHeight="1">
      <c r="A9" s="234" t="s">
        <v>176</v>
      </c>
      <c r="B9" s="262"/>
      <c r="C9" s="234"/>
      <c r="D9" s="234"/>
      <c r="E9" s="262"/>
      <c r="F9" s="53">
        <f>'PL8-9'!G33</f>
        <v>-2020388843</v>
      </c>
      <c r="G9" s="53"/>
      <c r="H9" s="53">
        <f>'PL8-9'!I33</f>
        <v>-458286977</v>
      </c>
      <c r="I9" s="53"/>
      <c r="J9" s="53">
        <f>'PL8-9'!K33</f>
        <v>-2013600951</v>
      </c>
      <c r="K9" s="53"/>
      <c r="L9" s="53">
        <f>'PL8-9'!M33</f>
        <v>-481097714</v>
      </c>
      <c r="M9" s="67"/>
    </row>
    <row r="10" spans="1:13" s="70" customFormat="1" ht="20.100000000000001" customHeight="1">
      <c r="A10" s="264" t="s">
        <v>232</v>
      </c>
      <c r="B10" s="234"/>
      <c r="C10" s="265"/>
      <c r="D10" s="265"/>
      <c r="E10" s="262"/>
      <c r="F10" s="53"/>
      <c r="G10" s="53"/>
      <c r="H10" s="53"/>
      <c r="I10" s="53"/>
      <c r="J10" s="53"/>
      <c r="K10" s="53"/>
      <c r="L10" s="53"/>
    </row>
    <row r="11" spans="1:13" s="70" customFormat="1" ht="20.100000000000001" customHeight="1">
      <c r="A11" s="302" t="s">
        <v>126</v>
      </c>
      <c r="B11" s="234"/>
      <c r="C11" s="265"/>
      <c r="D11" s="265"/>
      <c r="E11" s="262"/>
      <c r="F11" s="347">
        <v>5317000</v>
      </c>
      <c r="G11" s="348"/>
      <c r="H11" s="347">
        <v>537094783</v>
      </c>
      <c r="I11" s="348"/>
      <c r="J11" s="348">
        <v>5317000</v>
      </c>
      <c r="K11" s="348"/>
      <c r="L11" s="347">
        <v>537094783</v>
      </c>
    </row>
    <row r="12" spans="1:13" s="70" customFormat="1" ht="20.100000000000001" customHeight="1">
      <c r="A12" s="302" t="s">
        <v>32</v>
      </c>
      <c r="B12" s="234"/>
      <c r="C12" s="265"/>
      <c r="D12" s="265"/>
      <c r="E12" s="262"/>
      <c r="F12" s="347">
        <v>14389107</v>
      </c>
      <c r="G12" s="348"/>
      <c r="H12" s="347">
        <v>16898589</v>
      </c>
      <c r="I12" s="348"/>
      <c r="J12" s="348">
        <v>14382568</v>
      </c>
      <c r="K12" s="348"/>
      <c r="L12" s="348">
        <v>16888047</v>
      </c>
    </row>
    <row r="13" spans="1:13" s="70" customFormat="1" ht="20.100000000000001" customHeight="1">
      <c r="A13" s="302" t="s">
        <v>49</v>
      </c>
      <c r="B13" s="262"/>
      <c r="C13" s="265"/>
      <c r="D13" s="265"/>
      <c r="E13" s="262"/>
      <c r="F13" s="347">
        <v>239320587</v>
      </c>
      <c r="G13" s="348"/>
      <c r="H13" s="347">
        <v>349728131</v>
      </c>
      <c r="I13" s="348"/>
      <c r="J13" s="348">
        <v>238541037</v>
      </c>
      <c r="K13" s="348"/>
      <c r="L13" s="348">
        <v>348839733</v>
      </c>
    </row>
    <row r="14" spans="1:13" ht="20.100000000000001" customHeight="1">
      <c r="A14" s="302" t="s">
        <v>121</v>
      </c>
      <c r="B14" s="262"/>
      <c r="C14" s="234"/>
      <c r="D14" s="234"/>
      <c r="E14" s="262"/>
      <c r="F14" s="347">
        <v>86636397</v>
      </c>
      <c r="G14" s="348"/>
      <c r="H14" s="347">
        <v>263104949</v>
      </c>
      <c r="I14" s="348"/>
      <c r="J14" s="348">
        <v>86636397</v>
      </c>
      <c r="K14" s="348"/>
      <c r="L14" s="348">
        <v>263101424</v>
      </c>
    </row>
    <row r="15" spans="1:13" ht="20.100000000000001" customHeight="1">
      <c r="A15" s="302" t="s">
        <v>116</v>
      </c>
      <c r="B15" s="262"/>
      <c r="C15" s="234"/>
      <c r="D15" s="234"/>
      <c r="E15" s="262"/>
      <c r="F15" s="53">
        <f>1144622432-F24</f>
        <v>1144251764</v>
      </c>
      <c r="G15" s="53"/>
      <c r="H15" s="53">
        <f>146706891-H25</f>
        <v>135956053</v>
      </c>
      <c r="I15" s="53"/>
      <c r="J15" s="53">
        <f>1139438589-J24</f>
        <v>1139067921</v>
      </c>
      <c r="K15" s="53"/>
      <c r="L15" s="53">
        <f>161356891-L25</f>
        <v>150606053</v>
      </c>
    </row>
    <row r="16" spans="1:13" ht="20.100000000000001" customHeight="1">
      <c r="A16" s="302" t="s">
        <v>175</v>
      </c>
      <c r="B16" s="262"/>
      <c r="C16" s="234"/>
      <c r="D16" s="234"/>
      <c r="E16" s="262"/>
      <c r="F16" s="53">
        <v>-26585000</v>
      </c>
      <c r="G16" s="53"/>
      <c r="H16" s="53">
        <v>0</v>
      </c>
      <c r="I16" s="53"/>
      <c r="J16" s="53">
        <v>-26585000</v>
      </c>
      <c r="K16" s="53"/>
      <c r="L16" s="53">
        <v>0</v>
      </c>
    </row>
    <row r="17" spans="1:12" ht="20.100000000000001" customHeight="1">
      <c r="A17" s="302" t="s">
        <v>223</v>
      </c>
      <c r="B17" s="262"/>
      <c r="C17" s="234"/>
      <c r="D17" s="234"/>
      <c r="E17" s="262"/>
      <c r="F17" s="53">
        <v>34817106</v>
      </c>
      <c r="G17" s="53"/>
      <c r="H17" s="53">
        <v>157305775</v>
      </c>
      <c r="I17" s="53"/>
      <c r="J17" s="53">
        <v>34817106</v>
      </c>
      <c r="K17" s="53"/>
      <c r="L17" s="53">
        <v>157753353</v>
      </c>
    </row>
    <row r="18" spans="1:12" ht="20.100000000000001" customHeight="1">
      <c r="A18" s="302" t="s">
        <v>227</v>
      </c>
      <c r="B18" s="262"/>
      <c r="C18" s="234"/>
      <c r="D18" s="234"/>
      <c r="E18" s="262"/>
      <c r="F18" s="53">
        <v>431670007</v>
      </c>
      <c r="G18" s="53"/>
      <c r="H18" s="53">
        <v>0</v>
      </c>
      <c r="I18" s="53"/>
      <c r="J18" s="53">
        <v>431670007</v>
      </c>
      <c r="K18" s="53"/>
      <c r="L18" s="53">
        <v>0</v>
      </c>
    </row>
    <row r="19" spans="1:12" ht="20.100000000000001" customHeight="1">
      <c r="A19" s="302" t="s">
        <v>133</v>
      </c>
      <c r="B19" s="262"/>
      <c r="C19" s="234"/>
      <c r="D19" s="234"/>
      <c r="E19" s="262"/>
      <c r="F19" s="53">
        <v>-7494792</v>
      </c>
      <c r="G19" s="53"/>
      <c r="H19" s="53">
        <v>0</v>
      </c>
      <c r="I19" s="53"/>
      <c r="J19" s="53">
        <v>-7494792</v>
      </c>
      <c r="K19" s="53"/>
      <c r="L19" s="53">
        <v>0</v>
      </c>
    </row>
    <row r="20" spans="1:12" ht="20.100000000000001" customHeight="1">
      <c r="A20" s="302" t="s">
        <v>128</v>
      </c>
      <c r="B20" s="262"/>
      <c r="C20" s="234"/>
      <c r="D20" s="234"/>
      <c r="E20" s="262"/>
      <c r="F20" s="53">
        <v>0</v>
      </c>
      <c r="G20" s="53"/>
      <c r="H20" s="53">
        <v>-596413602</v>
      </c>
      <c r="I20" s="53"/>
      <c r="J20" s="53">
        <v>0</v>
      </c>
      <c r="K20" s="53"/>
      <c r="L20" s="53">
        <v>-596413602</v>
      </c>
    </row>
    <row r="21" spans="1:12" ht="20.100000000000001" customHeight="1">
      <c r="A21" s="302" t="s">
        <v>130</v>
      </c>
      <c r="B21" s="262"/>
      <c r="C21" s="234"/>
      <c r="D21" s="234"/>
      <c r="E21" s="262"/>
      <c r="F21" s="53">
        <v>0</v>
      </c>
      <c r="G21" s="53"/>
      <c r="H21" s="53">
        <v>-12407549</v>
      </c>
      <c r="I21" s="53"/>
      <c r="J21" s="53">
        <v>0</v>
      </c>
      <c r="K21" s="53"/>
      <c r="L21" s="53">
        <v>-12407549</v>
      </c>
    </row>
    <row r="22" spans="1:12" ht="20.100000000000001" customHeight="1">
      <c r="A22" s="302" t="s">
        <v>117</v>
      </c>
      <c r="B22" s="262"/>
      <c r="C22" s="234"/>
      <c r="D22" s="234"/>
      <c r="E22" s="262"/>
      <c r="F22" s="53">
        <v>180539</v>
      </c>
      <c r="G22" s="53"/>
      <c r="H22" s="53">
        <v>-983581</v>
      </c>
      <c r="I22" s="53"/>
      <c r="J22" s="53">
        <v>179940</v>
      </c>
      <c r="K22" s="53"/>
      <c r="L22" s="53">
        <v>-984935</v>
      </c>
    </row>
    <row r="23" spans="1:12" ht="20.100000000000001" customHeight="1">
      <c r="A23" s="302" t="s">
        <v>131</v>
      </c>
      <c r="B23" s="262"/>
      <c r="C23" s="234"/>
      <c r="D23" s="234"/>
      <c r="E23" s="262"/>
      <c r="F23" s="53">
        <v>1608150</v>
      </c>
      <c r="G23" s="53"/>
      <c r="H23" s="53">
        <v>0</v>
      </c>
      <c r="I23" s="53"/>
      <c r="J23" s="53">
        <v>1608150</v>
      </c>
      <c r="K23" s="53"/>
      <c r="L23" s="53">
        <v>0</v>
      </c>
    </row>
    <row r="24" spans="1:12" ht="20.100000000000001" customHeight="1">
      <c r="A24" s="302" t="s">
        <v>146</v>
      </c>
      <c r="B24" s="262"/>
      <c r="C24" s="234"/>
      <c r="D24" s="234"/>
      <c r="E24" s="262"/>
      <c r="F24" s="53">
        <v>370668</v>
      </c>
      <c r="G24" s="53"/>
      <c r="H24" s="53">
        <v>-3419059</v>
      </c>
      <c r="I24" s="53"/>
      <c r="J24" s="53">
        <v>370668</v>
      </c>
      <c r="K24" s="53"/>
      <c r="L24" s="53">
        <v>6388533</v>
      </c>
    </row>
    <row r="25" spans="1:12" ht="20.100000000000001" customHeight="1">
      <c r="A25" s="302" t="s">
        <v>238</v>
      </c>
      <c r="B25" s="262"/>
      <c r="C25" s="234"/>
      <c r="D25" s="234"/>
      <c r="E25" s="262"/>
      <c r="F25" s="53">
        <v>0</v>
      </c>
      <c r="G25" s="53"/>
      <c r="H25" s="53">
        <v>10750838</v>
      </c>
      <c r="I25" s="53"/>
      <c r="J25" s="53">
        <v>0</v>
      </c>
      <c r="K25" s="53"/>
      <c r="L25" s="53">
        <v>10750838</v>
      </c>
    </row>
    <row r="26" spans="1:12" ht="20.100000000000001" customHeight="1">
      <c r="A26" s="302" t="s">
        <v>228</v>
      </c>
      <c r="B26" s="262"/>
      <c r="C26" s="234"/>
      <c r="D26" s="234"/>
      <c r="E26" s="262"/>
      <c r="F26" s="53">
        <v>-23905</v>
      </c>
      <c r="G26" s="53"/>
      <c r="H26" s="53">
        <v>-72546</v>
      </c>
      <c r="I26" s="53"/>
      <c r="J26" s="53">
        <v>-23905</v>
      </c>
      <c r="K26" s="53"/>
      <c r="L26" s="53">
        <v>-72546</v>
      </c>
    </row>
    <row r="27" spans="1:12" ht="20.100000000000001" customHeight="1">
      <c r="A27" s="302" t="s">
        <v>98</v>
      </c>
      <c r="B27" s="262"/>
      <c r="C27" s="234"/>
      <c r="D27" s="234"/>
      <c r="E27" s="262"/>
      <c r="F27" s="53">
        <v>-5090233</v>
      </c>
      <c r="G27" s="53"/>
      <c r="H27" s="53">
        <v>0</v>
      </c>
      <c r="I27" s="53"/>
      <c r="J27" s="53">
        <v>-5090233</v>
      </c>
      <c r="K27" s="53"/>
      <c r="L27" s="53">
        <v>0</v>
      </c>
    </row>
    <row r="28" spans="1:12" ht="20.100000000000001" customHeight="1">
      <c r="A28" s="302" t="s">
        <v>29</v>
      </c>
      <c r="B28" s="262"/>
      <c r="C28" s="234"/>
      <c r="D28" s="234"/>
      <c r="E28" s="262"/>
      <c r="F28" s="53">
        <v>-95721</v>
      </c>
      <c r="G28" s="53"/>
      <c r="H28" s="53">
        <v>0</v>
      </c>
      <c r="I28" s="53"/>
      <c r="J28" s="53">
        <v>-10579</v>
      </c>
      <c r="K28" s="53"/>
      <c r="L28" s="53">
        <v>0</v>
      </c>
    </row>
    <row r="29" spans="1:12" ht="20.100000000000001" customHeight="1">
      <c r="A29" s="234" t="s">
        <v>54</v>
      </c>
      <c r="B29" s="262"/>
      <c r="C29" s="234"/>
      <c r="D29" s="234"/>
      <c r="E29" s="262"/>
      <c r="F29" s="53">
        <v>-45937173</v>
      </c>
      <c r="G29" s="53"/>
      <c r="H29" s="53">
        <v>-173079358</v>
      </c>
      <c r="I29" s="53"/>
      <c r="J29" s="53">
        <v>-45937173</v>
      </c>
      <c r="K29" s="53"/>
      <c r="L29" s="53">
        <v>-173079358</v>
      </c>
    </row>
    <row r="30" spans="1:12" ht="20.100000000000001" customHeight="1">
      <c r="A30" s="302" t="s">
        <v>53</v>
      </c>
      <c r="B30" s="262"/>
      <c r="C30" s="234"/>
      <c r="D30" s="234"/>
      <c r="E30" s="262"/>
      <c r="F30" s="53">
        <v>-61757</v>
      </c>
      <c r="G30" s="53"/>
      <c r="H30" s="53">
        <v>-61757</v>
      </c>
      <c r="I30" s="53"/>
      <c r="J30" s="53">
        <v>-61757</v>
      </c>
      <c r="K30" s="53"/>
      <c r="L30" s="53">
        <v>-61757</v>
      </c>
    </row>
    <row r="31" spans="1:12" ht="20.100000000000001" customHeight="1">
      <c r="A31" s="302" t="s">
        <v>50</v>
      </c>
      <c r="B31" s="262"/>
      <c r="C31" s="234"/>
      <c r="D31" s="234"/>
      <c r="E31" s="262"/>
      <c r="F31" s="53">
        <v>-5271029</v>
      </c>
      <c r="G31" s="53"/>
      <c r="H31" s="53">
        <v>-11076936</v>
      </c>
      <c r="I31" s="53"/>
      <c r="J31" s="53">
        <v>-5593101</v>
      </c>
      <c r="K31" s="53"/>
      <c r="L31" s="53">
        <v>-11331466</v>
      </c>
    </row>
    <row r="32" spans="1:12" ht="20.100000000000001" customHeight="1">
      <c r="A32" s="302" t="s">
        <v>173</v>
      </c>
      <c r="B32" s="262"/>
      <c r="C32" s="234"/>
      <c r="D32" s="234"/>
      <c r="E32" s="262"/>
      <c r="F32" s="266">
        <v>2098747</v>
      </c>
      <c r="G32" s="53"/>
      <c r="H32" s="266">
        <v>0</v>
      </c>
      <c r="I32" s="53"/>
      <c r="J32" s="266">
        <v>2098747</v>
      </c>
      <c r="K32" s="53"/>
      <c r="L32" s="266">
        <v>0</v>
      </c>
    </row>
    <row r="33" spans="1:12" ht="20.100000000000001" customHeight="1">
      <c r="A33" s="262"/>
      <c r="B33" s="234"/>
      <c r="C33" s="262"/>
      <c r="D33" s="262"/>
      <c r="E33" s="262"/>
      <c r="F33" s="53">
        <f>SUM(F9:F32)</f>
        <v>-150288381</v>
      </c>
      <c r="G33" s="53"/>
      <c r="H33" s="53">
        <f>SUM(H9:H32)</f>
        <v>215037753</v>
      </c>
      <c r="I33" s="53"/>
      <c r="J33" s="53">
        <f>SUM(J9:J32)</f>
        <v>-149707950</v>
      </c>
      <c r="K33" s="53"/>
      <c r="L33" s="53">
        <f>SUM(L9:L32)</f>
        <v>215973837</v>
      </c>
    </row>
    <row r="34" spans="1:12" ht="20.100000000000001" customHeight="1">
      <c r="A34" s="264" t="s">
        <v>79</v>
      </c>
      <c r="B34" s="234"/>
      <c r="C34" s="234"/>
      <c r="D34" s="262"/>
      <c r="E34" s="262"/>
      <c r="F34" s="53"/>
      <c r="G34" s="53"/>
      <c r="H34" s="53"/>
      <c r="I34" s="53"/>
      <c r="J34" s="53"/>
      <c r="K34" s="53"/>
      <c r="L34" s="53"/>
    </row>
    <row r="35" spans="1:12" ht="20.100000000000001" customHeight="1">
      <c r="A35" s="302" t="s">
        <v>100</v>
      </c>
      <c r="B35" s="67"/>
      <c r="C35" s="234"/>
      <c r="D35" s="262"/>
      <c r="E35" s="262"/>
      <c r="F35" s="53">
        <v>-43586008</v>
      </c>
      <c r="G35" s="53"/>
      <c r="H35" s="53">
        <v>258528839</v>
      </c>
      <c r="I35" s="53"/>
      <c r="J35" s="53">
        <v>-39734926</v>
      </c>
      <c r="K35" s="53"/>
      <c r="L35" s="53">
        <v>257351669</v>
      </c>
    </row>
    <row r="36" spans="1:12" ht="20.100000000000001" customHeight="1">
      <c r="A36" s="302" t="s">
        <v>213</v>
      </c>
      <c r="B36" s="67"/>
      <c r="C36" s="234"/>
      <c r="D36" s="262"/>
      <c r="E36" s="262"/>
      <c r="F36" s="53">
        <v>66412588</v>
      </c>
      <c r="G36" s="53"/>
      <c r="H36" s="53">
        <v>71225499</v>
      </c>
      <c r="I36" s="53"/>
      <c r="J36" s="53">
        <v>66412588</v>
      </c>
      <c r="K36" s="53"/>
      <c r="L36" s="53">
        <v>71225499</v>
      </c>
    </row>
    <row r="37" spans="1:12" ht="20.100000000000001" customHeight="1">
      <c r="A37" s="302" t="s">
        <v>61</v>
      </c>
      <c r="B37" s="67"/>
      <c r="C37" s="234"/>
      <c r="D37" s="262"/>
      <c r="E37" s="262"/>
      <c r="F37" s="53">
        <v>789152</v>
      </c>
      <c r="G37" s="53"/>
      <c r="H37" s="53">
        <v>1726035</v>
      </c>
      <c r="I37" s="53"/>
      <c r="J37" s="53">
        <v>0</v>
      </c>
      <c r="K37" s="53"/>
      <c r="L37" s="53">
        <v>10449</v>
      </c>
    </row>
    <row r="38" spans="1:12" ht="20.100000000000001" customHeight="1">
      <c r="A38" s="302" t="s">
        <v>5</v>
      </c>
      <c r="B38" s="67"/>
      <c r="C38" s="234"/>
      <c r="D38" s="262"/>
      <c r="E38" s="262"/>
      <c r="F38" s="53">
        <v>487131</v>
      </c>
      <c r="G38" s="53"/>
      <c r="H38" s="53">
        <v>54624086</v>
      </c>
      <c r="I38" s="53"/>
      <c r="J38" s="53">
        <v>166041</v>
      </c>
      <c r="K38" s="53"/>
      <c r="L38" s="53">
        <v>54063679</v>
      </c>
    </row>
    <row r="39" spans="1:12" ht="20.100000000000001" customHeight="1">
      <c r="A39" s="302" t="s">
        <v>11</v>
      </c>
      <c r="B39" s="67"/>
      <c r="C39" s="234"/>
      <c r="D39" s="262"/>
      <c r="E39" s="262"/>
      <c r="F39" s="53">
        <v>-406386</v>
      </c>
      <c r="G39" s="53"/>
      <c r="H39" s="53">
        <v>-46928777</v>
      </c>
      <c r="I39" s="53"/>
      <c r="J39" s="53">
        <v>-425538</v>
      </c>
      <c r="K39" s="53"/>
      <c r="L39" s="53">
        <v>-46690192</v>
      </c>
    </row>
    <row r="40" spans="1:12" ht="20.100000000000001" customHeight="1">
      <c r="A40" s="302" t="s">
        <v>214</v>
      </c>
      <c r="B40" s="67"/>
      <c r="C40" s="234"/>
      <c r="D40" s="262"/>
      <c r="E40" s="262"/>
      <c r="F40" s="53">
        <v>20138771</v>
      </c>
      <c r="G40" s="53"/>
      <c r="H40" s="53">
        <v>-119478222</v>
      </c>
      <c r="I40" s="53"/>
      <c r="J40" s="53">
        <v>20386781</v>
      </c>
      <c r="K40" s="53"/>
      <c r="L40" s="53">
        <v>-116631853</v>
      </c>
    </row>
    <row r="41" spans="1:12" ht="20.100000000000001" customHeight="1">
      <c r="A41" s="302" t="s">
        <v>15</v>
      </c>
      <c r="B41" s="67"/>
      <c r="C41" s="234"/>
      <c r="D41" s="262"/>
      <c r="E41" s="262"/>
      <c r="F41" s="53">
        <f>73683214-F42</f>
        <v>518224</v>
      </c>
      <c r="G41" s="53"/>
      <c r="H41" s="53">
        <v>13295161</v>
      </c>
      <c r="I41" s="53"/>
      <c r="J41" s="53">
        <f>73870129-J42</f>
        <v>705139</v>
      </c>
      <c r="K41" s="53"/>
      <c r="L41" s="53">
        <v>13295161</v>
      </c>
    </row>
    <row r="42" spans="1:12" ht="20.100000000000001" customHeight="1">
      <c r="A42" s="302" t="s">
        <v>235</v>
      </c>
      <c r="B42" s="67"/>
      <c r="C42" s="234"/>
      <c r="D42" s="262"/>
      <c r="E42" s="262"/>
      <c r="F42" s="53">
        <v>73164990</v>
      </c>
      <c r="G42" s="53"/>
      <c r="H42" s="53">
        <v>0</v>
      </c>
      <c r="I42" s="53"/>
      <c r="J42" s="53">
        <v>73164990</v>
      </c>
      <c r="K42" s="53"/>
      <c r="L42" s="53">
        <v>0</v>
      </c>
    </row>
    <row r="43" spans="1:12" ht="20.100000000000001" customHeight="1">
      <c r="A43" s="234" t="s">
        <v>16</v>
      </c>
      <c r="B43" s="262"/>
      <c r="C43" s="234"/>
      <c r="D43" s="262"/>
      <c r="E43" s="262"/>
      <c r="F43" s="298">
        <v>-93549846</v>
      </c>
      <c r="G43" s="298"/>
      <c r="H43" s="298">
        <f>-19183176+447578</f>
        <v>-18735598</v>
      </c>
      <c r="I43" s="298"/>
      <c r="J43" s="298">
        <v>-93319107</v>
      </c>
      <c r="K43" s="298"/>
      <c r="L43" s="298">
        <v>-17922696</v>
      </c>
    </row>
    <row r="44" spans="1:12" ht="20.100000000000001" customHeight="1">
      <c r="A44" s="234" t="s">
        <v>17</v>
      </c>
      <c r="B44" s="262"/>
      <c r="C44" s="234"/>
      <c r="D44" s="262"/>
      <c r="E44" s="262"/>
      <c r="F44" s="298">
        <v>3756974</v>
      </c>
      <c r="G44" s="298"/>
      <c r="H44" s="298">
        <v>762046</v>
      </c>
      <c r="I44" s="298"/>
      <c r="J44" s="298">
        <v>3843750</v>
      </c>
      <c r="K44" s="298"/>
      <c r="L44" s="298">
        <v>777255</v>
      </c>
    </row>
    <row r="45" spans="1:12" ht="20.100000000000001" customHeight="1">
      <c r="A45" s="234" t="s">
        <v>54</v>
      </c>
      <c r="B45" s="262"/>
      <c r="C45" s="234"/>
      <c r="D45" s="262"/>
      <c r="E45" s="262"/>
      <c r="F45" s="298">
        <v>156004716</v>
      </c>
      <c r="G45" s="298"/>
      <c r="H45" s="298">
        <v>0</v>
      </c>
      <c r="I45" s="298"/>
      <c r="J45" s="298">
        <v>156004716</v>
      </c>
      <c r="K45" s="298"/>
      <c r="L45" s="298">
        <v>0</v>
      </c>
    </row>
    <row r="46" spans="1:12" ht="20.100000000000001" customHeight="1">
      <c r="A46" s="302" t="s">
        <v>221</v>
      </c>
      <c r="B46" s="262"/>
      <c r="C46" s="234"/>
      <c r="D46" s="234"/>
      <c r="E46" s="262"/>
      <c r="F46" s="53">
        <v>-1060000</v>
      </c>
      <c r="G46" s="53"/>
      <c r="H46" s="53">
        <v>-36800</v>
      </c>
      <c r="I46" s="53"/>
      <c r="J46" s="53">
        <v>-1060000</v>
      </c>
      <c r="K46" s="53"/>
      <c r="L46" s="53">
        <v>-36800</v>
      </c>
    </row>
    <row r="47" spans="1:12" ht="20.100000000000001" customHeight="1">
      <c r="A47" s="234" t="s">
        <v>229</v>
      </c>
      <c r="B47" s="234"/>
      <c r="C47" s="234"/>
      <c r="D47" s="234"/>
      <c r="E47" s="233"/>
      <c r="F47" s="267">
        <v>-11729813</v>
      </c>
      <c r="G47" s="267"/>
      <c r="H47" s="267">
        <f>-23095518-447578</f>
        <v>-23543096</v>
      </c>
      <c r="I47" s="267"/>
      <c r="J47" s="267">
        <v>-11729813</v>
      </c>
      <c r="K47" s="267"/>
      <c r="L47" s="267">
        <v>-23095518</v>
      </c>
    </row>
    <row r="48" spans="1:12" ht="20.100000000000001" customHeight="1">
      <c r="A48" s="234" t="s">
        <v>20</v>
      </c>
      <c r="B48" s="262"/>
      <c r="C48" s="234"/>
      <c r="D48" s="262"/>
      <c r="E48" s="262"/>
      <c r="F48" s="201">
        <v>2014672</v>
      </c>
      <c r="G48" s="298"/>
      <c r="H48" s="201">
        <v>-2047231</v>
      </c>
      <c r="I48" s="298"/>
      <c r="J48" s="201">
        <v>2014672</v>
      </c>
      <c r="K48" s="298"/>
      <c r="L48" s="201">
        <v>-2047231</v>
      </c>
    </row>
    <row r="49" spans="1:13" ht="20.100000000000001" customHeight="1">
      <c r="A49" s="234" t="s">
        <v>233</v>
      </c>
      <c r="B49" s="234"/>
      <c r="C49" s="234"/>
      <c r="D49" s="234"/>
      <c r="E49" s="233"/>
      <c r="F49" s="267">
        <f>SUM(F33:F48)</f>
        <v>22666784</v>
      </c>
      <c r="G49" s="267"/>
      <c r="H49" s="267">
        <f>SUM(H33:H48)</f>
        <v>404429695</v>
      </c>
      <c r="I49" s="267"/>
      <c r="J49" s="267">
        <f>SUM(J33:J48)</f>
        <v>26721343</v>
      </c>
      <c r="K49" s="267"/>
      <c r="L49" s="267">
        <f>SUM(L33:L48)</f>
        <v>406273259</v>
      </c>
    </row>
    <row r="50" spans="1:13" ht="20.100000000000001" customHeight="1">
      <c r="A50" s="262" t="s">
        <v>230</v>
      </c>
      <c r="B50" s="234"/>
      <c r="C50" s="234"/>
      <c r="D50" s="262"/>
      <c r="E50" s="262"/>
      <c r="F50" s="149">
        <v>27874878</v>
      </c>
      <c r="G50" s="149"/>
      <c r="H50" s="149">
        <v>-53339903</v>
      </c>
      <c r="I50" s="267"/>
      <c r="J50" s="149">
        <v>25778656</v>
      </c>
      <c r="K50" s="149"/>
      <c r="L50" s="149">
        <v>-53229708</v>
      </c>
    </row>
    <row r="51" spans="1:13" ht="20.100000000000001" customHeight="1">
      <c r="A51" s="268" t="s">
        <v>177</v>
      </c>
      <c r="B51" s="262"/>
      <c r="C51" s="234"/>
      <c r="D51" s="262"/>
      <c r="E51" s="262"/>
      <c r="F51" s="269">
        <f>SUM(F49:F50)</f>
        <v>50541662</v>
      </c>
      <c r="G51" s="270"/>
      <c r="H51" s="269">
        <f>SUM(H49:H50)</f>
        <v>351089792</v>
      </c>
      <c r="I51" s="271"/>
      <c r="J51" s="269">
        <f>SUM(J49:J50)</f>
        <v>52499999</v>
      </c>
      <c r="K51" s="270"/>
      <c r="L51" s="269">
        <f>SUM(L49:L50)</f>
        <v>353043551</v>
      </c>
    </row>
    <row r="52" spans="1:13" s="123" customFormat="1" ht="20.100000000000001" customHeight="1">
      <c r="A52" s="120" t="s">
        <v>0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</row>
    <row r="53" spans="1:13" s="123" customFormat="1" ht="20.100000000000001" customHeight="1">
      <c r="A53" s="121" t="s">
        <v>169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</row>
    <row r="54" spans="1:13" s="123" customFormat="1" ht="20.100000000000001" customHeight="1">
      <c r="A54" s="125"/>
      <c r="B54" s="125"/>
      <c r="C54" s="125"/>
      <c r="D54" s="125"/>
      <c r="E54" s="125"/>
      <c r="F54" s="363" t="s">
        <v>103</v>
      </c>
      <c r="G54" s="363"/>
      <c r="H54" s="363"/>
      <c r="I54" s="342"/>
      <c r="J54" s="364" t="s">
        <v>105</v>
      </c>
      <c r="K54" s="364"/>
      <c r="L54" s="364"/>
    </row>
    <row r="55" spans="1:13" s="123" customFormat="1" ht="20.100000000000001" customHeight="1">
      <c r="A55" s="125"/>
      <c r="B55" s="125"/>
      <c r="C55" s="125"/>
      <c r="D55" s="125"/>
      <c r="E55" s="125"/>
      <c r="F55" s="363" t="s">
        <v>104</v>
      </c>
      <c r="G55" s="363"/>
      <c r="H55" s="363"/>
      <c r="I55" s="342"/>
      <c r="J55" s="363" t="s">
        <v>104</v>
      </c>
      <c r="K55" s="363"/>
      <c r="L55" s="363"/>
    </row>
    <row r="56" spans="1:13" s="123" customFormat="1" ht="20.100000000000001" customHeight="1">
      <c r="A56" s="125"/>
      <c r="B56" s="125"/>
      <c r="C56" s="125"/>
      <c r="D56" s="125"/>
      <c r="E56" s="125"/>
      <c r="F56" s="365" t="s">
        <v>155</v>
      </c>
      <c r="G56" s="365"/>
      <c r="H56" s="365"/>
      <c r="I56" s="343"/>
      <c r="J56" s="365" t="s">
        <v>155</v>
      </c>
      <c r="K56" s="365"/>
      <c r="L56" s="365"/>
    </row>
    <row r="57" spans="1:13" s="123" customFormat="1" ht="20.100000000000001" customHeight="1">
      <c r="A57" s="126"/>
      <c r="B57" s="126"/>
      <c r="C57" s="126"/>
      <c r="E57" s="127"/>
      <c r="F57" s="339" t="s">
        <v>58</v>
      </c>
      <c r="G57" s="339"/>
      <c r="H57" s="339" t="s">
        <v>56</v>
      </c>
      <c r="I57" s="344"/>
      <c r="J57" s="345">
        <v>2020</v>
      </c>
      <c r="K57" s="349"/>
      <c r="L57" s="345">
        <v>2019</v>
      </c>
    </row>
    <row r="58" spans="1:13" s="123" customFormat="1" ht="20.100000000000001" customHeight="1">
      <c r="A58" s="126"/>
      <c r="B58" s="126"/>
      <c r="C58" s="126"/>
      <c r="E58" s="127"/>
      <c r="F58" s="357" t="s">
        <v>170</v>
      </c>
      <c r="G58" s="357"/>
      <c r="H58" s="357"/>
      <c r="I58" s="357"/>
      <c r="J58" s="357"/>
      <c r="K58" s="357"/>
      <c r="L58" s="357"/>
    </row>
    <row r="59" spans="1:13" ht="20.100000000000001" customHeight="1">
      <c r="A59" s="275" t="s">
        <v>51</v>
      </c>
      <c r="B59" s="262"/>
      <c r="C59" s="234"/>
      <c r="D59" s="234"/>
      <c r="E59" s="262"/>
      <c r="F59" s="273"/>
      <c r="G59" s="273"/>
      <c r="H59" s="273"/>
      <c r="I59" s="274"/>
      <c r="J59" s="273"/>
      <c r="K59" s="273"/>
      <c r="L59" s="273"/>
      <c r="M59" s="67"/>
    </row>
    <row r="60" spans="1:13" ht="20.100000000000001" customHeight="1">
      <c r="A60" s="234" t="s">
        <v>231</v>
      </c>
      <c r="B60" s="262"/>
      <c r="C60" s="234"/>
      <c r="D60" s="234"/>
      <c r="E60" s="262"/>
      <c r="F60" s="53">
        <v>-37470844</v>
      </c>
      <c r="G60" s="53"/>
      <c r="H60" s="53">
        <v>-4490714</v>
      </c>
      <c r="I60" s="53"/>
      <c r="J60" s="53">
        <v>-37470844</v>
      </c>
      <c r="K60" s="53"/>
      <c r="L60" s="53">
        <v>-4490714</v>
      </c>
    </row>
    <row r="61" spans="1:13" ht="20.100000000000001" customHeight="1">
      <c r="A61" s="234" t="s">
        <v>118</v>
      </c>
      <c r="B61" s="262"/>
      <c r="C61" s="234"/>
      <c r="D61" s="234"/>
      <c r="E61" s="262"/>
      <c r="F61" s="53">
        <v>383518518</v>
      </c>
      <c r="G61" s="53"/>
      <c r="H61" s="53">
        <v>182072215</v>
      </c>
      <c r="I61" s="53"/>
      <c r="J61" s="53">
        <v>383518518</v>
      </c>
      <c r="K61" s="53"/>
      <c r="L61" s="53">
        <v>182072215</v>
      </c>
    </row>
    <row r="62" spans="1:13" ht="20.100000000000001" customHeight="1">
      <c r="A62" s="262" t="s">
        <v>80</v>
      </c>
      <c r="B62" s="262"/>
      <c r="C62" s="234"/>
      <c r="D62" s="234"/>
      <c r="E62" s="262"/>
      <c r="F62" s="53">
        <v>-94551837</v>
      </c>
      <c r="G62" s="53"/>
      <c r="H62" s="53">
        <v>-187832733</v>
      </c>
      <c r="I62" s="53"/>
      <c r="J62" s="53">
        <v>-94551837</v>
      </c>
      <c r="K62" s="53"/>
      <c r="L62" s="53">
        <v>-187832733</v>
      </c>
    </row>
    <row r="63" spans="1:13" ht="20.100000000000001" customHeight="1">
      <c r="A63" s="262" t="s">
        <v>81</v>
      </c>
      <c r="B63" s="262"/>
      <c r="C63" s="234"/>
      <c r="D63" s="234"/>
      <c r="E63" s="262"/>
      <c r="F63" s="53">
        <v>-93184091</v>
      </c>
      <c r="G63" s="53"/>
      <c r="H63" s="53">
        <v>-390481668</v>
      </c>
      <c r="I63" s="53"/>
      <c r="J63" s="53">
        <v>-93184091</v>
      </c>
      <c r="K63" s="53"/>
      <c r="L63" s="53">
        <v>-390481668</v>
      </c>
    </row>
    <row r="64" spans="1:13" ht="20.100000000000001" customHeight="1">
      <c r="A64" s="262" t="s">
        <v>145</v>
      </c>
      <c r="B64" s="262"/>
      <c r="C64" s="234"/>
      <c r="D64" s="234"/>
      <c r="E64" s="262"/>
      <c r="F64" s="53">
        <v>36781</v>
      </c>
      <c r="G64" s="53"/>
      <c r="H64" s="53">
        <v>651300</v>
      </c>
      <c r="I64" s="53"/>
      <c r="J64" s="53">
        <v>36781</v>
      </c>
      <c r="K64" s="53"/>
      <c r="L64" s="53">
        <v>651300</v>
      </c>
    </row>
    <row r="65" spans="1:12" ht="20.100000000000001" customHeight="1">
      <c r="A65" s="262" t="s">
        <v>208</v>
      </c>
      <c r="B65" s="262"/>
      <c r="C65" s="234"/>
      <c r="D65" s="234"/>
      <c r="E65" s="262"/>
      <c r="F65" s="53">
        <v>0</v>
      </c>
      <c r="G65" s="53"/>
      <c r="H65" s="53">
        <v>0</v>
      </c>
      <c r="I65" s="53"/>
      <c r="J65" s="53">
        <v>2200000</v>
      </c>
      <c r="K65" s="53"/>
      <c r="L65" s="53">
        <v>0</v>
      </c>
    </row>
    <row r="66" spans="1:12" ht="20.100000000000001" customHeight="1">
      <c r="A66" s="262" t="s">
        <v>234</v>
      </c>
      <c r="B66" s="262"/>
      <c r="C66" s="234"/>
      <c r="D66" s="234"/>
      <c r="E66" s="262"/>
      <c r="F66" s="53">
        <v>0</v>
      </c>
      <c r="G66" s="53"/>
      <c r="H66" s="53">
        <v>0</v>
      </c>
      <c r="I66" s="53"/>
      <c r="J66" s="53">
        <v>0</v>
      </c>
      <c r="K66" s="53"/>
      <c r="L66" s="53">
        <v>-2200000</v>
      </c>
    </row>
    <row r="67" spans="1:12" ht="20.100000000000001" customHeight="1">
      <c r="A67" s="302" t="s">
        <v>148</v>
      </c>
      <c r="B67" s="262"/>
      <c r="C67" s="234"/>
      <c r="D67" s="234"/>
      <c r="E67" s="262"/>
      <c r="F67" s="53">
        <v>0</v>
      </c>
      <c r="G67" s="53"/>
      <c r="H67" s="53">
        <v>163298367</v>
      </c>
      <c r="I67" s="53"/>
      <c r="J67" s="53">
        <v>0</v>
      </c>
      <c r="K67" s="53"/>
      <c r="L67" s="53">
        <v>163298367</v>
      </c>
    </row>
    <row r="68" spans="1:12" ht="20.100000000000001" customHeight="1">
      <c r="A68" s="262" t="s">
        <v>82</v>
      </c>
      <c r="B68" s="262"/>
      <c r="C68" s="234"/>
      <c r="D68" s="234"/>
      <c r="E68" s="262"/>
      <c r="F68" s="53">
        <v>61757</v>
      </c>
      <c r="G68" s="53"/>
      <c r="H68" s="53">
        <v>61757</v>
      </c>
      <c r="I68" s="53"/>
      <c r="J68" s="53">
        <v>61757</v>
      </c>
      <c r="K68" s="53"/>
      <c r="L68" s="53">
        <v>61757</v>
      </c>
    </row>
    <row r="69" spans="1:12" ht="20.100000000000001" customHeight="1">
      <c r="A69" s="234" t="s">
        <v>83</v>
      </c>
      <c r="B69" s="234"/>
      <c r="C69" s="234"/>
      <c r="D69" s="234"/>
      <c r="E69" s="233"/>
      <c r="F69" s="53">
        <v>5964335</v>
      </c>
      <c r="G69" s="233"/>
      <c r="H69" s="53">
        <v>12965868</v>
      </c>
      <c r="I69" s="233"/>
      <c r="J69" s="53">
        <v>6794323</v>
      </c>
      <c r="K69" s="233"/>
      <c r="L69" s="53">
        <v>12663945</v>
      </c>
    </row>
    <row r="70" spans="1:12" ht="20.100000000000001" customHeight="1">
      <c r="A70" s="276" t="s">
        <v>178</v>
      </c>
      <c r="B70" s="262"/>
      <c r="C70" s="234"/>
      <c r="D70" s="234"/>
      <c r="E70" s="262"/>
      <c r="F70" s="277">
        <f>SUM(F60:F69)</f>
        <v>164374619</v>
      </c>
      <c r="G70" s="278"/>
      <c r="H70" s="277">
        <f>SUM(H60:H69)</f>
        <v>-223755608</v>
      </c>
      <c r="I70" s="279"/>
      <c r="J70" s="277">
        <f>SUM(J60:J69)</f>
        <v>167404607</v>
      </c>
      <c r="K70" s="278"/>
      <c r="L70" s="277">
        <f>SUM(L60:L69)</f>
        <v>-226257531</v>
      </c>
    </row>
    <row r="71" spans="1:12" ht="20.100000000000001" customHeight="1">
      <c r="A71" s="272"/>
      <c r="B71" s="276"/>
      <c r="C71" s="276"/>
      <c r="D71" s="262"/>
      <c r="E71" s="262"/>
      <c r="F71" s="196"/>
      <c r="G71" s="278"/>
      <c r="H71" s="196"/>
      <c r="I71" s="279"/>
      <c r="J71" s="196"/>
      <c r="K71" s="278"/>
      <c r="L71" s="196"/>
    </row>
    <row r="72" spans="1:12" ht="20.100000000000001" customHeight="1">
      <c r="A72" s="276" t="s">
        <v>52</v>
      </c>
      <c r="B72" s="262"/>
      <c r="C72" s="234"/>
      <c r="D72" s="234"/>
      <c r="E72" s="262"/>
      <c r="F72" s="187"/>
      <c r="G72" s="280"/>
      <c r="H72" s="187"/>
      <c r="I72" s="274"/>
      <c r="J72" s="187"/>
      <c r="K72" s="280"/>
      <c r="L72" s="187"/>
    </row>
    <row r="73" spans="1:12" ht="20.100000000000001" customHeight="1">
      <c r="A73" s="234" t="s">
        <v>207</v>
      </c>
      <c r="B73" s="262"/>
      <c r="C73" s="234"/>
      <c r="D73" s="234"/>
      <c r="E73" s="262"/>
      <c r="F73" s="187">
        <v>240000000</v>
      </c>
      <c r="G73" s="280"/>
      <c r="H73" s="200">
        <v>0</v>
      </c>
      <c r="I73" s="274"/>
      <c r="J73" s="187">
        <v>240000000</v>
      </c>
      <c r="K73" s="280"/>
      <c r="L73" s="200">
        <v>0</v>
      </c>
    </row>
    <row r="74" spans="1:12" ht="20.100000000000001" customHeight="1">
      <c r="A74" s="234" t="s">
        <v>124</v>
      </c>
      <c r="B74" s="262"/>
      <c r="C74" s="234"/>
      <c r="D74" s="234"/>
      <c r="E74" s="262"/>
      <c r="F74" s="187"/>
      <c r="G74" s="280"/>
      <c r="H74" s="187"/>
      <c r="I74" s="274"/>
      <c r="J74" s="187"/>
      <c r="K74" s="280"/>
      <c r="L74" s="187"/>
    </row>
    <row r="75" spans="1:12" ht="20.100000000000001" customHeight="1">
      <c r="A75" s="234" t="s">
        <v>125</v>
      </c>
      <c r="B75" s="262"/>
      <c r="C75" s="234"/>
      <c r="D75" s="234"/>
      <c r="E75" s="262"/>
      <c r="F75" s="187">
        <v>1055000</v>
      </c>
      <c r="G75" s="280"/>
      <c r="H75" s="200">
        <v>0</v>
      </c>
      <c r="I75" s="303"/>
      <c r="J75" s="200">
        <v>0</v>
      </c>
      <c r="K75" s="303"/>
      <c r="L75" s="200">
        <v>0</v>
      </c>
    </row>
    <row r="76" spans="1:12" ht="20.100000000000001" customHeight="1">
      <c r="A76" s="262" t="s">
        <v>85</v>
      </c>
      <c r="B76" s="262"/>
      <c r="C76" s="234"/>
      <c r="D76" s="234"/>
      <c r="E76" s="262"/>
      <c r="F76" s="53"/>
      <c r="G76" s="53"/>
      <c r="H76" s="53"/>
      <c r="I76" s="53"/>
      <c r="J76" s="53"/>
      <c r="K76" s="53"/>
      <c r="L76" s="53"/>
    </row>
    <row r="77" spans="1:12" ht="20.100000000000001" customHeight="1">
      <c r="A77" s="264" t="s">
        <v>86</v>
      </c>
      <c r="B77" s="262"/>
      <c r="C77" s="234"/>
      <c r="D77" s="234"/>
      <c r="E77" s="262"/>
      <c r="F77" s="187">
        <v>-18931054</v>
      </c>
      <c r="G77" s="280"/>
      <c r="H77" s="187">
        <v>-7538973</v>
      </c>
      <c r="I77" s="274"/>
      <c r="J77" s="187">
        <v>-18870287</v>
      </c>
      <c r="K77" s="280"/>
      <c r="L77" s="187">
        <v>-7472540</v>
      </c>
    </row>
    <row r="78" spans="1:12" ht="20.100000000000001" customHeight="1">
      <c r="A78" s="234" t="s">
        <v>84</v>
      </c>
      <c r="B78" s="262"/>
      <c r="C78" s="234"/>
      <c r="D78" s="234"/>
      <c r="E78" s="262"/>
      <c r="F78" s="187">
        <v>-6458532</v>
      </c>
      <c r="G78" s="280"/>
      <c r="H78" s="187">
        <v>-599004</v>
      </c>
      <c r="I78" s="274"/>
      <c r="J78" s="187">
        <v>-6451992</v>
      </c>
      <c r="K78" s="280"/>
      <c r="L78" s="187">
        <v>-588463</v>
      </c>
    </row>
    <row r="79" spans="1:12" ht="20.100000000000001" customHeight="1">
      <c r="A79" s="276" t="s">
        <v>147</v>
      </c>
      <c r="B79" s="262"/>
      <c r="C79" s="234"/>
      <c r="D79" s="234"/>
      <c r="E79" s="262"/>
      <c r="F79" s="277">
        <f>SUM(F73:F78)</f>
        <v>215665414</v>
      </c>
      <c r="G79" s="278"/>
      <c r="H79" s="277">
        <f>SUM(H74:H78)</f>
        <v>-8137977</v>
      </c>
      <c r="I79" s="279"/>
      <c r="J79" s="277">
        <f>SUM(J73:J78)</f>
        <v>214677721</v>
      </c>
      <c r="K79" s="278"/>
      <c r="L79" s="277">
        <f>SUM(L74:L78)</f>
        <v>-8061003</v>
      </c>
    </row>
    <row r="80" spans="1:12" ht="20.100000000000001" customHeight="1">
      <c r="A80" s="276"/>
      <c r="B80" s="262"/>
      <c r="C80" s="262"/>
      <c r="D80" s="262"/>
      <c r="E80" s="262"/>
      <c r="F80" s="187"/>
      <c r="G80" s="273"/>
      <c r="H80" s="187"/>
      <c r="I80" s="274"/>
      <c r="J80" s="187"/>
      <c r="K80" s="273"/>
      <c r="L80" s="187"/>
    </row>
    <row r="81" spans="1:20" ht="20.100000000000001" customHeight="1">
      <c r="A81" s="268" t="s">
        <v>144</v>
      </c>
      <c r="B81" s="262"/>
      <c r="C81" s="234"/>
      <c r="D81" s="262"/>
      <c r="E81" s="262"/>
      <c r="F81" s="196">
        <f>F79+F70+F51</f>
        <v>430581695</v>
      </c>
      <c r="G81" s="295"/>
      <c r="H81" s="196">
        <f>H79+H70+H51</f>
        <v>119196207</v>
      </c>
      <c r="I81" s="279"/>
      <c r="J81" s="196">
        <f>J79+J70+J51</f>
        <v>434582327</v>
      </c>
      <c r="K81" s="295"/>
      <c r="L81" s="196">
        <f>L79+L70+L51</f>
        <v>118725017</v>
      </c>
    </row>
    <row r="82" spans="1:20" ht="20.100000000000001" customHeight="1">
      <c r="A82" s="281" t="s">
        <v>87</v>
      </c>
      <c r="B82" s="281"/>
      <c r="C82" s="234"/>
      <c r="D82" s="281"/>
      <c r="E82" s="262"/>
      <c r="F82" s="282">
        <v>363916439</v>
      </c>
      <c r="G82" s="273"/>
      <c r="H82" s="282">
        <v>244720232</v>
      </c>
      <c r="I82" s="274"/>
      <c r="J82" s="282">
        <v>354274202</v>
      </c>
      <c r="K82" s="273"/>
      <c r="L82" s="282">
        <v>235549185</v>
      </c>
    </row>
    <row r="83" spans="1:20" ht="20.100000000000001" customHeight="1" thickBot="1">
      <c r="A83" s="283" t="s">
        <v>171</v>
      </c>
      <c r="B83" s="281"/>
      <c r="C83" s="234"/>
      <c r="D83" s="281"/>
      <c r="E83" s="262"/>
      <c r="F83" s="198">
        <f>SUM(F81:F82)</f>
        <v>794498134</v>
      </c>
      <c r="G83" s="278"/>
      <c r="H83" s="198">
        <f>SUM(H81:H82)</f>
        <v>363916439</v>
      </c>
      <c r="I83" s="279"/>
      <c r="J83" s="198">
        <f>SUM(J81:J82)</f>
        <v>788856529</v>
      </c>
      <c r="K83" s="278"/>
      <c r="L83" s="198">
        <f>SUM(L81:L82)</f>
        <v>354274202</v>
      </c>
      <c r="T83" s="131"/>
    </row>
    <row r="84" spans="1:20" ht="20.100000000000001" customHeight="1" thickTop="1">
      <c r="A84" s="262"/>
      <c r="B84" s="262"/>
      <c r="C84" s="234"/>
      <c r="D84" s="262"/>
      <c r="E84" s="262"/>
      <c r="F84" s="284"/>
      <c r="G84" s="285"/>
      <c r="H84" s="286"/>
      <c r="I84" s="287"/>
      <c r="J84" s="286" t="s">
        <v>55</v>
      </c>
      <c r="K84" s="285"/>
      <c r="L84" s="286"/>
    </row>
    <row r="85" spans="1:20" ht="20.100000000000001" customHeight="1">
      <c r="A85" s="275" t="s">
        <v>57</v>
      </c>
      <c r="B85" s="262"/>
      <c r="C85" s="234"/>
      <c r="D85" s="262"/>
      <c r="E85" s="262"/>
      <c r="F85" s="187"/>
      <c r="G85" s="280"/>
      <c r="H85" s="273"/>
      <c r="I85" s="274"/>
      <c r="J85" s="187"/>
      <c r="K85" s="280"/>
      <c r="L85" s="273"/>
    </row>
    <row r="86" spans="1:20" ht="20.100000000000001" customHeight="1">
      <c r="A86" s="262" t="s">
        <v>119</v>
      </c>
      <c r="B86" s="234"/>
      <c r="C86" s="234"/>
      <c r="D86" s="262"/>
      <c r="E86" s="262"/>
      <c r="F86" s="187">
        <v>243426691</v>
      </c>
      <c r="G86" s="280"/>
      <c r="H86" s="273">
        <v>174002206</v>
      </c>
      <c r="I86" s="274"/>
      <c r="J86" s="187">
        <v>243426691</v>
      </c>
      <c r="K86" s="280"/>
      <c r="L86" s="273">
        <v>174002206</v>
      </c>
    </row>
    <row r="87" spans="1:20" ht="20.100000000000001" customHeight="1">
      <c r="A87" s="262" t="s">
        <v>240</v>
      </c>
      <c r="B87" s="234"/>
      <c r="C87" s="234"/>
      <c r="D87" s="262"/>
      <c r="E87" s="262"/>
      <c r="F87" s="187">
        <v>10549973</v>
      </c>
      <c r="G87" s="280"/>
      <c r="H87" s="350">
        <v>0</v>
      </c>
      <c r="I87" s="274"/>
      <c r="J87" s="187">
        <v>10549973</v>
      </c>
      <c r="K87" s="280"/>
      <c r="L87" s="350">
        <v>0</v>
      </c>
    </row>
    <row r="88" spans="1:20" ht="20.100000000000001" customHeight="1">
      <c r="A88" s="262" t="s">
        <v>120</v>
      </c>
      <c r="B88" s="234"/>
      <c r="C88" s="234"/>
      <c r="D88" s="262"/>
      <c r="E88" s="262"/>
      <c r="F88" s="187">
        <v>23245836</v>
      </c>
      <c r="G88" s="280"/>
      <c r="H88" s="298">
        <v>33755724</v>
      </c>
      <c r="I88" s="274"/>
      <c r="J88" s="187">
        <v>23245836</v>
      </c>
      <c r="K88" s="280"/>
      <c r="L88" s="298">
        <v>33755724</v>
      </c>
    </row>
    <row r="89" spans="1:20" ht="20.100000000000001" customHeight="1">
      <c r="A89" s="262" t="s">
        <v>175</v>
      </c>
      <c r="C89" s="67"/>
      <c r="D89" s="67"/>
      <c r="E89" s="67"/>
      <c r="F89" s="187">
        <v>683388886</v>
      </c>
      <c r="G89" s="280"/>
      <c r="H89" s="200">
        <v>0</v>
      </c>
      <c r="I89" s="274"/>
      <c r="J89" s="187">
        <v>683388886</v>
      </c>
      <c r="K89" s="280"/>
      <c r="L89" s="298">
        <v>0</v>
      </c>
    </row>
    <row r="90" spans="1:20" ht="20.100000000000001" customHeight="1">
      <c r="A90" s="67"/>
      <c r="B90" s="67"/>
      <c r="C90" s="67"/>
      <c r="D90" s="67"/>
      <c r="K90" s="130"/>
      <c r="L90" s="128"/>
    </row>
    <row r="91" spans="1:20" ht="20.100000000000001" customHeight="1">
      <c r="A91" s="67"/>
      <c r="B91" s="67"/>
      <c r="C91" s="67"/>
      <c r="D91" s="67"/>
      <c r="E91" s="67"/>
      <c r="F91" s="131"/>
      <c r="G91" s="131"/>
      <c r="H91" s="27"/>
      <c r="J91" s="131"/>
      <c r="K91" s="130"/>
      <c r="L91" s="128"/>
    </row>
    <row r="92" spans="1:20" ht="20.100000000000001" customHeight="1">
      <c r="A92" s="67"/>
      <c r="B92" s="67"/>
      <c r="C92" s="67"/>
      <c r="D92" s="67"/>
      <c r="E92" s="67"/>
      <c r="F92" s="13"/>
      <c r="G92" s="130"/>
      <c r="H92" s="128"/>
      <c r="I92" s="129"/>
      <c r="J92" s="13"/>
      <c r="K92" s="130"/>
      <c r="L92" s="128"/>
    </row>
    <row r="93" spans="1:20" ht="20.100000000000001" customHeight="1">
      <c r="A93" s="67"/>
      <c r="B93" s="67"/>
      <c r="C93" s="67"/>
      <c r="D93" s="67"/>
      <c r="E93" s="67"/>
      <c r="F93" s="13"/>
      <c r="G93" s="130"/>
      <c r="H93" s="128"/>
      <c r="I93" s="129"/>
      <c r="J93" s="13"/>
      <c r="K93" s="130"/>
      <c r="L93" s="128"/>
    </row>
    <row r="94" spans="1:20" ht="20.100000000000001" customHeight="1">
      <c r="A94" s="67"/>
      <c r="B94" s="67"/>
      <c r="C94" s="67"/>
      <c r="D94" s="67"/>
      <c r="E94" s="67"/>
      <c r="F94" s="13"/>
      <c r="G94" s="130"/>
      <c r="H94" s="128"/>
      <c r="I94" s="129"/>
      <c r="J94" s="13"/>
      <c r="K94" s="130"/>
      <c r="L94" s="128"/>
    </row>
    <row r="95" spans="1:20" ht="20.100000000000001" customHeight="1">
      <c r="A95" s="67"/>
      <c r="B95" s="67"/>
      <c r="C95" s="67"/>
      <c r="D95" s="67"/>
      <c r="E95" s="67"/>
      <c r="F95" s="13"/>
      <c r="G95" s="130"/>
      <c r="H95" s="128"/>
      <c r="I95" s="129"/>
      <c r="J95" s="13"/>
      <c r="K95" s="130"/>
      <c r="L95" s="128"/>
    </row>
    <row r="96" spans="1:20" ht="20.100000000000001" customHeight="1">
      <c r="A96" s="67"/>
      <c r="B96" s="67"/>
      <c r="C96" s="67"/>
      <c r="D96" s="67"/>
      <c r="E96" s="67"/>
      <c r="F96" s="13"/>
      <c r="G96" s="130"/>
      <c r="H96" s="128"/>
      <c r="I96" s="129"/>
      <c r="J96" s="13"/>
      <c r="K96" s="130"/>
      <c r="L96" s="128"/>
    </row>
    <row r="97" spans="1:12" ht="20.100000000000001" customHeight="1">
      <c r="A97" s="67"/>
      <c r="B97" s="67"/>
      <c r="C97" s="67"/>
      <c r="D97" s="67"/>
      <c r="E97" s="67"/>
      <c r="F97" s="13"/>
      <c r="G97" s="130"/>
      <c r="H97" s="128"/>
      <c r="I97" s="129"/>
      <c r="J97" s="13"/>
      <c r="K97" s="130"/>
      <c r="L97" s="128"/>
    </row>
    <row r="98" spans="1:12" ht="20.100000000000001" customHeight="1">
      <c r="A98" s="67"/>
      <c r="B98" s="67"/>
      <c r="C98" s="67"/>
      <c r="D98" s="67"/>
      <c r="E98" s="67"/>
      <c r="F98" s="13"/>
      <c r="G98" s="130"/>
      <c r="H98" s="128"/>
      <c r="I98" s="129"/>
      <c r="J98" s="13"/>
      <c r="K98" s="130"/>
      <c r="L98" s="128"/>
    </row>
    <row r="99" spans="1:12" ht="20.100000000000001" customHeight="1">
      <c r="A99" s="67"/>
      <c r="B99" s="67"/>
      <c r="C99" s="67"/>
      <c r="D99" s="67"/>
      <c r="E99" s="67"/>
      <c r="F99" s="13"/>
      <c r="G99" s="130"/>
      <c r="H99" s="128"/>
      <c r="I99" s="129"/>
      <c r="J99" s="13"/>
      <c r="K99" s="130"/>
      <c r="L99" s="128"/>
    </row>
    <row r="100" spans="1:12" ht="20.100000000000001" customHeight="1">
      <c r="A100" s="67"/>
      <c r="B100" s="67"/>
      <c r="C100" s="67"/>
      <c r="D100" s="67"/>
      <c r="E100" s="67"/>
      <c r="F100" s="13"/>
      <c r="G100" s="130"/>
      <c r="H100" s="128"/>
      <c r="I100" s="129"/>
      <c r="J100" s="13"/>
      <c r="K100" s="130"/>
      <c r="L100" s="128"/>
    </row>
    <row r="101" spans="1:12" ht="20.100000000000001" customHeight="1">
      <c r="A101" s="67"/>
      <c r="B101" s="67"/>
      <c r="C101" s="67"/>
      <c r="D101" s="67"/>
      <c r="E101" s="67"/>
      <c r="F101" s="13"/>
      <c r="G101" s="130"/>
      <c r="H101" s="128"/>
      <c r="I101" s="129"/>
      <c r="J101" s="13"/>
      <c r="K101" s="130"/>
      <c r="L101" s="128"/>
    </row>
    <row r="102" spans="1:12" ht="20.100000000000001" customHeight="1">
      <c r="A102" s="67"/>
      <c r="B102" s="67"/>
      <c r="C102" s="67"/>
      <c r="D102" s="67"/>
      <c r="E102" s="67"/>
      <c r="F102" s="13"/>
      <c r="G102" s="130"/>
      <c r="H102" s="128"/>
      <c r="I102" s="129"/>
      <c r="J102" s="13"/>
      <c r="K102" s="130"/>
      <c r="L102" s="128"/>
    </row>
    <row r="103" spans="1:12" ht="20.100000000000001" customHeight="1">
      <c r="A103" s="67"/>
      <c r="B103" s="67"/>
      <c r="C103" s="67"/>
      <c r="D103" s="67"/>
      <c r="E103" s="67"/>
      <c r="F103" s="13"/>
      <c r="G103" s="130"/>
      <c r="H103" s="128"/>
      <c r="I103" s="129"/>
      <c r="J103" s="13"/>
      <c r="K103" s="130"/>
      <c r="L103" s="128"/>
    </row>
    <row r="104" spans="1:12" ht="20.100000000000001" customHeight="1">
      <c r="A104" s="67"/>
      <c r="B104" s="67"/>
      <c r="C104" s="67"/>
      <c r="D104" s="67"/>
      <c r="E104" s="67"/>
      <c r="F104" s="13"/>
      <c r="G104" s="130"/>
      <c r="H104" s="128"/>
      <c r="I104" s="129"/>
      <c r="J104" s="13"/>
      <c r="K104" s="130"/>
      <c r="L104" s="128"/>
    </row>
    <row r="105" spans="1:12" ht="20.100000000000001" customHeight="1">
      <c r="A105" s="67"/>
      <c r="B105" s="67"/>
      <c r="C105" s="67"/>
      <c r="D105" s="67"/>
      <c r="E105" s="67"/>
      <c r="F105" s="13"/>
      <c r="G105" s="130"/>
      <c r="H105" s="128"/>
      <c r="I105" s="129"/>
      <c r="J105" s="13"/>
      <c r="K105" s="130"/>
      <c r="L105" s="128"/>
    </row>
    <row r="106" spans="1:12" ht="20.100000000000001" customHeight="1">
      <c r="A106" s="67"/>
      <c r="B106" s="67"/>
      <c r="C106" s="67"/>
      <c r="D106" s="67"/>
      <c r="E106" s="67"/>
      <c r="F106" s="13"/>
      <c r="G106" s="130"/>
      <c r="H106" s="128"/>
      <c r="I106" s="129"/>
      <c r="J106" s="13"/>
      <c r="K106" s="130"/>
      <c r="L106" s="128"/>
    </row>
    <row r="107" spans="1:12" ht="20.100000000000001" customHeight="1">
      <c r="A107" s="67"/>
      <c r="B107" s="67"/>
      <c r="C107" s="67"/>
      <c r="D107" s="67"/>
      <c r="E107" s="67"/>
      <c r="F107" s="13"/>
      <c r="G107" s="130"/>
      <c r="H107" s="128"/>
      <c r="I107" s="129"/>
      <c r="J107" s="13"/>
      <c r="K107" s="130"/>
      <c r="L107" s="128"/>
    </row>
    <row r="108" spans="1:12" ht="20.100000000000001" customHeight="1">
      <c r="A108" s="67"/>
      <c r="B108" s="67"/>
      <c r="C108" s="67"/>
      <c r="D108" s="67"/>
      <c r="E108" s="67"/>
      <c r="F108" s="13"/>
      <c r="G108" s="130"/>
      <c r="H108" s="128"/>
      <c r="I108" s="129"/>
      <c r="J108" s="13"/>
      <c r="K108" s="130"/>
      <c r="L108" s="128"/>
    </row>
    <row r="109" spans="1:12" ht="20.100000000000001" customHeight="1">
      <c r="A109" s="67"/>
      <c r="B109" s="67"/>
      <c r="C109" s="67"/>
      <c r="D109" s="67"/>
      <c r="E109" s="67"/>
      <c r="F109" s="13"/>
      <c r="G109" s="130"/>
      <c r="H109" s="128"/>
      <c r="I109" s="129"/>
      <c r="J109" s="13"/>
      <c r="K109" s="130"/>
      <c r="L109" s="128"/>
    </row>
    <row r="110" spans="1:12" ht="20.100000000000001" customHeight="1">
      <c r="A110" s="67"/>
      <c r="B110" s="67"/>
      <c r="C110" s="67"/>
      <c r="D110" s="67"/>
      <c r="E110" s="67"/>
      <c r="F110" s="13"/>
      <c r="G110" s="130"/>
      <c r="H110" s="128"/>
      <c r="I110" s="129"/>
      <c r="J110" s="13"/>
      <c r="K110" s="130"/>
      <c r="L110" s="128"/>
    </row>
    <row r="111" spans="1:12" ht="20.100000000000001" customHeight="1">
      <c r="A111" s="67"/>
      <c r="B111" s="67"/>
      <c r="C111" s="67"/>
      <c r="D111" s="67"/>
      <c r="E111" s="67"/>
      <c r="F111" s="13"/>
      <c r="G111" s="130"/>
      <c r="H111" s="128"/>
      <c r="I111" s="129"/>
      <c r="J111" s="13"/>
      <c r="K111" s="130"/>
      <c r="L111" s="128"/>
    </row>
    <row r="112" spans="1:12" ht="20.100000000000001" customHeight="1">
      <c r="A112" s="67"/>
      <c r="B112" s="67"/>
      <c r="C112" s="67"/>
      <c r="D112" s="67"/>
      <c r="E112" s="67"/>
      <c r="F112" s="13"/>
      <c r="G112" s="130"/>
      <c r="H112" s="128"/>
      <c r="I112" s="129"/>
      <c r="J112" s="13"/>
      <c r="K112" s="130"/>
      <c r="L112" s="128"/>
    </row>
    <row r="113" spans="1:12" ht="20.100000000000001" customHeight="1">
      <c r="A113" s="67"/>
      <c r="B113" s="67"/>
      <c r="C113" s="67"/>
      <c r="D113" s="67"/>
      <c r="E113" s="67"/>
      <c r="F113" s="13"/>
      <c r="G113" s="130"/>
      <c r="H113" s="128"/>
      <c r="I113" s="129"/>
      <c r="J113" s="13"/>
      <c r="K113" s="130"/>
      <c r="L113" s="128"/>
    </row>
  </sheetData>
  <mergeCells count="14">
    <mergeCell ref="F3:H3"/>
    <mergeCell ref="J3:L3"/>
    <mergeCell ref="F4:H4"/>
    <mergeCell ref="J4:L4"/>
    <mergeCell ref="F7:L7"/>
    <mergeCell ref="F5:H5"/>
    <mergeCell ref="J5:L5"/>
    <mergeCell ref="F58:L58"/>
    <mergeCell ref="F54:H54"/>
    <mergeCell ref="J54:L54"/>
    <mergeCell ref="F55:H55"/>
    <mergeCell ref="J55:L55"/>
    <mergeCell ref="F56:H56"/>
    <mergeCell ref="J56:L56"/>
  </mergeCells>
  <pageMargins left="0.8" right="0.8" top="0.48" bottom="0.5" header="0.5" footer="0.5"/>
  <pageSetup paperSize="9" scale="70" firstPageNumber="14" fitToHeight="0" orientation="portrait" useFirstPageNumber="1" r:id="rId1"/>
  <headerFooter scaleWithDoc="0" alignWithMargins="0">
    <oddFooter>&amp;L  The accompanying notes are an integral part of these financial statements.
&amp;C&amp;P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616AAFDAB59148A106B0C6DEB10F89" ma:contentTypeVersion="9" ma:contentTypeDescription="Create a new document." ma:contentTypeScope="" ma:versionID="3b663e73cece617a65fdbfe74e5a9d1c">
  <xsd:schema xmlns:xsd="http://www.w3.org/2001/XMLSchema" xmlns:xs="http://www.w3.org/2001/XMLSchema" xmlns:p="http://schemas.microsoft.com/office/2006/metadata/properties" xmlns:ns3="2afa1faf-3e77-435e-9631-aebe9e629494" targetNamespace="http://schemas.microsoft.com/office/2006/metadata/properties" ma:root="true" ma:fieldsID="351712b10cc2bf81d400657575b47917" ns3:_="">
    <xsd:import namespace="2afa1faf-3e77-435e-9631-aebe9e62949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a1faf-3e77-435e-9631-aebe9e629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D080B0-8470-4778-8F78-6CFBADC85A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78EB88-6E95-4197-B951-6A97887144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fa1faf-3e77-435e-9631-aebe9e629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46EACD-29A6-4F63-A1E1-6063197E1FAE}">
  <ds:schemaRefs>
    <ds:schemaRef ds:uri="http://purl.org/dc/dcmitype/"/>
    <ds:schemaRef ds:uri="2afa1faf-3e77-435e-9631-aebe9e629494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BS6-7</vt:lpstr>
      <vt:lpstr>PL8-9</vt:lpstr>
      <vt:lpstr>SH10</vt:lpstr>
      <vt:lpstr>SH11</vt:lpstr>
      <vt:lpstr>SH12</vt:lpstr>
      <vt:lpstr>SH13</vt:lpstr>
      <vt:lpstr>CF14-15</vt:lpstr>
      <vt:lpstr>'BS6-7'!Print_Area</vt:lpstr>
      <vt:lpstr>'CF14-15'!Print_Area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Kanjana Saejia</dc:creator>
  <cp:lastModifiedBy>Wiparat Tititampitak</cp:lastModifiedBy>
  <cp:lastPrinted>2021-02-23T09:33:11Z</cp:lastPrinted>
  <dcterms:created xsi:type="dcterms:W3CDTF">2016-10-26T10:57:39Z</dcterms:created>
  <dcterms:modified xsi:type="dcterms:W3CDTF">2021-02-23T11:08:24Z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0x010100D2616AAFDAB59148A106B0C6DEB10F89</vt:lpwstr>
  </property>
</Properties>
</file>