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CL International Logistics\2020\Ye12'2020\"/>
    </mc:Choice>
  </mc:AlternateContent>
  <xr:revisionPtr revIDLastSave="0" documentId="13_ncr:1_{51FC93F0-77CD-4C7F-B428-8C45482C24E1}" xr6:coauthVersionLast="44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3" r:id="rId2"/>
    <sheet name="Conso" sheetId="4" r:id="rId3"/>
    <sheet name="The Company" sheetId="5" r:id="rId4"/>
    <sheet name="CF" sheetId="6" r:id="rId5"/>
  </sheets>
  <definedNames>
    <definedName name="_xlnm.Print_Area" localSheetId="0">BS!$A$1:$K$98</definedName>
    <definedName name="_xlnm.Print_Area" localSheetId="4">CF!$A$1:$K$117</definedName>
    <definedName name="_xlnm.Print_Area" localSheetId="2">Conso!$A$1:$S$42</definedName>
    <definedName name="_xlnm.Print_Area" localSheetId="1">PL!$A$1:$K$65</definedName>
    <definedName name="_xlnm.Print_Area" localSheetId="3">'The Company'!$A$1:$M$30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32" i="4" l="1"/>
  <c r="S32" i="4" s="1"/>
  <c r="I38" i="4" l="1"/>
  <c r="E65" i="1"/>
  <c r="K92" i="6" l="1"/>
  <c r="I92" i="6"/>
  <c r="E92" i="6"/>
  <c r="G92" i="6"/>
  <c r="K38" i="4" l="1"/>
  <c r="O38" i="4" s="1"/>
  <c r="S38" i="4" s="1"/>
  <c r="M26" i="5"/>
  <c r="K26" i="5"/>
  <c r="M20" i="5" l="1"/>
  <c r="I65" i="1"/>
  <c r="K15" i="5" l="1"/>
  <c r="M15" i="5" s="1"/>
  <c r="M14" i="5"/>
  <c r="M13" i="5"/>
  <c r="M15" i="4"/>
  <c r="Q14" i="4"/>
  <c r="O13" i="4"/>
  <c r="S13" i="4" s="1"/>
  <c r="K27" i="4"/>
  <c r="O27" i="4" s="1"/>
  <c r="S27" i="4" s="1"/>
  <c r="O26" i="4"/>
  <c r="S26" i="4" s="1"/>
  <c r="O25" i="4"/>
  <c r="S25" i="4" s="1"/>
  <c r="O23" i="4"/>
  <c r="S23" i="4" s="1"/>
  <c r="O22" i="4"/>
  <c r="S22" i="4" s="1"/>
  <c r="O19" i="4"/>
  <c r="S19" i="4" s="1"/>
  <c r="O18" i="4"/>
  <c r="S18" i="4" s="1"/>
  <c r="K71" i="6" l="1"/>
  <c r="G71" i="6"/>
  <c r="G59" i="3"/>
  <c r="G54" i="3"/>
  <c r="K39" i="3"/>
  <c r="K22" i="3"/>
  <c r="K14" i="3"/>
  <c r="G39" i="3"/>
  <c r="G22" i="3"/>
  <c r="G14" i="3"/>
  <c r="K87" i="1"/>
  <c r="K89" i="1" s="1"/>
  <c r="G87" i="1"/>
  <c r="G89" i="1" s="1"/>
  <c r="K65" i="1"/>
  <c r="K54" i="1"/>
  <c r="G65" i="1"/>
  <c r="G54" i="1"/>
  <c r="K32" i="1"/>
  <c r="K16" i="1"/>
  <c r="G32" i="1"/>
  <c r="G16" i="1"/>
  <c r="G23" i="3" l="1"/>
  <c r="K23" i="3"/>
  <c r="K33" i="1"/>
  <c r="K66" i="1"/>
  <c r="K90" i="1" s="1"/>
  <c r="G33" i="1"/>
  <c r="G66" i="1"/>
  <c r="G90" i="1" s="1"/>
  <c r="M36" i="4"/>
  <c r="G27" i="3" l="1"/>
  <c r="G29" i="3" s="1"/>
  <c r="K91" i="1"/>
  <c r="K27" i="3"/>
  <c r="K29" i="3" s="1"/>
  <c r="K41" i="3" s="1"/>
  <c r="G91" i="1"/>
  <c r="K36" i="4"/>
  <c r="G8" i="6" l="1"/>
  <c r="G32" i="6" s="1"/>
  <c r="G55" i="3"/>
  <c r="G41" i="3"/>
  <c r="G60" i="3" s="1"/>
  <c r="K8" i="6"/>
  <c r="K32" i="6" s="1"/>
  <c r="K52" i="3"/>
  <c r="K57" i="3" s="1"/>
  <c r="E32" i="1"/>
  <c r="I32" i="1"/>
  <c r="G53" i="6" l="1"/>
  <c r="G57" i="6" s="1"/>
  <c r="G96" i="6" s="1"/>
  <c r="G98" i="6" s="1"/>
  <c r="K53" i="6"/>
  <c r="K57" i="6" s="1"/>
  <c r="K96" i="6" s="1"/>
  <c r="K98" i="6" s="1"/>
  <c r="E22" i="3"/>
  <c r="E14" i="3"/>
  <c r="I14" i="3"/>
  <c r="E54" i="3" l="1"/>
  <c r="G37" i="4" l="1"/>
  <c r="E37" i="4"/>
  <c r="I37" i="4"/>
  <c r="O39" i="4" l="1"/>
  <c r="S39" i="4" s="1"/>
  <c r="I39" i="3"/>
  <c r="E39" i="3"/>
  <c r="G25" i="5" l="1"/>
  <c r="E25" i="5"/>
  <c r="I25" i="5"/>
  <c r="I11" i="5" l="1"/>
  <c r="I16" i="5" s="1"/>
  <c r="G11" i="5"/>
  <c r="G16" i="5" s="1"/>
  <c r="I18" i="5" l="1"/>
  <c r="I22" i="5" l="1"/>
  <c r="I27" i="5" s="1"/>
  <c r="K35" i="4"/>
  <c r="K37" i="4" s="1"/>
  <c r="Q35" i="4" l="1"/>
  <c r="K14" i="4" l="1"/>
  <c r="K16" i="4" s="1"/>
  <c r="K28" i="4" s="1"/>
  <c r="F18" i="5" l="1"/>
  <c r="H18" i="5"/>
  <c r="J18" i="5"/>
  <c r="I71" i="6" l="1"/>
  <c r="E71" i="6"/>
  <c r="I16" i="1" l="1"/>
  <c r="I54" i="1"/>
  <c r="I87" i="1"/>
  <c r="I89" i="1" s="1"/>
  <c r="I66" i="1" l="1"/>
  <c r="I90" i="1" s="1"/>
  <c r="I33" i="1"/>
  <c r="I91" i="1" l="1"/>
  <c r="O35" i="4"/>
  <c r="S35" i="4" s="1"/>
  <c r="E54" i="1" l="1"/>
  <c r="E87" i="1" l="1"/>
  <c r="G18" i="5" l="1"/>
  <c r="E11" i="5"/>
  <c r="E16" i="5" s="1"/>
  <c r="G22" i="5" l="1"/>
  <c r="G27" i="5" s="1"/>
  <c r="E18" i="5"/>
  <c r="K10" i="5"/>
  <c r="K24" i="5"/>
  <c r="O15" i="4"/>
  <c r="O36" i="4"/>
  <c r="E22" i="5" l="1"/>
  <c r="E27" i="5" s="1"/>
  <c r="I28" i="5"/>
  <c r="G28" i="5"/>
  <c r="E28" i="5"/>
  <c r="E16" i="1" l="1"/>
  <c r="S36" i="4" l="1"/>
  <c r="S15" i="4"/>
  <c r="M24" i="5" l="1"/>
  <c r="M10" i="5"/>
  <c r="M8" i="5"/>
  <c r="I16" i="4"/>
  <c r="G16" i="4"/>
  <c r="E16" i="4"/>
  <c r="M16" i="4"/>
  <c r="E89" i="1"/>
  <c r="E28" i="4" l="1"/>
  <c r="E30" i="4" s="1"/>
  <c r="G28" i="4"/>
  <c r="G30" i="4" s="1"/>
  <c r="I28" i="4"/>
  <c r="I30" i="4" s="1"/>
  <c r="M28" i="4"/>
  <c r="M30" i="4" s="1"/>
  <c r="M34" i="4" s="1"/>
  <c r="I34" i="4" l="1"/>
  <c r="I40" i="4" s="1"/>
  <c r="G34" i="4"/>
  <c r="G40" i="4" s="1"/>
  <c r="E34" i="4"/>
  <c r="E40" i="4" s="1"/>
  <c r="G41" i="4"/>
  <c r="I41" i="4"/>
  <c r="E41" i="4"/>
  <c r="M41" i="4"/>
  <c r="O41" i="4"/>
  <c r="G29" i="5" l="1"/>
  <c r="I29" i="5"/>
  <c r="E29" i="5"/>
  <c r="M37" i="4"/>
  <c r="M40" i="4" s="1"/>
  <c r="I42" i="4"/>
  <c r="G42" i="4"/>
  <c r="E42" i="4"/>
  <c r="O42" i="4" l="1"/>
  <c r="M42" i="4"/>
  <c r="Q16" i="4"/>
  <c r="Q37" i="4"/>
  <c r="Q28" i="4" l="1"/>
  <c r="Q30" i="4" s="1"/>
  <c r="Q34" i="4" l="1"/>
  <c r="Q40" i="4" s="1"/>
  <c r="Q41" i="4"/>
  <c r="Q42" i="4" l="1"/>
  <c r="K9" i="5"/>
  <c r="O14" i="4"/>
  <c r="S14" i="4" s="1"/>
  <c r="M9" i="5" l="1"/>
  <c r="M11" i="5" s="1"/>
  <c r="M16" i="5" s="1"/>
  <c r="K11" i="5"/>
  <c r="K16" i="5" s="1"/>
  <c r="K30" i="4"/>
  <c r="K34" i="4" l="1"/>
  <c r="K40" i="4" s="1"/>
  <c r="K18" i="5"/>
  <c r="K22" i="5" s="1"/>
  <c r="K41" i="4"/>
  <c r="O16" i="4"/>
  <c r="O28" i="4" s="1"/>
  <c r="M22" i="5" l="1"/>
  <c r="O34" i="4"/>
  <c r="S34" i="4" s="1"/>
  <c r="M18" i="5"/>
  <c r="M28" i="5" s="1"/>
  <c r="K28" i="5"/>
  <c r="S16" i="4"/>
  <c r="O30" i="4"/>
  <c r="E23" i="3"/>
  <c r="E27" i="3" l="1"/>
  <c r="E8" i="6" s="1"/>
  <c r="S28" i="4"/>
  <c r="S30" i="4" s="1"/>
  <c r="E29" i="3" l="1"/>
  <c r="E41" i="3" s="1"/>
  <c r="E59" i="3" s="1"/>
  <c r="E60" i="3" s="1"/>
  <c r="E32" i="6"/>
  <c r="S41" i="4"/>
  <c r="E53" i="6" l="1"/>
  <c r="E57" i="6" s="1"/>
  <c r="E96" i="6" s="1"/>
  <c r="E98" i="6" s="1"/>
  <c r="E55" i="3"/>
  <c r="K42" i="4" l="1"/>
  <c r="O37" i="4"/>
  <c r="O40" i="4" s="1"/>
  <c r="E66" i="1"/>
  <c r="E90" i="1" s="1"/>
  <c r="E33" i="1"/>
  <c r="S37" i="4" l="1"/>
  <c r="S40" i="4" s="1"/>
  <c r="E91" i="1"/>
  <c r="S42" i="4" l="1"/>
  <c r="I22" i="3" l="1"/>
  <c r="I23" i="3" s="1"/>
  <c r="I27" i="3" s="1"/>
  <c r="I8" i="6" l="1"/>
  <c r="I32" i="6" s="1"/>
  <c r="I29" i="3"/>
  <c r="I53" i="6" l="1"/>
  <c r="I57" i="6" s="1"/>
  <c r="I96" i="6" s="1"/>
  <c r="I98" i="6" s="1"/>
  <c r="K23" i="5"/>
  <c r="I41" i="3"/>
  <c r="I52" i="3"/>
  <c r="I57" i="3" s="1"/>
  <c r="K25" i="5" l="1"/>
  <c r="K27" i="5" s="1"/>
  <c r="M23" i="5"/>
  <c r="M25" i="5" s="1"/>
  <c r="M27" i="5" s="1"/>
  <c r="M29" i="5" l="1"/>
  <c r="K29" i="5" l="1"/>
</calcChain>
</file>

<file path=xl/sharedStrings.xml><?xml version="1.0" encoding="utf-8"?>
<sst xmlns="http://schemas.openxmlformats.org/spreadsheetml/2006/main" count="386" uniqueCount="259">
  <si>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</si>
  <si>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</si>
  <si>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</si>
  <si>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</si>
  <si>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</si>
  <si>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</si>
  <si>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</si>
  <si>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</si>
  <si>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</si>
  <si>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</si>
  <si>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</si>
  <si>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</si>
  <si>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</si>
  <si>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</si>
  <si>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</si>
  <si>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</si>
  <si>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</si>
  <si>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</si>
  <si>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</si>
  <si>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</si>
  <si>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</si>
  <si>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</si>
  <si>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</si>
  <si>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</si>
  <si>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</si>
  <si>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</si>
  <si>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</si>
  <si>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</si>
  <si>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</si>
  <si>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</si>
  <si>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</si>
  <si>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</si>
  <si>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</si>
  <si>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</si>
  <si>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จัดสรรแล้ว</t>
  </si>
  <si>
    <t>ยังไม่ได้จัดสรร</t>
  </si>
  <si>
    <t>ต้นทุนการให้บริการ</t>
  </si>
  <si>
    <t>สินทรัพย์ไม่มีตัวตน</t>
  </si>
  <si>
    <t>งบการเงินรวม</t>
  </si>
  <si>
    <t>งบการเงินเฉพาะกิจการ</t>
  </si>
  <si>
    <t>สินทรัพย์ภาษีเงินได้รอตัดบัญชี</t>
  </si>
  <si>
    <t>องค์ประกอบอื่นของส่วนของผู้ถือหุ้น</t>
  </si>
  <si>
    <t>งบกำไรขาดทุนเบ็ดเสร็จ</t>
  </si>
  <si>
    <t>รายได้จากการให้บริการ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</si>
  <si>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</si>
  <si>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</si>
  <si>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</si>
  <si>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</si>
  <si>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</si>
  <si>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</si>
  <si>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</si>
  <si>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</si>
  <si>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</si>
  <si>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</si>
  <si>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</si>
  <si>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</si>
  <si>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</t>
  </si>
  <si>
    <t>ทุนเรือนหุ้นที่ออก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</si>
  <si>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</si>
  <si>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</si>
  <si>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</t>
  </si>
  <si>
    <t>เงินฝากธนาคารที่มีภาระค้ำประกัน</t>
  </si>
  <si>
    <t>ที่ดิน อาคารและอุปกรณ์</t>
  </si>
  <si>
    <t>กำไรสะสม</t>
  </si>
  <si>
    <t xml:space="preserve">   หนี้สินไม่หมุนเวียนอื่น</t>
  </si>
  <si>
    <t xml:space="preserve">งบแสดงการเปลี่ยนแปลงส่วนของผู้ถือหุ้น </t>
  </si>
  <si>
    <t>หนี้สินไม่หมุนเวียนอื่น</t>
  </si>
  <si>
    <t>(หน่วย: บาท)</t>
  </si>
  <si>
    <t>ส่วนเกินมูลค่าหุ้นสามัญ</t>
  </si>
  <si>
    <t>ส่วนเกิน</t>
  </si>
  <si>
    <t>มูลค่าหุ้น</t>
  </si>
  <si>
    <t>ส่วนเกินมูลค่าหุ้น</t>
  </si>
  <si>
    <t>บริษัท เอ็นซีแอล อินเตอร์เนชั่นแนล โลจิสติกส์ จำกัด (มหาชน) และบริษัทย่อย</t>
  </si>
  <si>
    <t>ลูกหนี้การค้าและลูกหนี้อื่น - กิจการที่เกี่ยวข้องกัน</t>
  </si>
  <si>
    <t>ลูกหนี้การค้าและลูกหนี้อื่น - กิจการอื่น</t>
  </si>
  <si>
    <t>เงินลงทุนในบริษัทร่วม</t>
  </si>
  <si>
    <t>อสังหาริมทรัพย์เพื่อการลงทุน</t>
  </si>
  <si>
    <t>ภาษีเงินได้ถูกหัก ณ ที่จ่าย</t>
  </si>
  <si>
    <t>เจ้าหนี้การค้าและเจ้าหนี้อื่น - กิจการอื่น</t>
  </si>
  <si>
    <t>กำไร (ขาดทุน) สะสม</t>
  </si>
  <si>
    <t>ส่วนที่เป็นของผู้มีส่วนได้เสียที่ไม่มีอำนาจควบคุมของบริษัทย่อย</t>
  </si>
  <si>
    <t>ผลต่างจากการแปลงค่า</t>
  </si>
  <si>
    <t>งบการเงินที่เป็น</t>
  </si>
  <si>
    <t>เงินตราต่างประเทศ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</si>
  <si>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</si>
  <si>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</si>
  <si>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</si>
  <si>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ค่าเช่าจ่ายล่วงหน้าตัดจ่าย</t>
  </si>
  <si>
    <t xml:space="preserve">   เงินสดรับดอกเบี้ย</t>
  </si>
  <si>
    <t xml:space="preserve">   และรายการเทียบเท่าเงินสด</t>
  </si>
  <si>
    <t>ส่วนของผู้มีส่วนได้เสียที่ไม่มีอำนาจควบคุมของบริษัทย่อย</t>
  </si>
  <si>
    <t xml:space="preserve">   ลูกหนี้การค้าและลูกหนี้อื่น - กิจการที่เกี่ยวข้องกัน</t>
  </si>
  <si>
    <t xml:space="preserve">   ลูกหนี้การค้าและลูกหนี้อื่น - กิจการอื่น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</si>
  <si>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</si>
  <si>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เจ้าหนี้การค้าและเจ้าหนี้อื่น - กิจการอื่น</t>
  </si>
  <si>
    <t>ผลกระทบจากการเปลี่ยนแปลงอัตราแลกเปลี่ยนต่อเงินสด</t>
  </si>
  <si>
    <t>เจ้าหนี้การค้าและเจ้าหนี้อื่น - กิจการที่เกี่ยวข้องกัน</t>
  </si>
  <si>
    <t>สำรองผลประโยชน์ระยะยาวของพนักงาน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</si>
  <si>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</si>
  <si>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</si>
  <si>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</si>
  <si>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</si>
  <si>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</si>
  <si>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</si>
  <si>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   ค่าใช้จ่ายผลประโยชน์ระยะยาวของพนักงาน</t>
  </si>
  <si>
    <t xml:space="preserve"> </t>
  </si>
  <si>
    <t>กำไร (ขาดทุน) ส่วนที่เป็นของผู้ถือหุ้นของบริษัทฯ</t>
  </si>
  <si>
    <t>กรรมการ</t>
  </si>
  <si>
    <t>เงินเบิกเกินบัญชีและเงินกู้ยืมระยะสั้นจากธนาคาร</t>
  </si>
  <si>
    <t>สินทรัพย์หมุนเวียนอื่น</t>
  </si>
  <si>
    <t>หนี้สินหมุนเวียนอื่น</t>
  </si>
  <si>
    <t xml:space="preserve">   สินทรัพย์หมุนเวียนอื่น</t>
  </si>
  <si>
    <t xml:space="preserve">   หนี้สินหมุนเวียนอื่น</t>
  </si>
  <si>
    <t xml:space="preserve">การแบ่งปันกำไร (ขาดทุน) </t>
  </si>
  <si>
    <t>กำไร (ขาดทุน) ต่อหุ้น</t>
  </si>
  <si>
    <t>กำไร (ขาดทุน) ต่อหุ้นขั้นพื้นฐาน</t>
  </si>
  <si>
    <t>เงินลงทุนในบริษัทย่อยเพิ่มขึ้น</t>
  </si>
  <si>
    <t>ดอกเบี้ยจ่าย</t>
  </si>
  <si>
    <t>เงินสดรับดอกเบี้ย</t>
  </si>
  <si>
    <t>รายการปรับกระทบยอดกำไร (ขาดทุน) ก่อนภาษี</t>
  </si>
  <si>
    <t xml:space="preserve">   เป็นเงินสดรับ (จ่าย) จากกิจกรรมดำเนินงาน</t>
  </si>
  <si>
    <t xml:space="preserve">   ชำระภายในหนึ่งปี</t>
  </si>
  <si>
    <t xml:space="preserve">   ทุนที่ออกและชำระเต็มมูลค่าแล้ว</t>
  </si>
  <si>
    <t>ส่วนของผู้ถือหุ้นของบริษัทฯ</t>
  </si>
  <si>
    <t>งบกำไรขาดทุนเบ็ดเสร็จ (ต่อ)</t>
  </si>
  <si>
    <t>กำไรขาดทุน:</t>
  </si>
  <si>
    <t>และชำระเต็มมูลค่าแล้ว</t>
  </si>
  <si>
    <t>องค์ประกอบอื่นของ</t>
  </si>
  <si>
    <t>ของบริษัทฯ</t>
  </si>
  <si>
    <t>(นางสาวเนติรัด สังข์งาม)</t>
  </si>
  <si>
    <t xml:space="preserve">   เงินสดรับภาษีเงินได้</t>
  </si>
  <si>
    <t xml:space="preserve">   ซื้ออุปกรณ์ยังไม่ได้จ่ายชำระ</t>
  </si>
  <si>
    <t>หนี้สินภาษีเงินได้รอตัดบัญชี</t>
  </si>
  <si>
    <t>เงินสดจากกิจกรรมดำเนินงาน</t>
  </si>
  <si>
    <t>เงินสดจ่ายซื้อสินทรัพย์ไม่มีตัวตน</t>
  </si>
  <si>
    <t>ผลต่างจากการแปลงค่างบการเงินลดลง</t>
  </si>
  <si>
    <t xml:space="preserve">   ขาดทุน (กำไร) จากอัตราแลกเปลี่ยนที่ยังไม่เกิดขึ้นจริง</t>
  </si>
  <si>
    <t>-</t>
  </si>
  <si>
    <t>กำไร (ขาดทุน) ก่อนภาษี</t>
  </si>
  <si>
    <t>เงินกู้ยืมระยะสั้นจากกิจการที่เกี่ยวข้องกัน</t>
  </si>
  <si>
    <t>กำไร (ขาดทุน) สำหรับปี</t>
  </si>
  <si>
    <t>กำไรขาดทุนเบ็ดเสร็จอื่นสำหรับปี</t>
  </si>
  <si>
    <t>ขาดทุนสำหรับปี</t>
  </si>
  <si>
    <t>กำไรขาดทุนเบ็ดเสร็จรวมสำหรับปี</t>
  </si>
  <si>
    <t>กำไรสำหรับปี</t>
  </si>
  <si>
    <t>เงินสดและรายการเทียบเท่าเงินสดต้นปี</t>
  </si>
  <si>
    <t>หนี้สินตามสัญญาเช่าการเงินที่ถึงกำหนด</t>
  </si>
  <si>
    <t>สินค้าคงเหลือ</t>
  </si>
  <si>
    <t>ค่าความนิยม</t>
  </si>
  <si>
    <t>รายได้จากการขาย</t>
  </si>
  <si>
    <t>ต้นทุนขาย</t>
  </si>
  <si>
    <t>ค่าใช้จ่ายในการขายและจัดจำหน่าย</t>
  </si>
  <si>
    <t>เพิ่มทุนหุ้นสามัญจากการใช้สิทธิของ</t>
  </si>
  <si>
    <t xml:space="preserve">   สินค้าคงเหลือ</t>
  </si>
  <si>
    <t>เงินสดรับจากการจำหน่ายเงินลงทุนในบริษัทย่อย</t>
  </si>
  <si>
    <t>เงินสดลดลงจากการจำหน่ายเงินลงทุนในบริษัทย่อย</t>
  </si>
  <si>
    <t xml:space="preserve">       - สุทธิจากภาษีเงินได้</t>
  </si>
  <si>
    <t xml:space="preserve">   จำหน่ายเงินลงทุนในบริษัทย่อยยังไม่ได้รับชำระ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</si>
  <si>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</si>
  <si>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</si>
  <si>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เงินสดรับค่าหุ้น</t>
  </si>
  <si>
    <t xml:space="preserve">   ซื้ออุปกรณ์และยานพาหนะภายใต้สัญญาเช่าการเงิน</t>
  </si>
  <si>
    <t xml:space="preserve">   ตัดจำหน่ายภาษีเงินได้ถูกหัก ณ ที่จ่าย</t>
  </si>
  <si>
    <t xml:space="preserve">   ค่าเผื่อการลดลงของมูลค่าสินค้าคงเหลือ</t>
  </si>
  <si>
    <t>เงินสดจ่ายเพื่อซื้ออุปกรณ์</t>
  </si>
  <si>
    <t>เงินสดรับจากการจำหน่ายอุปกรณ์</t>
  </si>
  <si>
    <t>2562</t>
  </si>
  <si>
    <t>ยอดคงเหลือ ณ วันที่ 1 มกราคม 2562</t>
  </si>
  <si>
    <t>ยอดคงเหลือ ณ วันที่ 31 ธันวาคม 2562</t>
  </si>
  <si>
    <t xml:space="preserve">      หุ้นสามัญ 454,152,248 หุ้น มูลค่าหุ้นละ 0.25 บาท</t>
  </si>
  <si>
    <t xml:space="preserve">   หนี้สูญ</t>
  </si>
  <si>
    <t xml:space="preserve">   เงินปันผลรับ</t>
  </si>
  <si>
    <t>เงินสดรับจากเงินปันผล</t>
  </si>
  <si>
    <t>เงินสดจ่ายเพื่อซื้อส่วนงานธุรกิจ</t>
  </si>
  <si>
    <t>เงินปันผลจ่าย</t>
  </si>
  <si>
    <t xml:space="preserve">   เงินให้กู้ยืมระยะสั้นและดอกเบี้ยลดลงจากการหักกลบกับบัญชี</t>
  </si>
  <si>
    <t xml:space="preserve">       ลูกหนี้ค่าสินทรัพย์</t>
  </si>
  <si>
    <t xml:space="preserve">   โอนยานพาหนะเพื่อชำระคืนทุนให้กับผู้ถือหุ้นส่วนได้เสียที่ไม่มี</t>
  </si>
  <si>
    <t xml:space="preserve">      อำนาจควบคุมในบริษัทย่อย</t>
  </si>
  <si>
    <t xml:space="preserve">   กำไรจากการจำหน่ายเงินลงทุนในบริษัทย่อย</t>
  </si>
  <si>
    <t xml:space="preserve">   อื่น ๆ</t>
  </si>
  <si>
    <t>กำไรจากการลดทุนของบริษัทย่อย</t>
  </si>
  <si>
    <t xml:space="preserve">เปลี่ยนแปลงสัดส่วนเงินลงทุนในบริษัทย่อย </t>
  </si>
  <si>
    <t xml:space="preserve">   กำไรจากการจำหน่ายสินทรัพย์รอการขาย</t>
  </si>
  <si>
    <t xml:space="preserve">   ขาดทุนจากการตัดจำหน่ายสินทรัพย์ตามสัญญาเช่าทางการเงิน</t>
  </si>
  <si>
    <t xml:space="preserve">   ขาดทุนจากการด้อยค่าสินทรัพย์</t>
  </si>
  <si>
    <t xml:space="preserve">   ส่วนแบ่งกำไรจากเงินลงทุนในบริษัทร่วม</t>
  </si>
  <si>
    <t>อุปกรณ์และยานพาหนะลดลงจากการจำหน่ายเงินลงทุนในบริษัทย่อย</t>
  </si>
  <si>
    <t>เงินให้กู้ยืมระยะสั้นแก่กิจการที่เกี่ยวข้องกันลดลง</t>
  </si>
  <si>
    <t>เงินเบิกเกินบัญชีและเงินกู้ยืมระยะสั้นจากธนาคารเพิ่มขึ้น (ลดลง)</t>
  </si>
  <si>
    <t>ส่วนแบ่งกำไรจากเงินลงทุนในบริษัทร่วม</t>
  </si>
  <si>
    <t>รายได้ (ค่าใช้จ่าย) ภาษีเงินได้</t>
  </si>
  <si>
    <t>ค่าใช้จ่ายอื่น</t>
  </si>
  <si>
    <t xml:space="preserve">   ขาดทุน (กำไร) จากการจำหน่ายเงินลงทุนในบริษัทย่อย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</si>
  <si>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</si>
  <si>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</si>
  <si>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ส่วนของผู้มีส่วนได้เสียที่ไม่มีอำนาจควบคุม</t>
  </si>
  <si>
    <t xml:space="preserve">   ของบริษัทย่อยลดลงจากการลด</t>
  </si>
  <si>
    <t>ลูกหนี้จากการจำหน่ายเงินลงทุนที่ถึงกำหนด</t>
  </si>
  <si>
    <t>เงินสดจ่ายเงินกู้ยืมระยะยาวจากธนาคาร</t>
  </si>
  <si>
    <t>เงินสดจ่ายคืนทุนให้ส่วนได้เสียที่ไม่มีอำนาจควบคุม</t>
  </si>
  <si>
    <t>ขาดทุนจากการจำหน่ายเงินลงทุนในบริษัทย่อย</t>
  </si>
  <si>
    <t>ณ วันที่ 31 ธันวาคม 2563</t>
  </si>
  <si>
    <t>2563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</si>
  <si>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</si>
  <si>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</si>
  <si>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</si>
  <si>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(นางสาวพรทิพย์ แซ่ลิ้ม)</t>
  </si>
  <si>
    <t>ผลสะสมจากการเปลี่ยนแปลงนโยบาย</t>
  </si>
  <si>
    <t xml:space="preserve">   - หลังปรับปรุง</t>
  </si>
  <si>
    <t>เงินให้กู้ยืมระยะยาวแก่กิจการที่เกี่ยวข้องกัน</t>
  </si>
  <si>
    <t>สินทรัพย์สิทธิการใช้</t>
  </si>
  <si>
    <t>เงินกู้ยืมระยะยาวจากธนาคารที่ถึงกำหนดชำระ</t>
  </si>
  <si>
    <t xml:space="preserve">   ภายในหนึ่งปี</t>
  </si>
  <si>
    <t>หนี้สินตามสัญญาเช่าที่ถึงกำหนดชำระภายในหนึ่งปี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</si>
  <si>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</si>
  <si>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</si>
  <si>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</si>
  <si>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</si>
  <si>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</si>
  <si>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ก่อนรายได้ (ค่าใช้จ่าย) ภาษีเงินได้</t>
  </si>
  <si>
    <t xml:space="preserve">   ต้นทุนในการทำรายการตัดจำหน่าย</t>
  </si>
  <si>
    <t xml:space="preserve">   จ่ายผลประโยชน์ระยะยาวของพนักงาน</t>
  </si>
  <si>
    <t>เงินสดรับจากการจำหน่ายสินทรัพย์ไม่มีตัวตน</t>
  </si>
  <si>
    <t>เงินให้กู้ยืมระยะยาวแก่กิจการที่เกี่ยวข้องกันเพิ่มขึ้น</t>
  </si>
  <si>
    <t xml:space="preserve">   รับชำระลูกหนี้จากการจำหน่ายเงินลงทุนด้วยยานพาหนะ</t>
  </si>
  <si>
    <t xml:space="preserve">   ขาดทุน (กำไร) จากการประมาณการตามหลักคณิตศาสตร์ประกันภัย</t>
  </si>
  <si>
    <t xml:space="preserve">   หนี้สินตามสัญญาเช่าเพิ่มขึ้น</t>
  </si>
  <si>
    <t>เงินกู้ยืมระยะสั้นจากกิจการที่เกี่ยวข้องกันเพิ่มขึ้น (ลดลง)</t>
  </si>
  <si>
    <t xml:space="preserve">   ขาดทุนจากการจำหน่ายอุปกรณ์</t>
  </si>
  <si>
    <t>เงินสดสุทธิจากกิจกรรมดำเนินงาน</t>
  </si>
  <si>
    <t>เงินสดสุทธิใช้ไปในกิจกรรมลงทุน</t>
  </si>
  <si>
    <t>เงินฝากธนาคารที่มีภาระค้ำประกันเพิ่มขึ้น</t>
  </si>
  <si>
    <t xml:space="preserve">   ขาดทุนจากการตัดจำหน่ายอุปกรณ์ ส่วนปรับปรุงอาคารและ</t>
  </si>
  <si>
    <t xml:space="preserve">      คอมพิวเตอร์ซอฟต์แวร์</t>
  </si>
  <si>
    <t>ผลกำไร (ขาดทุน) จากการประมาณการตามหลักคณิตศาสตร์ประกันภัย</t>
  </si>
  <si>
    <t xml:space="preserve">   ค่าเผื่อผลขาดทุนด้านเครดิตที่คาดว่าจะเกิดขึ้น (โอนกลับ)</t>
  </si>
  <si>
    <t xml:space="preserve">   รายได้ทางการเงิน</t>
  </si>
  <si>
    <t xml:space="preserve">   ต้นทุนทางการเงิน</t>
  </si>
  <si>
    <t xml:space="preserve">         (2562: หุ้นสามัญ 587,652,738 หุ้น มูลค่าหุ้นละ 0.25 บาท)</t>
  </si>
  <si>
    <t>เงินสดรับจากเงินกู้ยืมระยะยาวจากธนาคาร (สุทธิจากต้นทุน</t>
  </si>
  <si>
    <t xml:space="preserve">   ในการทำรายการ)</t>
  </si>
  <si>
    <t>เงินสดจ่ายหนี้สินตามสัญญาเช่า</t>
  </si>
  <si>
    <t>ลูกหนี้จากการจำหน่ายเงินลงทุน - สุทธิจาก</t>
  </si>
  <si>
    <t xml:space="preserve">   ส่วนที่ถึงกำหนดชำระภายในหนึ่งปี</t>
  </si>
  <si>
    <t>เงินกู้ยืมระยะยาวจากธนาคาร - สุทธิจาก</t>
  </si>
  <si>
    <t>หนี้สินตามสัญญาเช่าการเงิน - สุทธิจาก</t>
  </si>
  <si>
    <t>8, 9</t>
  </si>
  <si>
    <t>17, 18</t>
  </si>
  <si>
    <t xml:space="preserve">   ใบสำคัญแสดงสิทธิ (หมายเหตุ 28)</t>
  </si>
  <si>
    <t xml:space="preserve">   ทุนจดทะเบียน (หมายเหตุ 14)</t>
  </si>
  <si>
    <t>จำหน่ายเงินลงทุนในบริษัทย่อย (หมายเหตุ 14)</t>
  </si>
  <si>
    <t xml:space="preserve">   (หมายเหตุ 14)</t>
  </si>
  <si>
    <t>เงินปันผลจ่าย (หมายเหตุ 35)</t>
  </si>
  <si>
    <t>สำรองตามกฎหมาย (หมายเหตุ 29)</t>
  </si>
  <si>
    <t xml:space="preserve">   การบัญชี (หมายเหตุ 4)</t>
  </si>
  <si>
    <t>เงินสดและรายการเทียบเท่าเงินสดปลายปี (หมายเหตุ 7)</t>
  </si>
  <si>
    <t xml:space="preserve">   จำหน่ายอุปกรณ์ ยานพาหนะ และสินทรัพย์ไม่มีตัวตน</t>
  </si>
  <si>
    <t xml:space="preserve">      ยังไม่ได้รับชำระ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</si>
</sst>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ดดดด\ bbbb"/>
    <numFmt numFmtId="166" formatCode="_(* #,##0.000_);_(* \(#,##0.000\);_(* &quot;-&quot;??_);_(@_)"/>
    <numFmt numFmtId="167" formatCode="_(* #,##0.000_);_(* \(#,##0.000\);_(* &quot;-&quot;_);_(@_)"/>
    <numFmt numFmtId="168" formatCode="_-* #,##0.00_-;\-* #,##0.00_-;_-* &quot;-&quot;??_-;_-@_-"/>
  </numFmts>
  <fonts count="10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43" fontId="5" fillId="0" borderId="0" applyFont="0" applyFill="0" applyBorder="0" applyAlignment="0" applyProtection="0"/>
    <xf numFmtId="0" fontId="8" fillId="0" borderId="0"/>
    <xf numFmtId="168" fontId="9" fillId="0" borderId="0" applyFont="0" applyFill="0" applyBorder="0" applyAlignment="0" applyProtection="0"/>
  </cellStyleXfs>
  <cellXfs count="155">
    <xf numFmtId="0" fontId="0" fillId="0" borderId="0" xfId="0"/>
    <xf numFmtId="0" fontId="1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/>
    <xf numFmtId="0" fontId="1" fillId="0" borderId="0" xfId="0" applyNumberFormat="1" applyFont="1" applyFill="1" applyAlignment="1">
      <alignment vertical="center"/>
    </xf>
    <xf numFmtId="49" fontId="6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1" fillId="0" borderId="0" xfId="0" quotePrefix="1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center"/>
    </xf>
    <xf numFmtId="0" fontId="2" fillId="2" borderId="0" xfId="0" quotePrefix="1" applyNumberFormat="1" applyFont="1" applyFill="1" applyAlignment="1">
      <alignment horizontal="left" vertical="center"/>
    </xf>
    <xf numFmtId="0" fontId="1" fillId="2" borderId="0" xfId="0" quotePrefix="1" applyNumberFormat="1" applyFont="1" applyFill="1" applyAlignment="1">
      <alignment horizontal="left" vertical="center"/>
    </xf>
    <xf numFmtId="0" fontId="2" fillId="2" borderId="0" xfId="0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top"/>
    </xf>
    <xf numFmtId="41" fontId="2" fillId="0" borderId="1" xfId="2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164" fontId="2" fillId="2" borderId="0" xfId="0" quotePrefix="1" applyNumberFormat="1" applyFont="1" applyFill="1" applyAlignment="1">
      <alignment horizontal="centerContinuous" vertical="center"/>
    </xf>
    <xf numFmtId="0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left" vertical="center"/>
    </xf>
    <xf numFmtId="164" fontId="1" fillId="2" borderId="0" xfId="0" applyNumberFormat="1" applyFont="1" applyFill="1" applyAlignment="1">
      <alignment horizontal="left" vertical="center"/>
    </xf>
    <xf numFmtId="164" fontId="1" fillId="2" borderId="0" xfId="0" quotePrefix="1" applyNumberFormat="1" applyFont="1" applyFill="1" applyAlignment="1">
      <alignment horizontal="centerContinuous" vertical="center"/>
    </xf>
    <xf numFmtId="0" fontId="1" fillId="2" borderId="0" xfId="0" applyNumberFormat="1" applyFont="1" applyFill="1" applyAlignment="1">
      <alignment horizontal="centerContinuous" vertical="center"/>
    </xf>
    <xf numFmtId="164" fontId="1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Border="1" applyAlignment="1">
      <alignment horizontal="centerContinuous" vertical="center"/>
    </xf>
    <xf numFmtId="164" fontId="2" fillId="2" borderId="0" xfId="0" quotePrefix="1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6" fontId="2" fillId="2" borderId="0" xfId="0" applyNumberFormat="1" applyFont="1" applyFill="1" applyAlignment="1">
      <alignment vertical="center"/>
    </xf>
    <xf numFmtId="166" fontId="2" fillId="2" borderId="0" xfId="0" applyNumberFormat="1" applyFont="1" applyFill="1" applyBorder="1" applyAlignment="1">
      <alignment vertical="center"/>
    </xf>
    <xf numFmtId="41" fontId="2" fillId="2" borderId="0" xfId="0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41" fontId="2" fillId="2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1" fontId="2" fillId="0" borderId="7" xfId="2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center" vertical="center"/>
    </xf>
    <xf numFmtId="164" fontId="2" fillId="2" borderId="0" xfId="2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2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/>
    </xf>
    <xf numFmtId="41" fontId="2" fillId="0" borderId="0" xfId="0" applyNumberFormat="1" applyFont="1" applyFill="1" applyAlignment="1">
      <alignment horizontal="center" vertical="center"/>
    </xf>
    <xf numFmtId="164" fontId="2" fillId="0" borderId="0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quotePrefix="1" applyNumberFormat="1" applyFont="1" applyFill="1" applyAlignment="1">
      <alignment horizontal="left" vertical="center"/>
    </xf>
    <xf numFmtId="167" fontId="2" fillId="0" borderId="4" xfId="0" applyNumberFormat="1" applyFont="1" applyFill="1" applyBorder="1" applyAlignment="1">
      <alignment horizontal="right" vertical="center"/>
    </xf>
    <xf numFmtId="167" fontId="2" fillId="2" borderId="0" xfId="0" quotePrefix="1" applyNumberFormat="1" applyFont="1" applyFill="1" applyAlignment="1">
      <alignment horizontal="centerContinuous" vertical="center"/>
    </xf>
    <xf numFmtId="167" fontId="2" fillId="0" borderId="0" xfId="0" quotePrefix="1" applyNumberFormat="1" applyFont="1" applyFill="1" applyAlignment="1">
      <alignment horizontal="centerContinuous" vertical="center"/>
    </xf>
    <xf numFmtId="41" fontId="2" fillId="0" borderId="1" xfId="2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Alignment="1">
      <alignment horizontal="center" vertical="center"/>
    </xf>
    <xf numFmtId="41" fontId="2" fillId="2" borderId="0" xfId="0" quotePrefix="1" applyNumberFormat="1" applyFont="1" applyFill="1" applyAlignment="1">
      <alignment horizontal="left" vertical="center"/>
    </xf>
    <xf numFmtId="164" fontId="2" fillId="0" borderId="3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left" vertical="center" indent="1"/>
    </xf>
    <xf numFmtId="41" fontId="2" fillId="0" borderId="0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41" fontId="2" fillId="0" borderId="1" xfId="2" applyNumberFormat="1" applyFont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0" fontId="1" fillId="0" borderId="0" xfId="0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164" fontId="2" fillId="0" borderId="1" xfId="0" quotePrefix="1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41" fontId="2" fillId="0" borderId="2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4" fontId="2" fillId="0" borderId="4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horizontal="right" vertical="center"/>
    </xf>
    <xf numFmtId="0" fontId="2" fillId="0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64" fontId="2" fillId="0" borderId="6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1" xfId="0" quotePrefix="1" applyNumberFormat="1" applyFont="1" applyFill="1" applyBorder="1" applyAlignment="1">
      <alignment horizontal="center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5">
    <cellStyle name="Comma" xfId="2" builtinId="3"/>
    <cellStyle name="Comma 7" xfId="4" xr:uid="{C48E2B04-16FB-43BA-8380-EF5E069AC2B7}"/>
    <cellStyle name="Normal" xfId="0" builtinId="0"/>
    <cellStyle name="Normal 2" xfId="3" xr:uid="{00000000-0005-0000-0000-000002000000}"/>
    <cellStyle name="Normal_BS&amp;PLT Q1'2006" xfId="1" xr:uid="{00000000-0005-0000-0000-000003000000}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9"/>
  <sheetViews>
    <sheetView showGridLines="0" view="pageBreakPreview" topLeftCell="A86" zoomScale="85" zoomScaleNormal="90" zoomScaleSheetLayoutView="85" workbookViewId="0">
      <selection activeCell="K76" sqref="K76"/>
    </sheetView>
  </sheetViews>
  <sheetFormatPr defaultColWidth="10.7109375" defaultRowHeight="24" customHeight="1"/>
  <cols>
    <col min="1" max="1" width="42" style="6" customWidth="1"/>
    <col min="2" max="2" width="1.7109375" style="24" customWidth="1"/>
    <col min="3" max="3" width="8.5703125" style="6" customWidth="1"/>
    <col min="4" max="4" width="1.140625" style="24" customWidth="1"/>
    <col min="5" max="5" width="15" style="24" customWidth="1"/>
    <col min="6" max="6" width="1.140625" style="24" customWidth="1"/>
    <col min="7" max="7" width="14.28515625" style="24" customWidth="1"/>
    <col min="8" max="8" width="1.140625" style="24" customWidth="1"/>
    <col min="9" max="9" width="14.28515625" style="24" customWidth="1"/>
    <col min="10" max="10" width="1.140625" style="24" customWidth="1"/>
    <col min="11" max="11" width="14.28515625" style="24" customWidth="1"/>
    <col min="12" max="12" width="11.28515625" style="24" bestFit="1" customWidth="1"/>
    <col min="13" max="16384" width="10.7109375" style="24"/>
  </cols>
  <sheetData>
    <row r="1" spans="1:11" s="82" customFormat="1" ht="24" customHeight="1">
      <c r="A1" s="7" t="s">
        <v>72</v>
      </c>
      <c r="B1" s="120"/>
      <c r="C1" s="121"/>
      <c r="D1" s="83"/>
      <c r="E1" s="83"/>
      <c r="F1" s="83"/>
      <c r="G1" s="83"/>
      <c r="H1" s="83"/>
      <c r="I1" s="83"/>
      <c r="J1" s="83"/>
      <c r="K1" s="83"/>
    </row>
    <row r="2" spans="1:11" s="82" customFormat="1" ht="24" customHeight="1">
      <c r="A2" s="22" t="s">
        <v>0</v>
      </c>
      <c r="B2" s="120"/>
      <c r="C2" s="121"/>
      <c r="D2" s="83"/>
      <c r="E2" s="120"/>
      <c r="F2" s="83"/>
      <c r="G2" s="120"/>
      <c r="H2" s="83"/>
      <c r="I2" s="120"/>
      <c r="J2" s="83"/>
      <c r="K2" s="120"/>
    </row>
    <row r="3" spans="1:11" s="82" customFormat="1" ht="24" customHeight="1">
      <c r="A3" s="122" t="s">
        <v>202</v>
      </c>
      <c r="B3" s="120"/>
      <c r="C3" s="121"/>
      <c r="D3" s="83"/>
      <c r="E3" s="120"/>
      <c r="F3" s="83"/>
      <c r="G3" s="120"/>
      <c r="H3" s="83"/>
      <c r="I3" s="120"/>
      <c r="J3" s="83"/>
      <c r="K3" s="120"/>
    </row>
    <row r="4" spans="1:11" s="123" customFormat="1" ht="24" customHeight="1">
      <c r="B4" s="122"/>
      <c r="C4" s="122"/>
      <c r="D4" s="122"/>
      <c r="E4" s="122"/>
      <c r="F4" s="122"/>
      <c r="G4" s="124"/>
      <c r="H4" s="122"/>
      <c r="I4" s="122"/>
      <c r="J4" s="122"/>
      <c r="K4" s="84" t="s">
        <v>67</v>
      </c>
    </row>
    <row r="5" spans="1:11" ht="24" customHeight="1">
      <c r="A5" s="121"/>
      <c r="B5" s="83"/>
      <c r="C5" s="121"/>
      <c r="D5" s="121"/>
      <c r="E5" s="145" t="s">
        <v>38</v>
      </c>
      <c r="F5" s="145"/>
      <c r="G5" s="145"/>
      <c r="H5" s="125"/>
      <c r="I5" s="145" t="s">
        <v>39</v>
      </c>
      <c r="J5" s="145"/>
      <c r="K5" s="145"/>
    </row>
    <row r="6" spans="1:11" ht="24" customHeight="1">
      <c r="C6" s="126" t="s">
        <v>1</v>
      </c>
      <c r="D6" s="127"/>
      <c r="E6" s="128" t="s">
        <v>203</v>
      </c>
      <c r="F6" s="127"/>
      <c r="G6" s="129" t="s">
        <v>166</v>
      </c>
      <c r="H6" s="127"/>
      <c r="I6" s="128" t="s">
        <v>203</v>
      </c>
      <c r="J6" s="127"/>
      <c r="K6" s="129" t="s">
        <v>166</v>
      </c>
    </row>
    <row r="7" spans="1:11" ht="24" customHeight="1">
      <c r="A7" s="3" t="s">
        <v>2</v>
      </c>
    </row>
    <row r="8" spans="1:11" ht="24" customHeight="1">
      <c r="A8" s="3" t="s">
        <v>3</v>
      </c>
      <c r="C8" s="38"/>
    </row>
    <row r="9" spans="1:11" ht="24" customHeight="1">
      <c r="A9" s="6" t="s">
        <v>4</v>
      </c>
      <c r="C9" s="38">
        <v>7</v>
      </c>
      <c r="D9" s="130"/>
      <c r="E9" s="130">
        <v>50425864</v>
      </c>
      <c r="F9" s="130"/>
      <c r="G9" s="130">
        <v>40857844</v>
      </c>
      <c r="H9" s="130"/>
      <c r="I9" s="130">
        <v>11714413</v>
      </c>
      <c r="J9" s="130"/>
      <c r="K9" s="130">
        <v>14145299</v>
      </c>
    </row>
    <row r="10" spans="1:11" ht="24" customHeight="1">
      <c r="A10" s="131" t="s">
        <v>73</v>
      </c>
      <c r="C10" s="38" t="s">
        <v>247</v>
      </c>
      <c r="D10" s="130"/>
      <c r="E10" s="130">
        <v>6579171</v>
      </c>
      <c r="F10" s="130"/>
      <c r="G10" s="130">
        <v>6698668</v>
      </c>
      <c r="H10" s="130"/>
      <c r="I10" s="130">
        <v>7805246</v>
      </c>
      <c r="J10" s="130"/>
      <c r="K10" s="130">
        <v>15251199</v>
      </c>
    </row>
    <row r="11" spans="1:11" ht="24" customHeight="1">
      <c r="A11" s="131" t="s">
        <v>74</v>
      </c>
      <c r="B11" s="92"/>
      <c r="C11" s="38">
        <v>10</v>
      </c>
      <c r="D11" s="130"/>
      <c r="E11" s="130">
        <v>205676814</v>
      </c>
      <c r="F11" s="130"/>
      <c r="G11" s="130">
        <v>296717639</v>
      </c>
      <c r="H11" s="130"/>
      <c r="I11" s="130">
        <v>96929702</v>
      </c>
      <c r="J11" s="130"/>
      <c r="K11" s="130">
        <v>121022174</v>
      </c>
    </row>
    <row r="12" spans="1:11" ht="24" customHeight="1">
      <c r="A12" s="131" t="s">
        <v>198</v>
      </c>
      <c r="B12" s="92"/>
      <c r="C12" s="38"/>
      <c r="D12" s="130"/>
      <c r="E12" s="130"/>
      <c r="F12" s="130"/>
      <c r="G12" s="130"/>
      <c r="H12" s="130"/>
      <c r="I12" s="130"/>
      <c r="J12" s="130"/>
      <c r="K12" s="130"/>
    </row>
    <row r="13" spans="1:11" ht="24" customHeight="1">
      <c r="A13" s="131" t="s">
        <v>121</v>
      </c>
      <c r="B13" s="92"/>
      <c r="C13" s="38">
        <v>15</v>
      </c>
      <c r="D13" s="130"/>
      <c r="E13" s="130">
        <v>40400505</v>
      </c>
      <c r="F13" s="130"/>
      <c r="G13" s="130">
        <v>31149590</v>
      </c>
      <c r="H13" s="130"/>
      <c r="I13" s="130">
        <v>40400505</v>
      </c>
      <c r="J13" s="130"/>
      <c r="K13" s="130">
        <v>31149590</v>
      </c>
    </row>
    <row r="14" spans="1:11" ht="24" customHeight="1">
      <c r="A14" s="131" t="s">
        <v>147</v>
      </c>
      <c r="B14" s="92"/>
      <c r="C14" s="38">
        <v>11</v>
      </c>
      <c r="D14" s="130"/>
      <c r="E14" s="130">
        <v>4339798</v>
      </c>
      <c r="F14" s="130"/>
      <c r="G14" s="130">
        <v>3235879</v>
      </c>
      <c r="H14" s="130"/>
      <c r="I14" s="130">
        <v>0</v>
      </c>
      <c r="J14" s="130"/>
      <c r="K14" s="130">
        <v>0</v>
      </c>
    </row>
    <row r="15" spans="1:11" ht="24" customHeight="1">
      <c r="A15" s="131" t="s">
        <v>109</v>
      </c>
      <c r="B15" s="92"/>
      <c r="C15" s="38"/>
      <c r="D15" s="130"/>
      <c r="E15" s="130">
        <v>4829903</v>
      </c>
      <c r="F15" s="130"/>
      <c r="G15" s="130">
        <v>5510565</v>
      </c>
      <c r="H15" s="130"/>
      <c r="I15" s="130">
        <v>4445927</v>
      </c>
      <c r="J15" s="130"/>
      <c r="K15" s="130">
        <v>4841713</v>
      </c>
    </row>
    <row r="16" spans="1:11" ht="24" customHeight="1">
      <c r="A16" s="3" t="s">
        <v>5</v>
      </c>
      <c r="C16" s="38"/>
      <c r="D16" s="130"/>
      <c r="E16" s="132">
        <f>SUM(E9:E15)</f>
        <v>312252055</v>
      </c>
      <c r="F16" s="130"/>
      <c r="G16" s="132">
        <f>SUM(G9:G15)</f>
        <v>384170185</v>
      </c>
      <c r="H16" s="130"/>
      <c r="I16" s="132">
        <f>SUM(I9:I15)</f>
        <v>161295793</v>
      </c>
      <c r="J16" s="130"/>
      <c r="K16" s="132">
        <f>SUM(K9:K15)</f>
        <v>186409975</v>
      </c>
    </row>
    <row r="17" spans="1:11" ht="24" customHeight="1">
      <c r="A17" s="3" t="s">
        <v>6</v>
      </c>
      <c r="C17" s="38"/>
      <c r="D17" s="130"/>
      <c r="E17" s="130"/>
      <c r="F17" s="130"/>
      <c r="G17" s="130"/>
      <c r="H17" s="130"/>
      <c r="I17" s="130"/>
      <c r="J17" s="130"/>
      <c r="K17" s="130"/>
    </row>
    <row r="18" spans="1:11" ht="24" customHeight="1">
      <c r="A18" s="6" t="s">
        <v>61</v>
      </c>
      <c r="C18" s="38">
        <v>12</v>
      </c>
      <c r="D18" s="130"/>
      <c r="E18" s="130">
        <v>96519764</v>
      </c>
      <c r="F18" s="130"/>
      <c r="G18" s="130">
        <v>86956009</v>
      </c>
      <c r="H18" s="130"/>
      <c r="I18" s="130">
        <v>87329021</v>
      </c>
      <c r="J18" s="130"/>
      <c r="K18" s="130">
        <v>78582108</v>
      </c>
    </row>
    <row r="19" spans="1:11" ht="24" customHeight="1">
      <c r="A19" s="6" t="s">
        <v>75</v>
      </c>
      <c r="C19" s="38">
        <v>13</v>
      </c>
      <c r="D19" s="130"/>
      <c r="E19" s="130">
        <v>6799091</v>
      </c>
      <c r="F19" s="130"/>
      <c r="G19" s="130">
        <v>6255121</v>
      </c>
      <c r="H19" s="130"/>
      <c r="I19" s="130">
        <v>5100000</v>
      </c>
      <c r="J19" s="130"/>
      <c r="K19" s="130">
        <v>5100000</v>
      </c>
    </row>
    <row r="20" spans="1:11" ht="24" customHeight="1">
      <c r="A20" s="6" t="s">
        <v>7</v>
      </c>
      <c r="C20" s="38">
        <v>14</v>
      </c>
      <c r="D20" s="130"/>
      <c r="E20" s="130">
        <v>0</v>
      </c>
      <c r="F20" s="130"/>
      <c r="G20" s="130">
        <v>0</v>
      </c>
      <c r="H20" s="130"/>
      <c r="I20" s="130">
        <v>124119364</v>
      </c>
      <c r="J20" s="130"/>
      <c r="K20" s="130">
        <v>91222871</v>
      </c>
    </row>
    <row r="21" spans="1:11" ht="24" customHeight="1">
      <c r="A21" s="6" t="s">
        <v>243</v>
      </c>
      <c r="C21" s="38"/>
      <c r="D21" s="130"/>
      <c r="E21" s="130"/>
      <c r="F21" s="130"/>
      <c r="G21" s="130"/>
      <c r="H21" s="130"/>
      <c r="I21" s="130"/>
      <c r="J21" s="130"/>
      <c r="K21" s="130"/>
    </row>
    <row r="22" spans="1:11" ht="24" customHeight="1">
      <c r="A22" s="6" t="s">
        <v>244</v>
      </c>
      <c r="C22" s="38">
        <v>15</v>
      </c>
      <c r="D22" s="130"/>
      <c r="E22" s="130">
        <v>39258641</v>
      </c>
      <c r="F22" s="130"/>
      <c r="G22" s="130">
        <v>83377109</v>
      </c>
      <c r="H22" s="130"/>
      <c r="I22" s="130">
        <v>39258641</v>
      </c>
      <c r="J22" s="130"/>
      <c r="K22" s="130">
        <v>83377109</v>
      </c>
    </row>
    <row r="23" spans="1:11" ht="24" customHeight="1">
      <c r="A23" s="6" t="s">
        <v>210</v>
      </c>
      <c r="C23" s="38">
        <v>8</v>
      </c>
      <c r="D23" s="130"/>
      <c r="E23" s="130">
        <v>0</v>
      </c>
      <c r="F23" s="130"/>
      <c r="G23" s="130">
        <v>0</v>
      </c>
      <c r="H23" s="130"/>
      <c r="I23" s="130">
        <v>20000000</v>
      </c>
      <c r="J23" s="130"/>
      <c r="K23" s="130">
        <v>0</v>
      </c>
    </row>
    <row r="24" spans="1:11" ht="24" customHeight="1">
      <c r="A24" s="6" t="s">
        <v>76</v>
      </c>
      <c r="C24" s="38">
        <v>16</v>
      </c>
      <c r="D24" s="130"/>
      <c r="E24" s="130">
        <v>71120651</v>
      </c>
      <c r="F24" s="130"/>
      <c r="G24" s="130">
        <v>11887668</v>
      </c>
      <c r="H24" s="130"/>
      <c r="I24" s="130">
        <v>71120651</v>
      </c>
      <c r="J24" s="130"/>
      <c r="K24" s="130">
        <v>11887668</v>
      </c>
    </row>
    <row r="25" spans="1:11" ht="24" customHeight="1">
      <c r="A25" s="6" t="s">
        <v>62</v>
      </c>
      <c r="C25" s="38">
        <v>17</v>
      </c>
      <c r="D25" s="130"/>
      <c r="E25" s="130">
        <v>121397927</v>
      </c>
      <c r="F25" s="130"/>
      <c r="G25" s="130">
        <v>182235217</v>
      </c>
      <c r="H25" s="130"/>
      <c r="I25" s="130">
        <v>87733804</v>
      </c>
      <c r="J25" s="130"/>
      <c r="K25" s="130">
        <v>147049088</v>
      </c>
    </row>
    <row r="26" spans="1:11" ht="24" customHeight="1">
      <c r="A26" s="6" t="s">
        <v>211</v>
      </c>
      <c r="C26" s="38">
        <v>18</v>
      </c>
      <c r="D26" s="130"/>
      <c r="E26" s="130">
        <v>61889155</v>
      </c>
      <c r="F26" s="130"/>
      <c r="G26" s="130">
        <v>0</v>
      </c>
      <c r="H26" s="130"/>
      <c r="I26" s="130">
        <v>46562418</v>
      </c>
      <c r="J26" s="130"/>
      <c r="K26" s="130">
        <v>0</v>
      </c>
    </row>
    <row r="27" spans="1:11" ht="24" customHeight="1">
      <c r="A27" s="6" t="s">
        <v>37</v>
      </c>
      <c r="C27" s="38">
        <v>19</v>
      </c>
      <c r="D27" s="130"/>
      <c r="E27" s="130">
        <v>24351535</v>
      </c>
      <c r="F27" s="130"/>
      <c r="G27" s="130">
        <v>29481863</v>
      </c>
      <c r="H27" s="130"/>
      <c r="I27" s="130">
        <v>946482</v>
      </c>
      <c r="J27" s="130"/>
      <c r="K27" s="130">
        <v>3892918</v>
      </c>
    </row>
    <row r="28" spans="1:11" ht="24" customHeight="1">
      <c r="A28" s="6" t="s">
        <v>148</v>
      </c>
      <c r="C28" s="38">
        <v>20</v>
      </c>
      <c r="D28" s="130"/>
      <c r="E28" s="130">
        <v>2252566</v>
      </c>
      <c r="F28" s="130"/>
      <c r="G28" s="130">
        <v>2252566</v>
      </c>
      <c r="H28" s="130"/>
      <c r="I28" s="130">
        <v>0</v>
      </c>
      <c r="J28" s="130"/>
      <c r="K28" s="130">
        <v>0</v>
      </c>
    </row>
    <row r="29" spans="1:11" ht="24" customHeight="1">
      <c r="A29" s="6" t="s">
        <v>77</v>
      </c>
      <c r="C29" s="38"/>
      <c r="D29" s="130"/>
      <c r="E29" s="130">
        <v>14079471</v>
      </c>
      <c r="F29" s="130"/>
      <c r="G29" s="130">
        <v>14320411</v>
      </c>
      <c r="H29" s="130"/>
      <c r="I29" s="130">
        <v>14079471</v>
      </c>
      <c r="J29" s="130"/>
      <c r="K29" s="130">
        <v>14320411</v>
      </c>
    </row>
    <row r="30" spans="1:11" ht="24" customHeight="1">
      <c r="A30" s="6" t="s">
        <v>40</v>
      </c>
      <c r="C30" s="38">
        <v>26</v>
      </c>
      <c r="D30" s="130"/>
      <c r="E30" s="130">
        <v>5841108</v>
      </c>
      <c r="F30" s="130"/>
      <c r="G30" s="130">
        <v>6118083</v>
      </c>
      <c r="H30" s="130"/>
      <c r="I30" s="130">
        <v>4501943</v>
      </c>
      <c r="J30" s="130"/>
      <c r="K30" s="130">
        <v>5697155</v>
      </c>
    </row>
    <row r="31" spans="1:11" ht="24" customHeight="1">
      <c r="A31" s="6" t="s">
        <v>8</v>
      </c>
      <c r="C31" s="38"/>
      <c r="D31" s="130"/>
      <c r="E31" s="99">
        <v>1927192</v>
      </c>
      <c r="F31" s="130"/>
      <c r="G31" s="99">
        <v>5483975</v>
      </c>
      <c r="H31" s="130"/>
      <c r="I31" s="99">
        <v>1461997</v>
      </c>
      <c r="J31" s="18"/>
      <c r="K31" s="99">
        <v>2919956</v>
      </c>
    </row>
    <row r="32" spans="1:11" ht="24" customHeight="1">
      <c r="A32" s="3" t="s">
        <v>9</v>
      </c>
      <c r="C32" s="38"/>
      <c r="D32" s="130"/>
      <c r="E32" s="130">
        <f>SUM(E18:E31)</f>
        <v>445437101</v>
      </c>
      <c r="F32" s="130"/>
      <c r="G32" s="130">
        <f>SUM(G18:G31)</f>
        <v>428368022</v>
      </c>
      <c r="H32" s="130"/>
      <c r="I32" s="130">
        <f>SUM(I18:I31)</f>
        <v>502213792</v>
      </c>
      <c r="J32" s="130"/>
      <c r="K32" s="130">
        <f>SUM(K18:K31)</f>
        <v>444049284</v>
      </c>
    </row>
    <row r="33" spans="1:12" ht="24" customHeight="1" thickBot="1">
      <c r="A33" s="3" t="s">
        <v>10</v>
      </c>
      <c r="D33" s="18"/>
      <c r="E33" s="44">
        <f>E32+E16</f>
        <v>757689156</v>
      </c>
      <c r="F33" s="18"/>
      <c r="G33" s="44">
        <f>G32+G16</f>
        <v>812538207</v>
      </c>
      <c r="H33" s="18"/>
      <c r="I33" s="44">
        <f>I32+I16</f>
        <v>663509585</v>
      </c>
      <c r="J33" s="18"/>
      <c r="K33" s="44">
        <f>K32+K16</f>
        <v>630459259</v>
      </c>
    </row>
    <row r="34" spans="1:12" ht="24" customHeight="1" thickTop="1"/>
    <row r="35" spans="1:12" ht="24" customHeight="1">
      <c r="A35" s="6" t="s">
        <v>11</v>
      </c>
    </row>
    <row r="36" spans="1:12" s="82" customFormat="1" ht="21.75" customHeight="1">
      <c r="A36" s="7" t="s">
        <v>72</v>
      </c>
      <c r="B36" s="120"/>
      <c r="C36" s="121"/>
      <c r="D36" s="83"/>
      <c r="E36" s="83"/>
      <c r="F36" s="83"/>
      <c r="G36" s="83"/>
      <c r="H36" s="83"/>
      <c r="I36" s="83"/>
      <c r="J36" s="83"/>
      <c r="K36" s="83"/>
    </row>
    <row r="37" spans="1:12" s="82" customFormat="1" ht="21.75" customHeight="1">
      <c r="A37" s="133" t="s">
        <v>12</v>
      </c>
      <c r="B37" s="120"/>
      <c r="C37" s="121"/>
      <c r="D37" s="83"/>
      <c r="E37" s="120"/>
      <c r="F37" s="83"/>
      <c r="G37" s="120"/>
      <c r="H37" s="83"/>
      <c r="I37" s="120"/>
      <c r="J37" s="83"/>
      <c r="K37" s="120"/>
    </row>
    <row r="38" spans="1:12" s="123" customFormat="1" ht="21.75" customHeight="1">
      <c r="A38" s="122" t="s">
        <v>202</v>
      </c>
      <c r="B38" s="122"/>
      <c r="C38" s="122"/>
      <c r="D38" s="122"/>
      <c r="E38" s="122"/>
      <c r="F38" s="122"/>
      <c r="G38" s="124"/>
      <c r="H38" s="122"/>
      <c r="I38" s="122"/>
      <c r="J38" s="122"/>
    </row>
    <row r="39" spans="1:12" s="123" customFormat="1" ht="24" customHeight="1">
      <c r="B39" s="122"/>
      <c r="C39" s="122"/>
      <c r="D39" s="122"/>
      <c r="E39" s="122"/>
      <c r="F39" s="122"/>
      <c r="G39" s="124"/>
      <c r="H39" s="122"/>
      <c r="I39" s="122"/>
      <c r="J39" s="122"/>
      <c r="K39" s="84" t="s">
        <v>67</v>
      </c>
    </row>
    <row r="40" spans="1:12" ht="24" customHeight="1">
      <c r="A40" s="121"/>
      <c r="B40" s="83"/>
      <c r="C40" s="121"/>
      <c r="D40" s="121"/>
      <c r="E40" s="145" t="s">
        <v>38</v>
      </c>
      <c r="F40" s="145"/>
      <c r="G40" s="145"/>
      <c r="H40" s="145"/>
      <c r="I40" s="145" t="s">
        <v>39</v>
      </c>
      <c r="J40" s="145"/>
      <c r="K40" s="145"/>
    </row>
    <row r="41" spans="1:12" ht="24" customHeight="1">
      <c r="C41" s="126" t="s">
        <v>1</v>
      </c>
      <c r="D41" s="127"/>
      <c r="E41" s="128" t="s">
        <v>203</v>
      </c>
      <c r="F41" s="127"/>
      <c r="G41" s="129" t="s">
        <v>166</v>
      </c>
      <c r="H41" s="127"/>
      <c r="I41" s="128" t="s">
        <v>203</v>
      </c>
      <c r="J41" s="127"/>
      <c r="K41" s="129" t="s">
        <v>166</v>
      </c>
    </row>
    <row r="42" spans="1:12" ht="21.75" customHeight="1">
      <c r="A42" s="3" t="s">
        <v>13</v>
      </c>
    </row>
    <row r="43" spans="1:12" ht="21.75" customHeight="1">
      <c r="A43" s="3" t="s">
        <v>14</v>
      </c>
    </row>
    <row r="44" spans="1:12" ht="21.75" customHeight="1">
      <c r="A44" s="6" t="s">
        <v>108</v>
      </c>
      <c r="C44" s="38">
        <v>21</v>
      </c>
      <c r="E44" s="24">
        <v>190544460</v>
      </c>
      <c r="G44" s="24">
        <v>228191573</v>
      </c>
      <c r="I44" s="24">
        <v>165483721</v>
      </c>
      <c r="K44" s="24">
        <v>201276446</v>
      </c>
    </row>
    <row r="45" spans="1:12" ht="21.75" customHeight="1">
      <c r="A45" s="131" t="s">
        <v>96</v>
      </c>
      <c r="B45" s="92"/>
      <c r="C45" s="38">
        <v>8</v>
      </c>
      <c r="D45" s="98"/>
      <c r="E45" s="98">
        <v>430094</v>
      </c>
      <c r="F45" s="98"/>
      <c r="G45" s="98">
        <v>1926213</v>
      </c>
      <c r="H45" s="98"/>
      <c r="I45" s="98">
        <v>1562225</v>
      </c>
      <c r="J45" s="98"/>
      <c r="K45" s="98">
        <v>6969231</v>
      </c>
      <c r="L45" s="134"/>
    </row>
    <row r="46" spans="1:12" ht="21.75" customHeight="1">
      <c r="A46" s="131" t="s">
        <v>78</v>
      </c>
      <c r="B46" s="92"/>
      <c r="C46" s="38">
        <v>22</v>
      </c>
      <c r="D46" s="98"/>
      <c r="E46" s="98">
        <v>126186634</v>
      </c>
      <c r="F46" s="98"/>
      <c r="G46" s="98">
        <v>198630037</v>
      </c>
      <c r="H46" s="98"/>
      <c r="I46" s="98">
        <v>50068179</v>
      </c>
      <c r="J46" s="98"/>
      <c r="K46" s="98">
        <v>73335890</v>
      </c>
    </row>
    <row r="47" spans="1:12" s="113" customFormat="1" ht="21.75" customHeight="1">
      <c r="A47" s="131" t="s">
        <v>212</v>
      </c>
      <c r="B47" s="110"/>
      <c r="C47" s="111"/>
      <c r="D47" s="112"/>
      <c r="E47" s="98"/>
      <c r="F47" s="98"/>
      <c r="G47" s="98"/>
      <c r="H47" s="98"/>
      <c r="I47" s="98"/>
      <c r="J47" s="98"/>
      <c r="K47" s="98"/>
    </row>
    <row r="48" spans="1:12" s="113" customFormat="1" ht="21.75" customHeight="1">
      <c r="A48" s="131" t="s">
        <v>213</v>
      </c>
      <c r="B48" s="111"/>
      <c r="C48" s="111">
        <v>23</v>
      </c>
      <c r="D48" s="112"/>
      <c r="E48" s="98">
        <v>15151285</v>
      </c>
      <c r="F48" s="98"/>
      <c r="G48" s="130">
        <v>0</v>
      </c>
      <c r="H48" s="98"/>
      <c r="I48" s="98">
        <v>15151285</v>
      </c>
      <c r="J48" s="98"/>
      <c r="K48" s="130">
        <v>0</v>
      </c>
    </row>
    <row r="49" spans="1:11" s="113" customFormat="1" ht="21.75" customHeight="1">
      <c r="A49" s="131" t="s">
        <v>146</v>
      </c>
      <c r="B49" s="110"/>
      <c r="C49" s="111"/>
      <c r="D49" s="112"/>
      <c r="E49" s="98"/>
      <c r="F49" s="98"/>
      <c r="G49" s="98"/>
      <c r="H49" s="98"/>
      <c r="I49" s="98"/>
      <c r="J49" s="98"/>
      <c r="K49" s="98"/>
    </row>
    <row r="50" spans="1:11" s="113" customFormat="1" ht="21.75" customHeight="1">
      <c r="A50" s="131" t="s">
        <v>121</v>
      </c>
      <c r="B50" s="110"/>
      <c r="C50" s="111">
        <v>18</v>
      </c>
      <c r="D50" s="112"/>
      <c r="E50" s="130">
        <v>0</v>
      </c>
      <c r="F50" s="98"/>
      <c r="G50" s="98">
        <v>4587792</v>
      </c>
      <c r="H50" s="98"/>
      <c r="I50" s="130">
        <v>0</v>
      </c>
      <c r="J50" s="98"/>
      <c r="K50" s="98">
        <v>4536691</v>
      </c>
    </row>
    <row r="51" spans="1:11" s="113" customFormat="1" ht="21.75" customHeight="1">
      <c r="A51" s="131" t="s">
        <v>214</v>
      </c>
      <c r="B51" s="111"/>
      <c r="C51" s="111">
        <v>18</v>
      </c>
      <c r="D51" s="112"/>
      <c r="E51" s="98">
        <v>21776662</v>
      </c>
      <c r="F51" s="98"/>
      <c r="G51" s="130">
        <v>0</v>
      </c>
      <c r="H51" s="98"/>
      <c r="I51" s="98">
        <v>10288202</v>
      </c>
      <c r="J51" s="98"/>
      <c r="K51" s="130">
        <v>0</v>
      </c>
    </row>
    <row r="52" spans="1:11" ht="21.75" customHeight="1">
      <c r="A52" s="131" t="s">
        <v>139</v>
      </c>
      <c r="B52" s="92"/>
      <c r="C52" s="38">
        <v>8</v>
      </c>
      <c r="D52" s="98"/>
      <c r="E52" s="130">
        <v>0</v>
      </c>
      <c r="F52" s="98"/>
      <c r="G52" s="130">
        <v>20000000</v>
      </c>
      <c r="H52" s="98"/>
      <c r="I52" s="130">
        <v>0</v>
      </c>
      <c r="J52" s="98"/>
      <c r="K52" s="130">
        <v>0</v>
      </c>
    </row>
    <row r="53" spans="1:11" ht="21.75" customHeight="1">
      <c r="A53" s="6" t="s">
        <v>110</v>
      </c>
      <c r="B53" s="38"/>
      <c r="C53" s="38"/>
      <c r="D53" s="98"/>
      <c r="E53" s="98">
        <v>9085822</v>
      </c>
      <c r="F53" s="98"/>
      <c r="G53" s="98">
        <v>6324323</v>
      </c>
      <c r="H53" s="98"/>
      <c r="I53" s="130">
        <v>5381760</v>
      </c>
      <c r="J53" s="130"/>
      <c r="K53" s="130">
        <v>3512856</v>
      </c>
    </row>
    <row r="54" spans="1:11" ht="21.75" customHeight="1">
      <c r="A54" s="3" t="s">
        <v>15</v>
      </c>
      <c r="C54" s="38"/>
      <c r="D54" s="28"/>
      <c r="E54" s="85">
        <f>SUM(E44:E53)</f>
        <v>363174957</v>
      </c>
      <c r="F54" s="28"/>
      <c r="G54" s="85">
        <f>SUM(G44:G53)</f>
        <v>459659938</v>
      </c>
      <c r="H54" s="28"/>
      <c r="I54" s="85">
        <f>SUM(I44:I53)</f>
        <v>247935372</v>
      </c>
      <c r="J54" s="28"/>
      <c r="K54" s="85">
        <f>SUM(K44:K53)</f>
        <v>289631114</v>
      </c>
    </row>
    <row r="55" spans="1:11" ht="21.75" customHeight="1">
      <c r="A55" s="3" t="s">
        <v>16</v>
      </c>
      <c r="C55" s="38"/>
      <c r="D55" s="28"/>
      <c r="E55" s="28"/>
      <c r="F55" s="28"/>
      <c r="G55" s="28"/>
      <c r="H55" s="28"/>
      <c r="I55" s="28"/>
      <c r="J55" s="28"/>
      <c r="K55" s="28"/>
    </row>
    <row r="56" spans="1:11" ht="21.75" customHeight="1">
      <c r="A56" s="6" t="s">
        <v>245</v>
      </c>
      <c r="C56" s="38"/>
      <c r="D56" s="28"/>
      <c r="E56" s="28"/>
      <c r="F56" s="28"/>
      <c r="G56" s="28"/>
      <c r="H56" s="28"/>
      <c r="I56" s="130"/>
      <c r="J56" s="28"/>
      <c r="K56" s="130"/>
    </row>
    <row r="57" spans="1:11" ht="21.75" customHeight="1">
      <c r="A57" s="6" t="s">
        <v>244</v>
      </c>
      <c r="C57" s="38">
        <v>23</v>
      </c>
      <c r="D57" s="28"/>
      <c r="E57" s="18">
        <v>63144398</v>
      </c>
      <c r="F57" s="28"/>
      <c r="G57" s="18">
        <v>0</v>
      </c>
      <c r="H57" s="28"/>
      <c r="I57" s="18">
        <v>63144398</v>
      </c>
      <c r="J57" s="18"/>
      <c r="K57" s="18">
        <v>0</v>
      </c>
    </row>
    <row r="58" spans="1:11" ht="21.75" customHeight="1">
      <c r="A58" s="6" t="s">
        <v>246</v>
      </c>
      <c r="C58" s="38"/>
      <c r="D58" s="28"/>
      <c r="E58" s="28"/>
      <c r="F58" s="28"/>
      <c r="G58" s="28"/>
      <c r="H58" s="28"/>
      <c r="I58" s="28"/>
      <c r="J58" s="28"/>
      <c r="K58" s="28"/>
    </row>
    <row r="59" spans="1:11" ht="21.75" customHeight="1">
      <c r="A59" s="6" t="s">
        <v>244</v>
      </c>
      <c r="C59" s="111">
        <v>18</v>
      </c>
      <c r="D59" s="28"/>
      <c r="E59" s="18">
        <v>0</v>
      </c>
      <c r="F59" s="28"/>
      <c r="G59" s="28">
        <v>28898083</v>
      </c>
      <c r="H59" s="28"/>
      <c r="I59" s="18">
        <v>0</v>
      </c>
      <c r="J59" s="28"/>
      <c r="K59" s="98">
        <v>28840932</v>
      </c>
    </row>
    <row r="60" spans="1:11" s="113" customFormat="1" ht="21.75" customHeight="1">
      <c r="A60" s="6" t="s">
        <v>215</v>
      </c>
      <c r="C60" s="111"/>
      <c r="D60" s="112"/>
      <c r="E60" s="114"/>
      <c r="F60" s="112"/>
      <c r="G60" s="114"/>
      <c r="H60" s="112"/>
      <c r="I60" s="114"/>
      <c r="J60" s="114"/>
      <c r="K60" s="114"/>
    </row>
    <row r="61" spans="1:11" s="113" customFormat="1" ht="21.75" customHeight="1">
      <c r="A61" s="6" t="s">
        <v>216</v>
      </c>
      <c r="C61" s="111">
        <v>18</v>
      </c>
      <c r="D61" s="112"/>
      <c r="E61" s="114">
        <v>38687426</v>
      </c>
      <c r="F61" s="112"/>
      <c r="G61" s="114">
        <v>0</v>
      </c>
      <c r="H61" s="112"/>
      <c r="I61" s="114">
        <v>33817805</v>
      </c>
      <c r="J61" s="114"/>
      <c r="K61" s="114">
        <v>0</v>
      </c>
    </row>
    <row r="62" spans="1:11" ht="21.75" customHeight="1">
      <c r="A62" s="6" t="s">
        <v>132</v>
      </c>
      <c r="C62" s="38">
        <v>26</v>
      </c>
      <c r="D62" s="28"/>
      <c r="E62" s="28">
        <v>295932</v>
      </c>
      <c r="F62" s="28"/>
      <c r="G62" s="28">
        <v>339946</v>
      </c>
      <c r="H62" s="28"/>
      <c r="I62" s="18">
        <v>0</v>
      </c>
      <c r="J62" s="18"/>
      <c r="K62" s="18">
        <v>0</v>
      </c>
    </row>
    <row r="63" spans="1:11" ht="21.75" customHeight="1">
      <c r="A63" s="6" t="s">
        <v>97</v>
      </c>
      <c r="C63" s="38">
        <v>24</v>
      </c>
      <c r="D63" s="28"/>
      <c r="E63" s="28">
        <v>13037301</v>
      </c>
      <c r="F63" s="28"/>
      <c r="G63" s="28">
        <v>10532677</v>
      </c>
      <c r="H63" s="28"/>
      <c r="I63" s="18">
        <v>12360543</v>
      </c>
      <c r="J63" s="18"/>
      <c r="K63" s="18">
        <v>10155935</v>
      </c>
    </row>
    <row r="64" spans="1:11" ht="21.75" customHeight="1">
      <c r="A64" s="6" t="s">
        <v>66</v>
      </c>
      <c r="C64" s="38"/>
      <c r="D64" s="28"/>
      <c r="E64" s="119">
        <v>2517844</v>
      </c>
      <c r="F64" s="28"/>
      <c r="G64" s="119">
        <v>3531271</v>
      </c>
      <c r="H64" s="28"/>
      <c r="I64" s="99">
        <v>2517844</v>
      </c>
      <c r="J64" s="18"/>
      <c r="K64" s="99">
        <v>3531271</v>
      </c>
    </row>
    <row r="65" spans="1:11" ht="21.75" customHeight="1">
      <c r="A65" s="3" t="s">
        <v>17</v>
      </c>
      <c r="C65" s="38"/>
      <c r="D65" s="28"/>
      <c r="E65" s="28">
        <f>SUM(E57:E64)</f>
        <v>117682901</v>
      </c>
      <c r="F65" s="28"/>
      <c r="G65" s="28">
        <f>SUM(G59:G64)</f>
        <v>43301977</v>
      </c>
      <c r="H65" s="28"/>
      <c r="I65" s="28">
        <f>SUM(I57:I64)</f>
        <v>111840590</v>
      </c>
      <c r="J65" s="28"/>
      <c r="K65" s="28">
        <f>SUM(K59:K64)</f>
        <v>42528138</v>
      </c>
    </row>
    <row r="66" spans="1:11" ht="21.75" customHeight="1">
      <c r="A66" s="3" t="s">
        <v>18</v>
      </c>
      <c r="D66" s="28"/>
      <c r="E66" s="85">
        <f>E65+E54</f>
        <v>480857858</v>
      </c>
      <c r="F66" s="28"/>
      <c r="G66" s="85">
        <f>G65+G54</f>
        <v>502961915</v>
      </c>
      <c r="H66" s="28"/>
      <c r="I66" s="85">
        <f>I65+I54</f>
        <v>359775962</v>
      </c>
      <c r="J66" s="28"/>
      <c r="K66" s="85">
        <f>K65+K54</f>
        <v>332159252</v>
      </c>
    </row>
    <row r="67" spans="1:11" ht="21.75" customHeight="1">
      <c r="A67" s="3"/>
      <c r="D67" s="28"/>
      <c r="E67" s="28"/>
      <c r="F67" s="28"/>
      <c r="G67" s="28"/>
      <c r="H67" s="28"/>
      <c r="I67" s="28"/>
      <c r="J67" s="28"/>
      <c r="K67" s="28"/>
    </row>
    <row r="68" spans="1:11" ht="24" customHeight="1">
      <c r="A68" s="6" t="s">
        <v>11</v>
      </c>
    </row>
    <row r="69" spans="1:11" s="82" customFormat="1" ht="21.75" customHeight="1">
      <c r="A69" s="7" t="s">
        <v>72</v>
      </c>
      <c r="B69" s="120"/>
      <c r="C69" s="121"/>
      <c r="D69" s="83"/>
      <c r="E69" s="83"/>
      <c r="F69" s="83"/>
      <c r="G69" s="83"/>
      <c r="H69" s="83"/>
      <c r="I69" s="83"/>
      <c r="J69" s="83"/>
      <c r="K69" s="83"/>
    </row>
    <row r="70" spans="1:11" s="82" customFormat="1" ht="21.75" customHeight="1">
      <c r="A70" s="133" t="s">
        <v>12</v>
      </c>
      <c r="B70" s="120"/>
      <c r="C70" s="121"/>
      <c r="D70" s="83"/>
      <c r="E70" s="120"/>
      <c r="F70" s="83"/>
      <c r="G70" s="120"/>
      <c r="H70" s="83"/>
      <c r="I70" s="120"/>
      <c r="J70" s="83"/>
      <c r="K70" s="120"/>
    </row>
    <row r="71" spans="1:11" s="123" customFormat="1" ht="21.75" customHeight="1">
      <c r="A71" s="122" t="s">
        <v>202</v>
      </c>
      <c r="B71" s="122"/>
      <c r="C71" s="122"/>
      <c r="D71" s="122"/>
      <c r="E71" s="122"/>
      <c r="F71" s="122"/>
      <c r="G71" s="124"/>
      <c r="H71" s="122"/>
      <c r="I71" s="122"/>
      <c r="J71" s="122"/>
    </row>
    <row r="72" spans="1:11" s="123" customFormat="1" ht="24" customHeight="1">
      <c r="B72" s="122"/>
      <c r="C72" s="122"/>
      <c r="D72" s="122"/>
      <c r="E72" s="122"/>
      <c r="F72" s="122"/>
      <c r="G72" s="124"/>
      <c r="H72" s="122"/>
      <c r="I72" s="122"/>
      <c r="J72" s="122"/>
      <c r="K72" s="84" t="s">
        <v>67</v>
      </c>
    </row>
    <row r="73" spans="1:11" ht="24" customHeight="1">
      <c r="A73" s="121"/>
      <c r="B73" s="83"/>
      <c r="C73" s="121"/>
      <c r="D73" s="121"/>
      <c r="E73" s="145" t="s">
        <v>38</v>
      </c>
      <c r="F73" s="145"/>
      <c r="G73" s="145"/>
      <c r="H73" s="145"/>
      <c r="I73" s="145" t="s">
        <v>39</v>
      </c>
      <c r="J73" s="145"/>
      <c r="K73" s="145"/>
    </row>
    <row r="74" spans="1:11" ht="24" customHeight="1">
      <c r="C74" s="126" t="s">
        <v>1</v>
      </c>
      <c r="D74" s="127"/>
      <c r="E74" s="128" t="s">
        <v>203</v>
      </c>
      <c r="F74" s="127"/>
      <c r="G74" s="129" t="s">
        <v>166</v>
      </c>
      <c r="H74" s="127"/>
      <c r="I74" s="128" t="s">
        <v>203</v>
      </c>
      <c r="J74" s="127"/>
      <c r="K74" s="129" t="s">
        <v>166</v>
      </c>
    </row>
    <row r="75" spans="1:11" ht="21.75" customHeight="1">
      <c r="A75" s="3" t="s">
        <v>19</v>
      </c>
      <c r="D75" s="37"/>
      <c r="E75" s="37"/>
      <c r="F75" s="37"/>
      <c r="G75" s="37"/>
      <c r="H75" s="37"/>
      <c r="I75" s="37"/>
      <c r="J75" s="37"/>
      <c r="K75" s="37"/>
    </row>
    <row r="76" spans="1:11" ht="21.75" customHeight="1">
      <c r="A76" s="6" t="s">
        <v>20</v>
      </c>
      <c r="C76" s="38">
        <v>27</v>
      </c>
      <c r="D76" s="37"/>
      <c r="E76" s="37"/>
      <c r="F76" s="37"/>
      <c r="G76" s="37"/>
      <c r="H76" s="37"/>
      <c r="I76" s="37"/>
      <c r="J76" s="37"/>
      <c r="K76" s="37"/>
    </row>
    <row r="77" spans="1:11" ht="21.75" customHeight="1">
      <c r="A77" s="135" t="s">
        <v>21</v>
      </c>
      <c r="B77" s="92"/>
      <c r="C77" s="38"/>
      <c r="D77" s="37"/>
      <c r="E77" s="37"/>
      <c r="F77" s="37"/>
      <c r="G77" s="37"/>
      <c r="H77" s="37"/>
      <c r="I77" s="37"/>
      <c r="J77" s="37"/>
      <c r="K77" s="37"/>
    </row>
    <row r="78" spans="1:11" ht="21.75" customHeight="1">
      <c r="A78" s="135" t="s">
        <v>169</v>
      </c>
      <c r="B78" s="92"/>
      <c r="C78" s="38"/>
      <c r="D78" s="37"/>
      <c r="E78" s="37"/>
      <c r="F78" s="37"/>
      <c r="G78" s="37"/>
      <c r="H78" s="37"/>
      <c r="I78" s="37"/>
      <c r="J78" s="37"/>
      <c r="K78" s="37"/>
    </row>
    <row r="79" spans="1:11" ht="21.75" customHeight="1" thickBot="1">
      <c r="A79" s="135" t="s">
        <v>239</v>
      </c>
      <c r="B79" s="82"/>
      <c r="C79" s="38"/>
      <c r="D79" s="91"/>
      <c r="E79" s="136">
        <v>113538062</v>
      </c>
      <c r="F79" s="91"/>
      <c r="G79" s="136">
        <v>146913185</v>
      </c>
      <c r="H79" s="91"/>
      <c r="I79" s="136">
        <v>113538062</v>
      </c>
      <c r="J79" s="91"/>
      <c r="K79" s="136">
        <v>146913185</v>
      </c>
    </row>
    <row r="80" spans="1:11" ht="21.75" customHeight="1" thickTop="1">
      <c r="A80" s="135" t="s">
        <v>122</v>
      </c>
      <c r="B80" s="92"/>
      <c r="C80" s="38"/>
      <c r="D80" s="37"/>
      <c r="E80" s="37"/>
      <c r="F80" s="37"/>
      <c r="G80" s="37"/>
      <c r="H80" s="37"/>
      <c r="I80" s="37"/>
      <c r="J80" s="37"/>
      <c r="K80" s="37"/>
    </row>
    <row r="81" spans="1:11" ht="21.75" customHeight="1">
      <c r="A81" s="135" t="s">
        <v>169</v>
      </c>
      <c r="B81" s="82"/>
      <c r="D81" s="91"/>
      <c r="E81" s="91">
        <v>113538062</v>
      </c>
      <c r="F81" s="91"/>
      <c r="G81" s="91">
        <v>113538062</v>
      </c>
      <c r="H81" s="91"/>
      <c r="I81" s="91">
        <v>113538062</v>
      </c>
      <c r="J81" s="91"/>
      <c r="K81" s="91">
        <v>113538062</v>
      </c>
    </row>
    <row r="82" spans="1:11" ht="21.75" customHeight="1">
      <c r="A82" s="135" t="s">
        <v>68</v>
      </c>
      <c r="B82" s="82"/>
      <c r="D82" s="91"/>
      <c r="E82" s="91">
        <v>170630057</v>
      </c>
      <c r="F82" s="91"/>
      <c r="G82" s="91">
        <v>170630057</v>
      </c>
      <c r="H82" s="91"/>
      <c r="I82" s="18">
        <v>170630057</v>
      </c>
      <c r="J82" s="91"/>
      <c r="K82" s="18">
        <v>170630057</v>
      </c>
    </row>
    <row r="83" spans="1:11" ht="21.75" customHeight="1">
      <c r="A83" s="135" t="s">
        <v>79</v>
      </c>
      <c r="B83" s="82"/>
      <c r="C83" s="38"/>
      <c r="D83" s="37"/>
      <c r="E83" s="91"/>
      <c r="F83" s="37"/>
      <c r="G83" s="91"/>
      <c r="H83" s="37"/>
      <c r="I83" s="91"/>
      <c r="J83" s="91"/>
      <c r="K83" s="91"/>
    </row>
    <row r="84" spans="1:11" ht="21.75" customHeight="1">
      <c r="A84" s="135" t="s">
        <v>22</v>
      </c>
      <c r="B84" s="82"/>
      <c r="C84" s="38">
        <v>29</v>
      </c>
      <c r="D84" s="37"/>
      <c r="E84" s="91">
        <v>11353806</v>
      </c>
      <c r="F84" s="37"/>
      <c r="G84" s="91">
        <v>11047311</v>
      </c>
      <c r="H84" s="37"/>
      <c r="I84" s="91">
        <v>11353806</v>
      </c>
      <c r="J84" s="91"/>
      <c r="K84" s="91">
        <v>11047311</v>
      </c>
    </row>
    <row r="85" spans="1:11" ht="21.75" customHeight="1">
      <c r="A85" s="137" t="s">
        <v>23</v>
      </c>
      <c r="B85" s="82"/>
      <c r="D85" s="91"/>
      <c r="E85" s="91">
        <v>-36075889</v>
      </c>
      <c r="F85" s="91"/>
      <c r="G85" s="91">
        <v>-6150082</v>
      </c>
      <c r="H85" s="91"/>
      <c r="I85" s="91">
        <v>8211698</v>
      </c>
      <c r="J85" s="91"/>
      <c r="K85" s="91">
        <v>3084577</v>
      </c>
    </row>
    <row r="86" spans="1:11" ht="21.75" customHeight="1">
      <c r="A86" s="6" t="s">
        <v>41</v>
      </c>
      <c r="B86" s="82"/>
      <c r="D86" s="91"/>
      <c r="E86" s="138">
        <v>-4726340</v>
      </c>
      <c r="F86" s="91"/>
      <c r="G86" s="138">
        <v>-4355528</v>
      </c>
      <c r="H86" s="91"/>
      <c r="I86" s="99">
        <v>0</v>
      </c>
      <c r="J86" s="91"/>
      <c r="K86" s="99">
        <v>0</v>
      </c>
    </row>
    <row r="87" spans="1:11" ht="21.75" customHeight="1">
      <c r="A87" s="6" t="s">
        <v>123</v>
      </c>
      <c r="B87" s="82"/>
      <c r="D87" s="91"/>
      <c r="E87" s="91">
        <f>SUM(E81:E86)</f>
        <v>254719696</v>
      </c>
      <c r="F87" s="91"/>
      <c r="G87" s="91">
        <f>SUM(G81:G86)</f>
        <v>284709820</v>
      </c>
      <c r="H87" s="91"/>
      <c r="I87" s="91">
        <f>SUM(I81:I86)</f>
        <v>303733623</v>
      </c>
      <c r="J87" s="91"/>
      <c r="K87" s="91">
        <f>SUM(K81:K86)</f>
        <v>298300007</v>
      </c>
    </row>
    <row r="88" spans="1:11" ht="21.75" customHeight="1">
      <c r="A88" s="6" t="s">
        <v>90</v>
      </c>
      <c r="B88" s="82"/>
      <c r="D88" s="91"/>
      <c r="E88" s="138">
        <v>22111602</v>
      </c>
      <c r="F88" s="91"/>
      <c r="G88" s="138">
        <v>24866472</v>
      </c>
      <c r="H88" s="91"/>
      <c r="I88" s="99">
        <v>0</v>
      </c>
      <c r="J88" s="91"/>
      <c r="K88" s="99">
        <v>0</v>
      </c>
    </row>
    <row r="89" spans="1:11" ht="21.75" customHeight="1">
      <c r="A89" s="133" t="s">
        <v>24</v>
      </c>
      <c r="B89" s="82"/>
      <c r="D89" s="37"/>
      <c r="E89" s="138">
        <f>SUM(E87:E88)</f>
        <v>276831298</v>
      </c>
      <c r="F89" s="37"/>
      <c r="G89" s="138">
        <f>SUM(G87:G88)</f>
        <v>309576292</v>
      </c>
      <c r="H89" s="37"/>
      <c r="I89" s="138">
        <f>SUM(I87:I88)</f>
        <v>303733623</v>
      </c>
      <c r="J89" s="37"/>
      <c r="K89" s="138">
        <f>SUM(K87:K88)</f>
        <v>298300007</v>
      </c>
    </row>
    <row r="90" spans="1:11" ht="21.75" customHeight="1" thickBot="1">
      <c r="A90" s="3" t="s">
        <v>25</v>
      </c>
      <c r="D90" s="37"/>
      <c r="E90" s="136">
        <f>E89+E66</f>
        <v>757689156</v>
      </c>
      <c r="F90" s="37"/>
      <c r="G90" s="136">
        <f>G89+G66</f>
        <v>812538207</v>
      </c>
      <c r="H90" s="37"/>
      <c r="I90" s="136">
        <f>I89+I66</f>
        <v>663509585</v>
      </c>
      <c r="J90" s="37"/>
      <c r="K90" s="136">
        <f>K89+K66</f>
        <v>630459259</v>
      </c>
    </row>
    <row r="91" spans="1:11" ht="12.75" customHeight="1" thickTop="1">
      <c r="C91" s="139"/>
      <c r="E91" s="37">
        <f>E90-E33</f>
        <v>0</v>
      </c>
      <c r="G91" s="37">
        <f>G90-G33</f>
        <v>0</v>
      </c>
      <c r="I91" s="140">
        <f>I90-I33</f>
        <v>0</v>
      </c>
      <c r="K91" s="140">
        <f>K90-K33</f>
        <v>0</v>
      </c>
    </row>
    <row r="92" spans="1:11" ht="21.75" customHeight="1">
      <c r="A92" s="6" t="s">
        <v>11</v>
      </c>
      <c r="C92" s="139"/>
    </row>
    <row r="93" spans="1:11" ht="21.75" customHeight="1">
      <c r="C93" s="139"/>
    </row>
    <row r="94" spans="1:11" ht="21.75" customHeight="1">
      <c r="C94" s="139"/>
    </row>
    <row r="95" spans="1:11" ht="13.5" customHeight="1">
      <c r="C95" s="139"/>
    </row>
    <row r="96" spans="1:11" ht="15" customHeight="1">
      <c r="A96" s="141"/>
      <c r="B96" s="141"/>
      <c r="C96" s="75"/>
      <c r="E96" s="75"/>
      <c r="F96" s="142"/>
      <c r="G96" s="141"/>
      <c r="H96" s="142"/>
      <c r="I96" s="141"/>
      <c r="J96" s="141"/>
      <c r="K96" s="141"/>
    </row>
    <row r="97" spans="1:11" ht="25.5" customHeight="1">
      <c r="A97" s="148" t="s">
        <v>129</v>
      </c>
      <c r="B97" s="148"/>
      <c r="C97" s="143"/>
      <c r="E97" s="97"/>
      <c r="F97" s="144"/>
      <c r="G97" s="146" t="s">
        <v>207</v>
      </c>
      <c r="H97" s="146"/>
      <c r="I97" s="146"/>
      <c r="J97" s="146"/>
      <c r="K97" s="146"/>
    </row>
    <row r="98" spans="1:11" ht="19.5" customHeight="1">
      <c r="A98" s="149" t="s">
        <v>107</v>
      </c>
      <c r="B98" s="149"/>
      <c r="C98" s="143"/>
      <c r="G98" s="147" t="s">
        <v>107</v>
      </c>
      <c r="H98" s="147"/>
      <c r="I98" s="147"/>
      <c r="J98" s="147"/>
      <c r="K98" s="147"/>
    </row>
    <row r="99" spans="1:11" ht="15" customHeight="1">
      <c r="A99" s="24"/>
      <c r="B99" s="97"/>
      <c r="C99" s="139"/>
    </row>
  </sheetData>
  <mergeCells count="10">
    <mergeCell ref="G98:K98"/>
    <mergeCell ref="E40:H40"/>
    <mergeCell ref="I40:K40"/>
    <mergeCell ref="A97:B97"/>
    <mergeCell ref="A98:B98"/>
    <mergeCell ref="E5:G5"/>
    <mergeCell ref="E73:H73"/>
    <mergeCell ref="I73:K73"/>
    <mergeCell ref="I5:K5"/>
    <mergeCell ref="G97:K97"/>
  </mergeCells>
  <pageMargins left="0.86614173228346458" right="0.19685039370078741" top="0.62992125984251968" bottom="0.39370078740157483" header="0.31496062992125984" footer="0.31496062992125984"/>
  <pageSetup paperSize="9" scale="80" fitToWidth="0" fitToHeight="0" orientation="portrait" r:id="rId1"/>
  <headerFooter scaleWithDoc="0" alignWithMargins="0">
    <evenHeader>&amp;R&amp;"Arial,Italic"&amp;12For internal use only</evenHeader>
  </headerFooter>
  <rowBreaks count="2" manualBreakCount="2">
    <brk id="35" max="16383" man="1"/>
    <brk id="6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5"/>
  <sheetViews>
    <sheetView showGridLines="0" view="pageBreakPreview" topLeftCell="A10" zoomScale="85" zoomScaleNormal="100" zoomScaleSheetLayoutView="85" workbookViewId="0">
      <selection activeCell="C25" sqref="C25"/>
    </sheetView>
  </sheetViews>
  <sheetFormatPr defaultColWidth="10.7109375" defaultRowHeight="23.25"/>
  <cols>
    <col min="1" max="1" width="42.42578125" style="9" customWidth="1"/>
    <col min="2" max="2" width="4.140625" style="32" customWidth="1"/>
    <col min="3" max="3" width="7.85546875" style="9" customWidth="1"/>
    <col min="4" max="4" width="1.140625" style="32" customWidth="1"/>
    <col min="5" max="5" width="13.85546875" style="32" customWidth="1"/>
    <col min="6" max="6" width="1.140625" style="32" customWidth="1"/>
    <col min="7" max="7" width="15" style="32" customWidth="1"/>
    <col min="8" max="8" width="1.140625" style="32" customWidth="1"/>
    <col min="9" max="9" width="12.85546875" style="24" customWidth="1"/>
    <col min="10" max="10" width="1.140625" style="24" customWidth="1"/>
    <col min="11" max="11" width="12.85546875" style="24" customWidth="1"/>
    <col min="12" max="12" width="12.28515625" style="32" bestFit="1" customWidth="1"/>
    <col min="13" max="16384" width="10.7109375" style="32"/>
  </cols>
  <sheetData>
    <row r="1" spans="1:11" s="51" customFormat="1" ht="21.95" customHeight="1">
      <c r="A1" s="7" t="s">
        <v>72</v>
      </c>
      <c r="B1" s="48"/>
      <c r="C1" s="49"/>
      <c r="D1" s="48"/>
      <c r="E1" s="50"/>
      <c r="F1" s="48"/>
      <c r="G1" s="50"/>
      <c r="H1" s="48"/>
      <c r="I1" s="82"/>
      <c r="J1" s="82"/>
      <c r="K1" s="82"/>
    </row>
    <row r="2" spans="1:11" s="51" customFormat="1" ht="21.95" customHeight="1">
      <c r="A2" s="13" t="s">
        <v>42</v>
      </c>
      <c r="B2" s="48"/>
      <c r="C2" s="49"/>
      <c r="D2" s="48"/>
      <c r="E2" s="50"/>
      <c r="F2" s="48"/>
      <c r="G2" s="50"/>
      <c r="H2" s="48"/>
      <c r="I2" s="83"/>
      <c r="J2" s="83"/>
      <c r="K2" s="83"/>
    </row>
    <row r="3" spans="1:11" s="51" customFormat="1" ht="21.95" customHeight="1">
      <c r="A3" s="13" t="s">
        <v>204</v>
      </c>
      <c r="B3" s="48"/>
      <c r="C3" s="49"/>
      <c r="D3" s="48"/>
      <c r="E3" s="50"/>
      <c r="F3" s="48"/>
      <c r="G3" s="50"/>
      <c r="H3" s="48"/>
      <c r="I3" s="83"/>
      <c r="J3" s="83"/>
      <c r="K3" s="83"/>
    </row>
    <row r="4" spans="1:11" s="51" customFormat="1" ht="21.95" customHeight="1">
      <c r="A4" s="13"/>
      <c r="B4" s="48"/>
      <c r="C4" s="49"/>
      <c r="D4" s="48"/>
      <c r="E4" s="50"/>
      <c r="F4" s="48"/>
      <c r="G4" s="50"/>
      <c r="H4" s="48"/>
      <c r="I4" s="83"/>
      <c r="J4" s="83"/>
      <c r="K4" s="84" t="s">
        <v>67</v>
      </c>
    </row>
    <row r="5" spans="1:11" s="52" customFormat="1" ht="21.95" customHeight="1">
      <c r="B5" s="53"/>
      <c r="C5" s="54"/>
      <c r="D5" s="53"/>
      <c r="E5" s="151" t="s">
        <v>38</v>
      </c>
      <c r="F5" s="151"/>
      <c r="G5" s="151"/>
      <c r="H5" s="50"/>
      <c r="I5" s="150" t="s">
        <v>39</v>
      </c>
      <c r="J5" s="150"/>
      <c r="K5" s="150"/>
    </row>
    <row r="6" spans="1:11" s="51" customFormat="1" ht="21.95" customHeight="1">
      <c r="B6" s="48"/>
      <c r="C6" s="46" t="s">
        <v>1</v>
      </c>
      <c r="D6" s="19"/>
      <c r="E6" s="47">
        <v>2563</v>
      </c>
      <c r="F6" s="35"/>
      <c r="G6" s="47">
        <v>2562</v>
      </c>
      <c r="H6" s="35"/>
      <c r="I6" s="47">
        <v>2563</v>
      </c>
      <c r="J6" s="35"/>
      <c r="K6" s="47">
        <v>2562</v>
      </c>
    </row>
    <row r="7" spans="1:11" s="51" customFormat="1" ht="21.95" customHeight="1">
      <c r="A7" s="8" t="s">
        <v>125</v>
      </c>
      <c r="B7" s="48"/>
      <c r="C7" s="19"/>
      <c r="D7" s="19"/>
      <c r="E7" s="75"/>
      <c r="F7" s="35"/>
      <c r="G7" s="90"/>
      <c r="H7" s="35"/>
      <c r="I7" s="75"/>
      <c r="J7" s="35"/>
      <c r="K7" s="75"/>
    </row>
    <row r="8" spans="1:11" ht="21.95" customHeight="1">
      <c r="A8" s="8" t="s">
        <v>26</v>
      </c>
    </row>
    <row r="9" spans="1:11" ht="21.95" customHeight="1">
      <c r="A9" s="10" t="s">
        <v>43</v>
      </c>
      <c r="B9" s="57"/>
      <c r="C9" s="58"/>
      <c r="D9" s="57"/>
      <c r="E9" s="31">
        <v>780764537</v>
      </c>
      <c r="F9" s="57"/>
      <c r="G9" s="31">
        <v>1153008822</v>
      </c>
      <c r="H9" s="57"/>
      <c r="I9" s="98">
        <v>544179945</v>
      </c>
      <c r="J9" s="33"/>
      <c r="K9" s="98">
        <v>654274489</v>
      </c>
    </row>
    <row r="10" spans="1:11" ht="21.95" customHeight="1">
      <c r="A10" s="10" t="s">
        <v>149</v>
      </c>
      <c r="B10" s="57"/>
      <c r="C10" s="58"/>
      <c r="D10" s="57"/>
      <c r="E10" s="31">
        <v>103184598</v>
      </c>
      <c r="F10" s="57"/>
      <c r="G10" s="31">
        <v>117009011</v>
      </c>
      <c r="H10" s="102"/>
      <c r="I10" s="101">
        <v>0</v>
      </c>
      <c r="J10" s="89"/>
      <c r="K10" s="101">
        <v>0</v>
      </c>
    </row>
    <row r="11" spans="1:11" ht="21.95" customHeight="1">
      <c r="A11" s="10" t="s">
        <v>27</v>
      </c>
      <c r="B11" s="57"/>
      <c r="C11" s="58"/>
      <c r="D11" s="57"/>
      <c r="E11" s="31"/>
      <c r="F11" s="57"/>
      <c r="G11" s="31"/>
      <c r="H11" s="57"/>
      <c r="I11" s="98"/>
      <c r="J11" s="33"/>
      <c r="K11" s="98"/>
    </row>
    <row r="12" spans="1:11" ht="21.95" customHeight="1">
      <c r="A12" s="10" t="s">
        <v>179</v>
      </c>
      <c r="B12" s="57"/>
      <c r="C12" s="58">
        <v>14</v>
      </c>
      <c r="D12" s="57"/>
      <c r="E12" s="31">
        <v>265755</v>
      </c>
      <c r="F12" s="57"/>
      <c r="G12" s="31">
        <v>27181946</v>
      </c>
      <c r="H12" s="57"/>
      <c r="I12" s="101">
        <v>0</v>
      </c>
      <c r="J12" s="89"/>
      <c r="K12" s="101">
        <v>0</v>
      </c>
    </row>
    <row r="13" spans="1:11" ht="21.95" customHeight="1">
      <c r="A13" s="10" t="s">
        <v>180</v>
      </c>
      <c r="B13" s="57"/>
      <c r="C13" s="58"/>
      <c r="D13" s="57"/>
      <c r="E13" s="31">
        <v>32940305</v>
      </c>
      <c r="F13" s="57"/>
      <c r="G13" s="31">
        <v>9610932</v>
      </c>
      <c r="H13" s="57"/>
      <c r="I13" s="98">
        <v>30069084</v>
      </c>
      <c r="J13" s="98"/>
      <c r="K13" s="98">
        <v>13030728</v>
      </c>
    </row>
    <row r="14" spans="1:11" ht="21.95" customHeight="1">
      <c r="A14" s="8" t="s">
        <v>28</v>
      </c>
      <c r="E14" s="59">
        <f>SUM(E9:E13)</f>
        <v>917155195</v>
      </c>
      <c r="G14" s="59">
        <f>SUM(G9:G13)</f>
        <v>1306810711</v>
      </c>
      <c r="I14" s="59">
        <f>SUM(I9:I13)</f>
        <v>574249029</v>
      </c>
      <c r="J14" s="33"/>
      <c r="K14" s="59">
        <f>SUM(K9:K13)</f>
        <v>667305217</v>
      </c>
    </row>
    <row r="15" spans="1:11" ht="21.95" customHeight="1">
      <c r="A15" s="8" t="s">
        <v>29</v>
      </c>
      <c r="E15" s="31"/>
      <c r="G15" s="31"/>
      <c r="I15" s="33"/>
      <c r="J15" s="33"/>
      <c r="K15" s="98"/>
    </row>
    <row r="16" spans="1:11" ht="21.95" customHeight="1">
      <c r="A16" s="10" t="s">
        <v>36</v>
      </c>
      <c r="B16" s="57"/>
      <c r="C16" s="38"/>
      <c r="D16" s="57"/>
      <c r="E16" s="31">
        <v>638244453</v>
      </c>
      <c r="F16" s="57"/>
      <c r="G16" s="31">
        <v>924195715</v>
      </c>
      <c r="H16" s="57"/>
      <c r="I16" s="98">
        <v>431850785</v>
      </c>
      <c r="J16" s="33"/>
      <c r="K16" s="98">
        <v>510420336</v>
      </c>
    </row>
    <row r="17" spans="1:17" ht="21.95" customHeight="1">
      <c r="A17" s="10" t="s">
        <v>150</v>
      </c>
      <c r="B17" s="57"/>
      <c r="C17" s="38"/>
      <c r="D17" s="57"/>
      <c r="E17" s="31">
        <v>73365337</v>
      </c>
      <c r="F17" s="57"/>
      <c r="G17" s="31">
        <v>89300068</v>
      </c>
      <c r="H17" s="57"/>
      <c r="I17" s="101">
        <v>0</v>
      </c>
      <c r="J17" s="33"/>
      <c r="K17" s="101">
        <v>0</v>
      </c>
    </row>
    <row r="18" spans="1:17" ht="21.95" customHeight="1">
      <c r="A18" s="10" t="s">
        <v>151</v>
      </c>
      <c r="B18" s="57"/>
      <c r="C18" s="38"/>
      <c r="D18" s="57"/>
      <c r="E18" s="31">
        <v>31189891</v>
      </c>
      <c r="F18" s="57"/>
      <c r="G18" s="31">
        <v>51664752</v>
      </c>
      <c r="H18" s="57"/>
      <c r="I18" s="98">
        <v>16687858</v>
      </c>
      <c r="J18" s="33"/>
      <c r="K18" s="98">
        <v>34030620</v>
      </c>
    </row>
    <row r="19" spans="1:17" ht="21.95" customHeight="1">
      <c r="A19" s="10" t="s">
        <v>30</v>
      </c>
      <c r="B19" s="57"/>
      <c r="C19" s="38"/>
      <c r="D19" s="57"/>
      <c r="E19" s="31">
        <v>190106636</v>
      </c>
      <c r="F19" s="57"/>
      <c r="G19" s="31">
        <v>216029647</v>
      </c>
      <c r="H19" s="57"/>
      <c r="I19" s="98">
        <v>112597014</v>
      </c>
      <c r="J19" s="33"/>
      <c r="K19" s="98">
        <v>119873910</v>
      </c>
    </row>
    <row r="20" spans="1:17" ht="21.95" customHeight="1">
      <c r="A20" s="10" t="s">
        <v>201</v>
      </c>
      <c r="B20" s="57"/>
      <c r="C20" s="38">
        <v>14</v>
      </c>
      <c r="D20" s="57"/>
      <c r="E20" s="101">
        <v>0</v>
      </c>
      <c r="F20" s="57"/>
      <c r="G20" s="101">
        <v>0</v>
      </c>
      <c r="H20" s="57"/>
      <c r="I20" s="101">
        <v>0</v>
      </c>
      <c r="J20" s="98"/>
      <c r="K20" s="98">
        <v>13292003</v>
      </c>
    </row>
    <row r="21" spans="1:17" ht="21.95" customHeight="1">
      <c r="A21" s="10" t="s">
        <v>192</v>
      </c>
      <c r="B21" s="57"/>
      <c r="C21" s="38" t="s">
        <v>248</v>
      </c>
      <c r="D21" s="57"/>
      <c r="E21" s="101">
        <v>0</v>
      </c>
      <c r="F21" s="57"/>
      <c r="G21" s="31">
        <v>7452086</v>
      </c>
      <c r="H21" s="57"/>
      <c r="I21" s="101">
        <v>0</v>
      </c>
      <c r="J21" s="98"/>
      <c r="K21" s="101">
        <v>0</v>
      </c>
    </row>
    <row r="22" spans="1:17" ht="21.95" customHeight="1">
      <c r="A22" s="8" t="s">
        <v>31</v>
      </c>
      <c r="E22" s="59">
        <f>SUM(E16:E21)</f>
        <v>932906317</v>
      </c>
      <c r="G22" s="59">
        <f>SUM(G16:G21)</f>
        <v>1288642268</v>
      </c>
      <c r="I22" s="59">
        <f>SUM(I16:I21)</f>
        <v>561135657</v>
      </c>
      <c r="J22" s="33"/>
      <c r="K22" s="59">
        <f>SUM(K16:K21)</f>
        <v>677616869</v>
      </c>
    </row>
    <row r="23" spans="1:17" ht="21.95" customHeight="1">
      <c r="A23" s="8" t="s">
        <v>217</v>
      </c>
      <c r="E23" s="61">
        <f>SUM(E14-E22)</f>
        <v>-15751122</v>
      </c>
      <c r="G23" s="61">
        <f>SUM(G14-G22)</f>
        <v>18168443</v>
      </c>
      <c r="I23" s="28">
        <f>SUM(I14-I22)</f>
        <v>13113372</v>
      </c>
      <c r="J23" s="33"/>
      <c r="K23" s="28">
        <f>SUM(K14-K22)</f>
        <v>-10311652</v>
      </c>
    </row>
    <row r="24" spans="1:17" ht="21.95" customHeight="1">
      <c r="A24" s="9" t="s">
        <v>190</v>
      </c>
      <c r="C24" s="58">
        <v>13</v>
      </c>
      <c r="E24" s="61">
        <v>1570622</v>
      </c>
      <c r="F24" s="36"/>
      <c r="G24" s="61">
        <v>1080687</v>
      </c>
      <c r="H24" s="36"/>
      <c r="I24" s="115">
        <v>0</v>
      </c>
      <c r="J24" s="28"/>
      <c r="K24" s="115">
        <v>0</v>
      </c>
    </row>
    <row r="25" spans="1:17" ht="21.95" customHeight="1">
      <c r="A25" s="9" t="s">
        <v>218</v>
      </c>
      <c r="B25" s="51"/>
      <c r="C25" s="58">
        <v>30</v>
      </c>
      <c r="D25" s="51"/>
      <c r="E25" s="31">
        <v>7842085</v>
      </c>
      <c r="F25" s="51"/>
      <c r="G25" s="115">
        <v>2068054</v>
      </c>
      <c r="H25" s="51"/>
      <c r="I25" s="33">
        <v>8448887</v>
      </c>
      <c r="J25" s="33"/>
      <c r="K25" s="98">
        <v>2491528</v>
      </c>
    </row>
    <row r="26" spans="1:17" ht="21.95" customHeight="1">
      <c r="A26" s="10" t="s">
        <v>219</v>
      </c>
      <c r="B26" s="51"/>
      <c r="C26" s="58">
        <v>31</v>
      </c>
      <c r="D26" s="51"/>
      <c r="E26" s="60">
        <v>-13063378</v>
      </c>
      <c r="F26" s="51"/>
      <c r="G26" s="60">
        <v>-12683897</v>
      </c>
      <c r="H26" s="92"/>
      <c r="I26" s="100">
        <v>-10715499</v>
      </c>
      <c r="J26" s="33"/>
      <c r="K26" s="106">
        <v>-7475642</v>
      </c>
    </row>
    <row r="27" spans="1:17" ht="21.95" customHeight="1">
      <c r="A27" s="11" t="s">
        <v>220</v>
      </c>
      <c r="B27" s="51"/>
      <c r="D27" s="51"/>
      <c r="E27" s="98">
        <f>SUM(E23:E26)</f>
        <v>-19401793</v>
      </c>
      <c r="F27" s="51"/>
      <c r="G27" s="98">
        <f>SUM(G23:G26)</f>
        <v>8633287</v>
      </c>
      <c r="H27" s="51"/>
      <c r="I27" s="98">
        <f>SUM(I23:I26)</f>
        <v>10846760</v>
      </c>
      <c r="J27" s="33"/>
      <c r="K27" s="98">
        <f>SUM(K23:K26)</f>
        <v>-15295766</v>
      </c>
    </row>
    <row r="28" spans="1:17" ht="21.95" customHeight="1">
      <c r="A28" s="10" t="s">
        <v>191</v>
      </c>
      <c r="B28" s="51"/>
      <c r="C28" s="58">
        <v>26</v>
      </c>
      <c r="D28" s="51"/>
      <c r="E28" s="60">
        <v>-4832138</v>
      </c>
      <c r="F28" s="51"/>
      <c r="G28" s="60">
        <v>3038989</v>
      </c>
      <c r="H28" s="51"/>
      <c r="I28" s="100">
        <v>-2468537</v>
      </c>
      <c r="J28" s="28"/>
      <c r="K28" s="106">
        <v>2447652</v>
      </c>
    </row>
    <row r="29" spans="1:17" ht="21.95" customHeight="1">
      <c r="A29" s="8" t="s">
        <v>140</v>
      </c>
      <c r="E29" s="59">
        <f>E27+E28</f>
        <v>-24233931</v>
      </c>
      <c r="G29" s="59">
        <f>G27+G28</f>
        <v>11672276</v>
      </c>
      <c r="I29" s="85">
        <f>I27+I28</f>
        <v>8378223</v>
      </c>
      <c r="J29" s="28"/>
      <c r="K29" s="85">
        <f>K27+K28</f>
        <v>-12848114</v>
      </c>
    </row>
    <row r="30" spans="1:17" ht="21.95" customHeight="1">
      <c r="A30" s="8"/>
      <c r="E30" s="61"/>
      <c r="G30" s="61"/>
      <c r="I30" s="28"/>
      <c r="J30" s="28"/>
      <c r="K30" s="28"/>
    </row>
    <row r="31" spans="1:17" s="39" customFormat="1" ht="21" customHeight="1">
      <c r="A31" s="3" t="s">
        <v>98</v>
      </c>
      <c r="B31" s="38"/>
      <c r="C31" s="6"/>
      <c r="D31" s="18"/>
      <c r="E31" s="18"/>
      <c r="F31" s="18"/>
      <c r="G31" s="18"/>
      <c r="H31" s="18"/>
      <c r="I31" s="18"/>
      <c r="J31" s="18"/>
      <c r="K31" s="18"/>
      <c r="M31" s="40"/>
      <c r="O31" s="40"/>
      <c r="Q31" s="40"/>
    </row>
    <row r="32" spans="1:17" s="39" customFormat="1" ht="21" customHeight="1">
      <c r="A32" s="41" t="s">
        <v>99</v>
      </c>
      <c r="B32" s="38"/>
      <c r="C32" s="6"/>
      <c r="D32" s="18"/>
      <c r="E32" s="18"/>
      <c r="F32" s="18"/>
      <c r="G32" s="18"/>
      <c r="H32" s="18"/>
      <c r="I32" s="18"/>
      <c r="J32" s="18"/>
      <c r="K32" s="18"/>
      <c r="M32" s="40"/>
      <c r="O32" s="40"/>
      <c r="Q32" s="40"/>
    </row>
    <row r="33" spans="1:17" s="39" customFormat="1" ht="21" customHeight="1">
      <c r="A33" s="6" t="s">
        <v>103</v>
      </c>
      <c r="B33" s="38"/>
      <c r="C33" s="6"/>
      <c r="D33" s="18"/>
      <c r="E33" s="18"/>
      <c r="F33" s="18"/>
      <c r="G33" s="18"/>
      <c r="H33" s="18"/>
      <c r="I33" s="18"/>
      <c r="J33" s="18"/>
      <c r="K33" s="18"/>
      <c r="M33" s="40"/>
      <c r="O33" s="40"/>
      <c r="Q33" s="40"/>
    </row>
    <row r="34" spans="1:17" s="39" customFormat="1" ht="21" customHeight="1">
      <c r="A34" s="6" t="s">
        <v>102</v>
      </c>
      <c r="B34" s="38"/>
      <c r="C34" s="6"/>
      <c r="D34" s="18"/>
      <c r="E34" s="18">
        <v>-370812</v>
      </c>
      <c r="F34" s="18"/>
      <c r="G34" s="18">
        <v>-2214965</v>
      </c>
      <c r="H34" s="18"/>
      <c r="I34" s="18">
        <v>0</v>
      </c>
      <c r="J34" s="18"/>
      <c r="K34" s="18">
        <v>0</v>
      </c>
      <c r="M34" s="40"/>
      <c r="O34" s="40"/>
      <c r="Q34" s="40"/>
    </row>
    <row r="35" spans="1:17" s="39" customFormat="1" ht="21" customHeight="1">
      <c r="A35" s="6"/>
      <c r="B35" s="38"/>
      <c r="C35" s="6"/>
      <c r="D35" s="18"/>
      <c r="E35" s="18"/>
      <c r="F35" s="18"/>
      <c r="G35" s="18"/>
      <c r="H35" s="18"/>
      <c r="I35" s="18"/>
      <c r="J35" s="18"/>
      <c r="K35" s="18"/>
      <c r="M35" s="40"/>
      <c r="O35" s="40"/>
      <c r="Q35" s="40"/>
    </row>
    <row r="36" spans="1:17" s="39" customFormat="1" ht="21" customHeight="1">
      <c r="A36" s="41" t="s">
        <v>158</v>
      </c>
      <c r="B36" s="38"/>
      <c r="C36" s="6"/>
      <c r="D36" s="18"/>
      <c r="E36" s="18"/>
      <c r="F36" s="18"/>
      <c r="G36" s="18"/>
      <c r="H36" s="18"/>
      <c r="I36" s="18"/>
      <c r="J36" s="18"/>
      <c r="K36" s="18"/>
      <c r="M36" s="40"/>
      <c r="O36" s="40"/>
      <c r="Q36" s="40"/>
    </row>
    <row r="37" spans="1:17" s="39" customFormat="1" ht="21" customHeight="1">
      <c r="A37" s="6" t="s">
        <v>235</v>
      </c>
      <c r="B37" s="38"/>
      <c r="C37" s="6"/>
      <c r="D37" s="18"/>
      <c r="E37" s="18"/>
      <c r="F37" s="18"/>
      <c r="G37" s="18"/>
      <c r="H37" s="18"/>
      <c r="I37" s="18"/>
      <c r="J37" s="18"/>
      <c r="K37" s="18"/>
      <c r="M37" s="40"/>
      <c r="O37" s="40"/>
      <c r="Q37" s="40"/>
    </row>
    <row r="38" spans="1:17" s="39" customFormat="1" ht="21" customHeight="1">
      <c r="A38" s="6" t="s">
        <v>159</v>
      </c>
      <c r="B38" s="38"/>
      <c r="C38" s="6"/>
      <c r="D38" s="18"/>
      <c r="E38" s="99">
        <v>-160030</v>
      </c>
      <c r="F38" s="18"/>
      <c r="G38" s="99">
        <v>50409</v>
      </c>
      <c r="H38" s="18"/>
      <c r="I38" s="99">
        <v>-160030</v>
      </c>
      <c r="J38" s="18"/>
      <c r="K38" s="99">
        <v>0</v>
      </c>
      <c r="M38" s="40"/>
      <c r="O38" s="40"/>
      <c r="Q38" s="40"/>
    </row>
    <row r="39" spans="1:17" s="39" customFormat="1" ht="21" customHeight="1">
      <c r="A39" s="3" t="s">
        <v>141</v>
      </c>
      <c r="B39" s="38"/>
      <c r="C39" s="6"/>
      <c r="E39" s="99">
        <f>SUM(E34:E38)</f>
        <v>-530842</v>
      </c>
      <c r="F39" s="18"/>
      <c r="G39" s="99">
        <f>SUM(G34:G38)</f>
        <v>-2164556</v>
      </c>
      <c r="H39" s="18"/>
      <c r="I39" s="99">
        <f>SUM(I34:I38)</f>
        <v>-160030</v>
      </c>
      <c r="J39" s="18"/>
      <c r="K39" s="99">
        <f>SUM(K34:K38)</f>
        <v>0</v>
      </c>
      <c r="M39" s="40"/>
      <c r="O39" s="40"/>
      <c r="Q39" s="40"/>
    </row>
    <row r="40" spans="1:17" s="39" customFormat="1" ht="21" customHeight="1">
      <c r="A40" s="6"/>
      <c r="B40" s="38"/>
      <c r="C40" s="6"/>
      <c r="E40" s="18"/>
      <c r="F40" s="18"/>
      <c r="G40" s="18"/>
      <c r="H40" s="18"/>
      <c r="I40" s="18"/>
      <c r="J40" s="18"/>
      <c r="K40" s="18"/>
      <c r="M40" s="40"/>
      <c r="O40" s="40"/>
      <c r="Q40" s="40"/>
    </row>
    <row r="41" spans="1:17" s="39" customFormat="1" ht="21" customHeight="1" thickBot="1">
      <c r="A41" s="3" t="s">
        <v>143</v>
      </c>
      <c r="B41" s="38"/>
      <c r="C41" s="6"/>
      <c r="E41" s="42">
        <f>E29+E39</f>
        <v>-24764773</v>
      </c>
      <c r="F41" s="18"/>
      <c r="G41" s="42">
        <f>G29+G39</f>
        <v>9507720</v>
      </c>
      <c r="H41" s="18"/>
      <c r="I41" s="42">
        <f>I29+I39</f>
        <v>8218193</v>
      </c>
      <c r="J41" s="18"/>
      <c r="K41" s="42">
        <f>K29+K39</f>
        <v>-12848114</v>
      </c>
      <c r="M41" s="40"/>
      <c r="O41" s="40"/>
      <c r="Q41" s="40"/>
    </row>
    <row r="42" spans="1:17" s="39" customFormat="1" ht="21" customHeight="1" thickTop="1">
      <c r="A42" s="3"/>
      <c r="B42" s="38"/>
      <c r="C42" s="6"/>
      <c r="E42" s="18"/>
      <c r="F42" s="18"/>
      <c r="G42" s="91"/>
      <c r="H42" s="18"/>
      <c r="I42" s="18"/>
      <c r="J42" s="18"/>
      <c r="K42" s="18"/>
      <c r="M42" s="40"/>
      <c r="O42" s="40"/>
      <c r="Q42" s="40"/>
    </row>
    <row r="43" spans="1:17" s="39" customFormat="1" ht="21" customHeight="1">
      <c r="A43" s="3"/>
      <c r="B43" s="38"/>
      <c r="C43" s="6"/>
      <c r="E43" s="18"/>
      <c r="F43" s="18"/>
      <c r="G43" s="91"/>
      <c r="H43" s="18"/>
      <c r="I43" s="18"/>
      <c r="J43" s="18"/>
      <c r="K43" s="18"/>
      <c r="M43" s="40"/>
      <c r="O43" s="40"/>
      <c r="Q43" s="40"/>
    </row>
    <row r="44" spans="1:17" ht="21.75" customHeight="1">
      <c r="A44" s="9" t="s">
        <v>11</v>
      </c>
    </row>
    <row r="45" spans="1:17" s="51" customFormat="1" ht="21.95" customHeight="1">
      <c r="A45" s="7" t="s">
        <v>72</v>
      </c>
      <c r="B45" s="48"/>
      <c r="C45" s="49"/>
      <c r="D45" s="48"/>
      <c r="E45" s="50"/>
      <c r="F45" s="48"/>
      <c r="G45" s="50"/>
      <c r="H45" s="48"/>
      <c r="I45" s="82"/>
      <c r="J45" s="82"/>
      <c r="K45" s="82"/>
    </row>
    <row r="46" spans="1:17" s="51" customFormat="1" ht="21.95" customHeight="1">
      <c r="A46" s="13" t="s">
        <v>124</v>
      </c>
      <c r="B46" s="48"/>
      <c r="C46" s="49"/>
      <c r="D46" s="48"/>
      <c r="E46" s="50"/>
      <c r="F46" s="48"/>
      <c r="G46" s="50"/>
      <c r="H46" s="48"/>
      <c r="I46" s="83"/>
      <c r="J46" s="83"/>
      <c r="K46" s="83"/>
    </row>
    <row r="47" spans="1:17" s="51" customFormat="1" ht="21.95" customHeight="1">
      <c r="A47" s="13" t="s">
        <v>204</v>
      </c>
      <c r="B47" s="48"/>
      <c r="C47" s="49"/>
      <c r="D47" s="48"/>
      <c r="E47" s="50"/>
      <c r="F47" s="48"/>
      <c r="G47" s="50"/>
      <c r="H47" s="48"/>
      <c r="I47" s="83"/>
      <c r="J47" s="83"/>
      <c r="K47" s="83"/>
    </row>
    <row r="48" spans="1:17" s="51" customFormat="1" ht="21.95" customHeight="1">
      <c r="A48" s="13"/>
      <c r="B48" s="48"/>
      <c r="C48" s="49"/>
      <c r="D48" s="48"/>
      <c r="E48" s="50"/>
      <c r="F48" s="48"/>
      <c r="G48" s="50"/>
      <c r="H48" s="48"/>
      <c r="I48" s="83"/>
      <c r="J48" s="83"/>
      <c r="K48" s="84" t="s">
        <v>67</v>
      </c>
    </row>
    <row r="49" spans="1:17" s="52" customFormat="1" ht="21.95" customHeight="1">
      <c r="B49" s="53"/>
      <c r="C49" s="54"/>
      <c r="D49" s="53"/>
      <c r="E49" s="151" t="s">
        <v>38</v>
      </c>
      <c r="F49" s="151"/>
      <c r="G49" s="151"/>
      <c r="H49" s="50"/>
      <c r="I49" s="150" t="s">
        <v>39</v>
      </c>
      <c r="J49" s="150"/>
      <c r="K49" s="150"/>
    </row>
    <row r="50" spans="1:17" s="51" customFormat="1" ht="21.95" customHeight="1">
      <c r="B50" s="48"/>
      <c r="C50" s="46" t="s">
        <v>1</v>
      </c>
      <c r="D50" s="19"/>
      <c r="E50" s="47">
        <v>2563</v>
      </c>
      <c r="F50" s="35"/>
      <c r="G50" s="47">
        <v>2562</v>
      </c>
      <c r="H50" s="35"/>
      <c r="I50" s="47">
        <v>2563</v>
      </c>
      <c r="J50" s="35"/>
      <c r="K50" s="47">
        <v>2562</v>
      </c>
    </row>
    <row r="51" spans="1:17" ht="21.95" customHeight="1">
      <c r="A51" s="4" t="s">
        <v>113</v>
      </c>
      <c r="E51" s="61"/>
      <c r="G51" s="28"/>
      <c r="I51" s="28"/>
      <c r="J51" s="28"/>
      <c r="K51" s="28"/>
    </row>
    <row r="52" spans="1:17" ht="21.95" customHeight="1" thickBot="1">
      <c r="A52" s="5" t="s">
        <v>100</v>
      </c>
      <c r="E52" s="61">
        <v>-26072824</v>
      </c>
      <c r="G52" s="61">
        <v>11064493</v>
      </c>
      <c r="I52" s="30">
        <f>I29</f>
        <v>8378223</v>
      </c>
      <c r="J52" s="28"/>
      <c r="K52" s="30">
        <f>K29</f>
        <v>-12848114</v>
      </c>
    </row>
    <row r="53" spans="1:17" ht="21.95" customHeight="1" thickTop="1">
      <c r="A53" s="6" t="s">
        <v>80</v>
      </c>
      <c r="E53" s="60">
        <v>1838893</v>
      </c>
      <c r="G53" s="60">
        <v>607783</v>
      </c>
      <c r="I53" s="28"/>
      <c r="J53" s="28"/>
      <c r="K53" s="28"/>
      <c r="L53" s="63"/>
    </row>
    <row r="54" spans="1:17" ht="21.95" customHeight="1" thickBot="1">
      <c r="A54" s="4"/>
      <c r="E54" s="62">
        <f>SUM(E52:E53)</f>
        <v>-24233931</v>
      </c>
      <c r="G54" s="62">
        <f>SUM(G52:G53)</f>
        <v>11672276</v>
      </c>
      <c r="I54" s="28"/>
      <c r="J54" s="28"/>
      <c r="K54" s="28"/>
      <c r="L54" s="63"/>
    </row>
    <row r="55" spans="1:17" ht="21.95" customHeight="1" thickTop="1">
      <c r="A55" s="4"/>
      <c r="E55" s="61">
        <f>E54-E29</f>
        <v>0</v>
      </c>
      <c r="G55" s="61">
        <f>G54-G29</f>
        <v>0</v>
      </c>
      <c r="I55" s="28"/>
      <c r="J55" s="28"/>
      <c r="K55" s="28"/>
    </row>
    <row r="56" spans="1:17" s="24" customFormat="1" ht="21" customHeight="1">
      <c r="A56" s="3" t="s">
        <v>101</v>
      </c>
      <c r="C56" s="38"/>
      <c r="F56" s="37"/>
      <c r="H56" s="37"/>
      <c r="J56" s="37"/>
      <c r="M56" s="40"/>
      <c r="O56" s="40"/>
      <c r="Q56" s="40"/>
    </row>
    <row r="57" spans="1:17" s="6" customFormat="1" ht="21" customHeight="1" thickBot="1">
      <c r="A57" s="6" t="s">
        <v>100</v>
      </c>
      <c r="B57" s="38"/>
      <c r="E57" s="18">
        <v>-26603666</v>
      </c>
      <c r="F57" s="18"/>
      <c r="G57" s="18">
        <v>8891765</v>
      </c>
      <c r="H57" s="18"/>
      <c r="I57" s="42">
        <f>SUM(I52,I39)</f>
        <v>8218193</v>
      </c>
      <c r="J57" s="18"/>
      <c r="K57" s="42">
        <f>SUM(K52,K39)</f>
        <v>-12848114</v>
      </c>
      <c r="M57" s="40"/>
      <c r="O57" s="40"/>
      <c r="Q57" s="40"/>
    </row>
    <row r="58" spans="1:17" s="6" customFormat="1" ht="21" customHeight="1" thickTop="1">
      <c r="A58" s="6" t="s">
        <v>80</v>
      </c>
      <c r="B58" s="38"/>
      <c r="E58" s="34">
        <v>1838893</v>
      </c>
      <c r="F58" s="18"/>
      <c r="G58" s="99">
        <v>615955</v>
      </c>
      <c r="H58" s="18"/>
      <c r="I58" s="43"/>
      <c r="J58" s="18"/>
      <c r="K58" s="43"/>
      <c r="M58" s="40"/>
      <c r="O58" s="40"/>
      <c r="Q58" s="40"/>
    </row>
    <row r="59" spans="1:17" s="6" customFormat="1" ht="21" customHeight="1" thickBot="1">
      <c r="A59" s="3"/>
      <c r="B59" s="38"/>
      <c r="E59" s="44">
        <f>SUM(E57:E58)</f>
        <v>-24764773</v>
      </c>
      <c r="F59" s="18"/>
      <c r="G59" s="44">
        <f>SUM(G57:G58)</f>
        <v>9507720</v>
      </c>
      <c r="H59" s="18"/>
      <c r="I59" s="18"/>
      <c r="J59" s="18"/>
      <c r="K59" s="18"/>
      <c r="M59" s="40"/>
      <c r="O59" s="40"/>
      <c r="Q59" s="40"/>
    </row>
    <row r="60" spans="1:17" s="6" customFormat="1" ht="21" customHeight="1" thickTop="1">
      <c r="A60" s="3"/>
      <c r="B60" s="38"/>
      <c r="E60" s="18">
        <f>E59-E41</f>
        <v>0</v>
      </c>
      <c r="F60" s="18"/>
      <c r="G60" s="18">
        <f>G59-G41</f>
        <v>0</v>
      </c>
      <c r="H60" s="18"/>
      <c r="I60" s="18"/>
      <c r="J60" s="18"/>
      <c r="K60" s="18"/>
      <c r="M60" s="40"/>
      <c r="O60" s="40"/>
      <c r="Q60" s="40"/>
    </row>
    <row r="61" spans="1:17" s="51" customFormat="1" ht="21.95" customHeight="1">
      <c r="A61" s="8" t="s">
        <v>114</v>
      </c>
      <c r="B61" s="48"/>
      <c r="C61" s="58">
        <v>33</v>
      </c>
      <c r="D61" s="48"/>
      <c r="E61" s="50"/>
      <c r="F61" s="48"/>
      <c r="G61" s="50"/>
      <c r="H61" s="48"/>
      <c r="I61" s="83"/>
      <c r="J61" s="83"/>
      <c r="K61" s="83"/>
    </row>
    <row r="62" spans="1:17" ht="21.95" customHeight="1">
      <c r="A62" s="9" t="s">
        <v>115</v>
      </c>
      <c r="C62" s="32"/>
    </row>
    <row r="63" spans="1:17" ht="21.95" customHeight="1" thickBot="1">
      <c r="A63" s="9" t="s">
        <v>106</v>
      </c>
      <c r="E63" s="93">
        <v>-5.7409875465374773E-2</v>
      </c>
      <c r="F63" s="94"/>
      <c r="G63" s="93">
        <v>2.4469925884209657E-2</v>
      </c>
      <c r="H63" s="94"/>
      <c r="I63" s="93">
        <v>1.8448048640197171E-2</v>
      </c>
      <c r="J63" s="95"/>
      <c r="K63" s="93">
        <v>-2.8183373566899865E-2</v>
      </c>
    </row>
    <row r="64" spans="1:17" ht="21.95" customHeight="1" thickTop="1">
      <c r="E64" s="64"/>
      <c r="F64" s="63"/>
      <c r="G64" s="36"/>
      <c r="H64" s="63"/>
      <c r="I64" s="87"/>
      <c r="J64" s="80"/>
      <c r="K64" s="87"/>
    </row>
    <row r="65" spans="1:1" ht="21.95" customHeight="1">
      <c r="A65" s="9" t="s">
        <v>11</v>
      </c>
    </row>
  </sheetData>
  <mergeCells count="4">
    <mergeCell ref="I5:K5"/>
    <mergeCell ref="I49:K49"/>
    <mergeCell ref="E5:G5"/>
    <mergeCell ref="E49:G49"/>
  </mergeCells>
  <pageMargins left="0.78740157480314965" right="0.39370078740157483" top="0.78740157480314965" bottom="0.39370078740157483" header="0.31496062992125984" footer="0.31496062992125984"/>
  <pageSetup paperSize="9" scale="80" orientation="portrait" r:id="rId1"/>
  <rowBreaks count="1" manualBreakCount="1">
    <brk id="44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2"/>
  <sheetViews>
    <sheetView showGridLines="0" view="pageBreakPreview" topLeftCell="A34" zoomScale="85" zoomScaleNormal="80" zoomScaleSheetLayoutView="85" workbookViewId="0">
      <selection activeCell="E38" sqref="E38"/>
    </sheetView>
  </sheetViews>
  <sheetFormatPr defaultColWidth="9.140625" defaultRowHeight="21.95" customHeight="1"/>
  <cols>
    <col min="1" max="1" width="18.85546875" style="24" customWidth="1"/>
    <col min="2" max="2" width="19.28515625" style="24" customWidth="1"/>
    <col min="3" max="3" width="9" style="24" customWidth="1"/>
    <col min="4" max="4" width="1.28515625" style="29" customWidth="1"/>
    <col min="5" max="5" width="17.7109375" style="24" customWidth="1"/>
    <col min="6" max="6" width="1.7109375" style="24" customWidth="1"/>
    <col min="7" max="7" width="13.5703125" style="24" customWidth="1"/>
    <col min="8" max="8" width="1.7109375" style="24" customWidth="1"/>
    <col min="9" max="9" width="17.7109375" style="24" customWidth="1"/>
    <col min="10" max="10" width="1.7109375" style="24" customWidth="1"/>
    <col min="11" max="11" width="17.7109375" style="24" customWidth="1"/>
    <col min="12" max="12" width="1.7109375" style="24" customWidth="1"/>
    <col min="13" max="13" width="19" style="24" customWidth="1"/>
    <col min="14" max="14" width="1.7109375" style="24" customWidth="1"/>
    <col min="15" max="15" width="17.7109375" style="24" customWidth="1"/>
    <col min="16" max="16" width="1.7109375" style="24" customWidth="1"/>
    <col min="17" max="17" width="17.7109375" style="24" customWidth="1"/>
    <col min="18" max="18" width="1.7109375" style="24" customWidth="1"/>
    <col min="19" max="19" width="17.7109375" style="24" customWidth="1"/>
    <col min="20" max="20" width="0.85546875" style="24" customWidth="1"/>
    <col min="21" max="16384" width="9.140625" style="24"/>
  </cols>
  <sheetData>
    <row r="1" spans="1:27" ht="21.95" customHeight="1">
      <c r="A1" s="7" t="s">
        <v>72</v>
      </c>
      <c r="B1" s="22"/>
      <c r="C1" s="22"/>
      <c r="D1" s="23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27" ht="21.95" customHeight="1">
      <c r="A2" s="22" t="s">
        <v>32</v>
      </c>
      <c r="B2" s="22"/>
      <c r="C2" s="22"/>
      <c r="D2" s="23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27" ht="21.95" customHeight="1">
      <c r="A3" s="7" t="s">
        <v>204</v>
      </c>
      <c r="B3" s="22"/>
      <c r="C3" s="22"/>
      <c r="D3" s="23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27" ht="21.95" customHeight="1">
      <c r="B4" s="25"/>
      <c r="C4" s="25"/>
      <c r="D4" s="26"/>
      <c r="E4" s="25"/>
      <c r="F4" s="25"/>
      <c r="G4" s="25"/>
      <c r="H4" s="25"/>
      <c r="I4" s="25"/>
      <c r="J4" s="25"/>
      <c r="K4" s="27"/>
      <c r="L4" s="25"/>
      <c r="M4" s="27"/>
      <c r="N4" s="25"/>
      <c r="O4" s="25"/>
      <c r="P4" s="25"/>
      <c r="Q4" s="27"/>
      <c r="R4" s="25"/>
      <c r="S4" s="27" t="s">
        <v>67</v>
      </c>
    </row>
    <row r="5" spans="1:27" ht="21.95" customHeight="1">
      <c r="B5" s="25"/>
      <c r="C5" s="25"/>
      <c r="D5" s="26"/>
      <c r="E5" s="152" t="s">
        <v>38</v>
      </c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</row>
    <row r="6" spans="1:27" ht="21.95" customHeight="1">
      <c r="B6" s="25"/>
      <c r="C6" s="25"/>
      <c r="D6" s="26"/>
      <c r="E6" s="154" t="s">
        <v>123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76"/>
      <c r="Q6" s="76"/>
      <c r="R6" s="76"/>
      <c r="S6" s="76"/>
    </row>
    <row r="7" spans="1:27" ht="21.95" customHeight="1">
      <c r="B7" s="25"/>
      <c r="C7" s="25"/>
      <c r="D7" s="26"/>
      <c r="E7" s="71"/>
      <c r="F7" s="71"/>
      <c r="G7" s="71"/>
      <c r="H7" s="71"/>
      <c r="I7" s="71"/>
      <c r="J7" s="71"/>
      <c r="K7" s="71"/>
      <c r="L7" s="71"/>
      <c r="M7" s="72" t="s">
        <v>127</v>
      </c>
      <c r="N7" s="76"/>
      <c r="O7" s="76"/>
      <c r="P7" s="71"/>
      <c r="Q7" s="71"/>
      <c r="R7" s="71"/>
      <c r="S7" s="71"/>
    </row>
    <row r="8" spans="1:27" ht="21.95" customHeight="1">
      <c r="B8" s="25"/>
      <c r="C8" s="25"/>
      <c r="D8" s="26"/>
      <c r="E8" s="71"/>
      <c r="F8" s="71"/>
      <c r="G8" s="71"/>
      <c r="H8" s="71"/>
      <c r="I8" s="71"/>
      <c r="J8" s="71"/>
      <c r="K8" s="71"/>
      <c r="L8" s="71"/>
      <c r="M8" s="74" t="s">
        <v>19</v>
      </c>
      <c r="N8" s="76"/>
      <c r="O8" s="76"/>
      <c r="P8" s="71"/>
      <c r="Q8" s="71"/>
      <c r="R8" s="71"/>
      <c r="S8" s="71"/>
    </row>
    <row r="9" spans="1:27" ht="21.95" customHeight="1">
      <c r="B9" s="25"/>
      <c r="C9" s="25"/>
      <c r="D9" s="26"/>
      <c r="E9" s="25"/>
      <c r="F9" s="25"/>
      <c r="G9" s="25"/>
      <c r="H9" s="25"/>
      <c r="I9" s="25"/>
      <c r="J9" s="25"/>
      <c r="K9" s="27"/>
      <c r="L9" s="25"/>
      <c r="M9" s="73" t="s">
        <v>56</v>
      </c>
      <c r="N9" s="25"/>
      <c r="O9" s="25"/>
      <c r="P9" s="25"/>
      <c r="Q9" s="27"/>
      <c r="R9" s="25"/>
      <c r="S9" s="27"/>
    </row>
    <row r="10" spans="1:27" ht="21.95" customHeight="1">
      <c r="B10" s="25"/>
      <c r="C10" s="25"/>
      <c r="D10" s="26"/>
      <c r="E10" s="25"/>
      <c r="F10" s="25"/>
      <c r="G10" s="25"/>
      <c r="H10" s="25"/>
      <c r="I10" s="25"/>
      <c r="J10" s="25"/>
      <c r="K10" s="27"/>
      <c r="L10" s="25"/>
      <c r="M10" s="28" t="s">
        <v>81</v>
      </c>
      <c r="N10" s="25"/>
      <c r="O10" s="25"/>
      <c r="P10" s="25"/>
      <c r="Q10" s="33" t="s">
        <v>84</v>
      </c>
      <c r="R10" s="25"/>
      <c r="S10" s="33"/>
    </row>
    <row r="11" spans="1:27" s="33" customFormat="1" ht="21.95" customHeight="1">
      <c r="E11" s="33" t="s">
        <v>57</v>
      </c>
      <c r="G11" s="33" t="s">
        <v>69</v>
      </c>
      <c r="I11" s="153" t="s">
        <v>79</v>
      </c>
      <c r="J11" s="153"/>
      <c r="K11" s="153"/>
      <c r="L11" s="28"/>
      <c r="M11" s="33" t="s">
        <v>82</v>
      </c>
      <c r="N11" s="28"/>
      <c r="O11" s="72" t="s">
        <v>24</v>
      </c>
      <c r="P11" s="28"/>
      <c r="Q11" s="33" t="s">
        <v>85</v>
      </c>
      <c r="R11" s="28"/>
      <c r="S11" s="33" t="s">
        <v>33</v>
      </c>
    </row>
    <row r="12" spans="1:27" s="33" customFormat="1" ht="21.95" customHeight="1">
      <c r="D12" s="28"/>
      <c r="E12" s="45" t="s">
        <v>126</v>
      </c>
      <c r="G12" s="45" t="s">
        <v>70</v>
      </c>
      <c r="I12" s="45" t="s">
        <v>34</v>
      </c>
      <c r="K12" s="45" t="s">
        <v>35</v>
      </c>
      <c r="M12" s="45" t="s">
        <v>83</v>
      </c>
      <c r="O12" s="73" t="s">
        <v>128</v>
      </c>
      <c r="Q12" s="45" t="s">
        <v>86</v>
      </c>
      <c r="S12" s="45" t="s">
        <v>19</v>
      </c>
    </row>
    <row r="13" spans="1:27" s="16" customFormat="1" ht="21.95" customHeight="1">
      <c r="A13" s="3" t="s">
        <v>167</v>
      </c>
      <c r="B13" s="15"/>
      <c r="D13" s="15"/>
      <c r="E13" s="17">
        <v>113538030</v>
      </c>
      <c r="F13" s="15"/>
      <c r="G13" s="17">
        <v>170629784</v>
      </c>
      <c r="H13" s="15"/>
      <c r="I13" s="17">
        <v>10727089</v>
      </c>
      <c r="J13" s="15"/>
      <c r="K13" s="17">
        <v>-19216686</v>
      </c>
      <c r="L13" s="15"/>
      <c r="M13" s="17">
        <v>-2140563</v>
      </c>
      <c r="N13" s="15"/>
      <c r="O13" s="17">
        <f>SUM(E13:M13)</f>
        <v>273537654</v>
      </c>
      <c r="P13" s="15"/>
      <c r="Q13" s="17">
        <v>49767341</v>
      </c>
      <c r="R13" s="15"/>
      <c r="S13" s="17">
        <f>SUM(O13:Q13)</f>
        <v>323304995</v>
      </c>
      <c r="T13" s="18"/>
      <c r="U13" s="19"/>
      <c r="V13" s="28"/>
      <c r="W13" s="28"/>
      <c r="X13" s="18"/>
      <c r="Y13" s="19"/>
      <c r="Z13" s="18"/>
      <c r="AA13" s="19"/>
    </row>
    <row r="14" spans="1:27" s="16" customFormat="1" ht="21.95" customHeight="1">
      <c r="A14" s="6" t="s">
        <v>144</v>
      </c>
      <c r="B14" s="15"/>
      <c r="D14" s="15"/>
      <c r="E14" s="17">
        <v>0</v>
      </c>
      <c r="F14" s="15"/>
      <c r="G14" s="17">
        <v>0</v>
      </c>
      <c r="H14" s="15"/>
      <c r="I14" s="17">
        <v>0</v>
      </c>
      <c r="J14" s="15"/>
      <c r="K14" s="17">
        <f>PL!G52</f>
        <v>11064493</v>
      </c>
      <c r="L14" s="15"/>
      <c r="M14" s="17">
        <v>0</v>
      </c>
      <c r="N14" s="15"/>
      <c r="O14" s="17">
        <f t="shared" ref="O14:O37" si="0">SUM(E14:M14)</f>
        <v>11064493</v>
      </c>
      <c r="P14" s="15"/>
      <c r="Q14" s="17">
        <f>PL!G53</f>
        <v>607783</v>
      </c>
      <c r="R14" s="15"/>
      <c r="S14" s="17">
        <f t="shared" ref="S14:S16" si="1">SUM(O14:Q14)</f>
        <v>11672276</v>
      </c>
      <c r="T14" s="18"/>
      <c r="U14" s="19"/>
      <c r="V14" s="28"/>
      <c r="W14" s="28"/>
      <c r="X14" s="18"/>
      <c r="Y14" s="19"/>
      <c r="Z14" s="18"/>
      <c r="AA14" s="19"/>
    </row>
    <row r="15" spans="1:27" s="16" customFormat="1" ht="21.95" customHeight="1">
      <c r="A15" s="6" t="s">
        <v>141</v>
      </c>
      <c r="B15" s="15"/>
      <c r="D15" s="15"/>
      <c r="E15" s="21">
        <v>0</v>
      </c>
      <c r="F15" s="15"/>
      <c r="G15" s="21">
        <v>0</v>
      </c>
      <c r="H15" s="15"/>
      <c r="I15" s="21">
        <v>0</v>
      </c>
      <c r="J15" s="15"/>
      <c r="K15" s="21">
        <v>42237</v>
      </c>
      <c r="L15" s="15"/>
      <c r="M15" s="21">
        <f>PL!G34</f>
        <v>-2214965</v>
      </c>
      <c r="N15" s="15"/>
      <c r="O15" s="21">
        <f t="shared" si="0"/>
        <v>-2172728</v>
      </c>
      <c r="P15" s="15"/>
      <c r="Q15" s="21">
        <v>8172</v>
      </c>
      <c r="R15" s="15"/>
      <c r="S15" s="21">
        <f t="shared" si="1"/>
        <v>-2164556</v>
      </c>
      <c r="T15" s="18"/>
      <c r="U15" s="19"/>
      <c r="V15" s="28"/>
      <c r="W15" s="28"/>
      <c r="X15" s="18"/>
      <c r="Y15" s="19"/>
      <c r="Z15" s="18"/>
      <c r="AA15" s="19"/>
    </row>
    <row r="16" spans="1:27" ht="21.95" customHeight="1">
      <c r="A16" s="6" t="s">
        <v>143</v>
      </c>
      <c r="B16" s="29"/>
      <c r="D16" s="28"/>
      <c r="E16" s="17">
        <f>SUM(E14:E15)</f>
        <v>0</v>
      </c>
      <c r="F16" s="29"/>
      <c r="G16" s="17">
        <f>SUM(G14:G15)</f>
        <v>0</v>
      </c>
      <c r="H16" s="29"/>
      <c r="I16" s="17">
        <f>SUM(I14:I15)</f>
        <v>0</v>
      </c>
      <c r="J16" s="29"/>
      <c r="K16" s="17">
        <f>SUM(K14:K15)</f>
        <v>11106730</v>
      </c>
      <c r="L16" s="29"/>
      <c r="M16" s="17">
        <f>SUM(M14:M15)</f>
        <v>-2214965</v>
      </c>
      <c r="N16" s="29"/>
      <c r="O16" s="17">
        <f t="shared" si="0"/>
        <v>8891765</v>
      </c>
      <c r="P16" s="29"/>
      <c r="Q16" s="17">
        <f>SUM(Q14:Q15)</f>
        <v>615955</v>
      </c>
      <c r="R16" s="29"/>
      <c r="S16" s="17">
        <f t="shared" si="1"/>
        <v>9507720</v>
      </c>
    </row>
    <row r="17" spans="1:27" ht="21.95" customHeight="1">
      <c r="A17" s="6" t="s">
        <v>152</v>
      </c>
      <c r="B17" s="97"/>
      <c r="D17" s="28"/>
    </row>
    <row r="18" spans="1:27" ht="21.95" customHeight="1">
      <c r="A18" s="6" t="s">
        <v>249</v>
      </c>
      <c r="B18" s="97"/>
      <c r="D18" s="28"/>
      <c r="E18" s="17">
        <v>32</v>
      </c>
      <c r="F18" s="15"/>
      <c r="G18" s="17">
        <v>273</v>
      </c>
      <c r="H18" s="15"/>
      <c r="I18" s="17">
        <v>0</v>
      </c>
      <c r="J18" s="15"/>
      <c r="K18" s="17">
        <v>0</v>
      </c>
      <c r="L18" s="15"/>
      <c r="M18" s="17">
        <v>0</v>
      </c>
      <c r="N18" s="15"/>
      <c r="O18" s="17">
        <f>SUM(E18:M18)</f>
        <v>305</v>
      </c>
      <c r="P18" s="15"/>
      <c r="Q18" s="17">
        <v>0</v>
      </c>
      <c r="R18" s="15"/>
      <c r="S18" s="17">
        <f t="shared" ref="S18:S19" si="2">SUM(O18:Q18)</f>
        <v>305</v>
      </c>
    </row>
    <row r="19" spans="1:27" ht="21.95" customHeight="1">
      <c r="A19" s="6" t="s">
        <v>181</v>
      </c>
      <c r="B19" s="97"/>
      <c r="D19" s="28"/>
      <c r="E19" s="17">
        <v>0</v>
      </c>
      <c r="F19" s="15"/>
      <c r="G19" s="17">
        <v>0</v>
      </c>
      <c r="H19" s="15"/>
      <c r="I19" s="17">
        <v>0</v>
      </c>
      <c r="J19" s="15"/>
      <c r="K19" s="17">
        <v>5322909</v>
      </c>
      <c r="L19" s="15"/>
      <c r="M19" s="17">
        <v>0</v>
      </c>
      <c r="N19" s="15"/>
      <c r="O19" s="17">
        <f>SUM(E19:M19)</f>
        <v>5322909</v>
      </c>
      <c r="P19" s="15"/>
      <c r="Q19" s="17">
        <v>825107</v>
      </c>
      <c r="R19" s="15"/>
      <c r="S19" s="17">
        <f t="shared" si="2"/>
        <v>6148016</v>
      </c>
    </row>
    <row r="20" spans="1:27" ht="21.95" customHeight="1">
      <c r="A20" s="6" t="s">
        <v>196</v>
      </c>
      <c r="B20" s="97"/>
      <c r="D20" s="28"/>
      <c r="E20" s="17"/>
      <c r="F20" s="15"/>
      <c r="G20" s="17"/>
      <c r="H20" s="15"/>
      <c r="I20" s="17"/>
      <c r="J20" s="15"/>
      <c r="K20" s="17"/>
      <c r="L20" s="15"/>
      <c r="M20" s="17"/>
      <c r="N20" s="15"/>
      <c r="O20" s="17"/>
      <c r="P20" s="15"/>
      <c r="Q20" s="17"/>
      <c r="R20" s="15"/>
      <c r="S20" s="17"/>
    </row>
    <row r="21" spans="1:27" ht="21.95" customHeight="1">
      <c r="A21" s="6" t="s">
        <v>197</v>
      </c>
      <c r="B21" s="97"/>
      <c r="D21" s="28"/>
      <c r="E21" s="17"/>
      <c r="F21" s="15"/>
      <c r="G21" s="17"/>
      <c r="H21" s="15"/>
      <c r="I21" s="17"/>
      <c r="J21" s="15"/>
      <c r="K21" s="17"/>
      <c r="L21" s="15"/>
      <c r="M21" s="17"/>
      <c r="N21" s="15"/>
      <c r="O21" s="17"/>
      <c r="P21" s="15"/>
      <c r="Q21" s="17"/>
      <c r="R21" s="15"/>
      <c r="S21" s="17"/>
    </row>
    <row r="22" spans="1:27" ht="21.95" customHeight="1">
      <c r="A22" s="6" t="s">
        <v>250</v>
      </c>
      <c r="B22" s="97"/>
      <c r="D22" s="28"/>
      <c r="E22" s="17">
        <v>0</v>
      </c>
      <c r="F22" s="15"/>
      <c r="G22" s="17">
        <v>0</v>
      </c>
      <c r="H22" s="15"/>
      <c r="I22" s="17">
        <v>0</v>
      </c>
      <c r="J22" s="15"/>
      <c r="K22" s="17">
        <v>0</v>
      </c>
      <c r="L22" s="15"/>
      <c r="M22" s="17">
        <v>0</v>
      </c>
      <c r="N22" s="15"/>
      <c r="O22" s="17">
        <f>SUM(E22:M22)</f>
        <v>0</v>
      </c>
      <c r="P22" s="15"/>
      <c r="Q22" s="17">
        <v>-32992800</v>
      </c>
      <c r="R22" s="15"/>
      <c r="S22" s="17">
        <f t="shared" ref="S22:S23" si="3">SUM(O22:Q22)</f>
        <v>-32992800</v>
      </c>
    </row>
    <row r="23" spans="1:27" ht="21.95" customHeight="1">
      <c r="A23" s="6" t="s">
        <v>251</v>
      </c>
      <c r="B23" s="97"/>
      <c r="D23" s="28"/>
      <c r="E23" s="17">
        <v>0</v>
      </c>
      <c r="F23" s="15"/>
      <c r="G23" s="17">
        <v>0</v>
      </c>
      <c r="H23" s="15"/>
      <c r="I23" s="17">
        <v>0</v>
      </c>
      <c r="J23" s="15"/>
      <c r="K23" s="17">
        <v>0</v>
      </c>
      <c r="L23" s="15"/>
      <c r="M23" s="17">
        <v>0</v>
      </c>
      <c r="N23" s="15"/>
      <c r="O23" s="17">
        <f>SUM(E23:M23)</f>
        <v>0</v>
      </c>
      <c r="P23" s="15"/>
      <c r="Q23" s="17">
        <v>5291052</v>
      </c>
      <c r="R23" s="15"/>
      <c r="S23" s="17">
        <f t="shared" si="3"/>
        <v>5291052</v>
      </c>
    </row>
    <row r="24" spans="1:27" ht="21.95" customHeight="1">
      <c r="A24" s="6" t="s">
        <v>182</v>
      </c>
      <c r="B24" s="97"/>
      <c r="D24" s="28"/>
      <c r="E24" s="17"/>
      <c r="F24" s="97"/>
      <c r="G24" s="17"/>
      <c r="H24" s="97"/>
      <c r="I24" s="17"/>
      <c r="J24" s="97"/>
      <c r="K24" s="17"/>
      <c r="L24" s="97"/>
      <c r="M24" s="17"/>
      <c r="N24" s="97"/>
      <c r="O24" s="17"/>
      <c r="P24" s="97"/>
      <c r="Q24" s="17"/>
      <c r="R24" s="97"/>
      <c r="S24" s="17"/>
    </row>
    <row r="25" spans="1:27" ht="21.95" customHeight="1">
      <c r="A25" s="6" t="s">
        <v>252</v>
      </c>
      <c r="B25" s="97"/>
      <c r="D25" s="28"/>
      <c r="E25" s="17" t="s">
        <v>137</v>
      </c>
      <c r="F25" s="97"/>
      <c r="G25" s="17" t="s">
        <v>137</v>
      </c>
      <c r="H25" s="97"/>
      <c r="I25" s="17" t="s">
        <v>137</v>
      </c>
      <c r="J25" s="97"/>
      <c r="K25" s="17" t="s">
        <v>137</v>
      </c>
      <c r="L25" s="97"/>
      <c r="M25" s="17" t="s">
        <v>137</v>
      </c>
      <c r="N25" s="97"/>
      <c r="O25" s="17">
        <f t="shared" ref="O25:O27" si="4">SUM(E25:M25)</f>
        <v>0</v>
      </c>
      <c r="P25" s="97"/>
      <c r="Q25" s="17">
        <v>1359817</v>
      </c>
      <c r="R25" s="97"/>
      <c r="S25" s="17">
        <f t="shared" ref="S25:S26" si="5">SUM(O25:Q25)</f>
        <v>1359817</v>
      </c>
    </row>
    <row r="26" spans="1:27" ht="21.95" customHeight="1">
      <c r="A26" s="6" t="s">
        <v>253</v>
      </c>
      <c r="B26" s="97"/>
      <c r="D26" s="28"/>
      <c r="E26" s="17" t="s">
        <v>137</v>
      </c>
      <c r="F26" s="97"/>
      <c r="G26" s="17" t="s">
        <v>137</v>
      </c>
      <c r="H26" s="97"/>
      <c r="I26" s="17" t="s">
        <v>137</v>
      </c>
      <c r="J26" s="97"/>
      <c r="K26" s="17">
        <v>-3042813</v>
      </c>
      <c r="L26" s="97"/>
      <c r="M26" s="17" t="s">
        <v>137</v>
      </c>
      <c r="N26" s="97"/>
      <c r="O26" s="17">
        <f t="shared" si="4"/>
        <v>-3042813</v>
      </c>
      <c r="P26" s="97"/>
      <c r="Q26" s="17">
        <v>0</v>
      </c>
      <c r="R26" s="97"/>
      <c r="S26" s="17">
        <f t="shared" si="5"/>
        <v>-3042813</v>
      </c>
    </row>
    <row r="27" spans="1:27" s="16" customFormat="1" ht="21.95" customHeight="1">
      <c r="A27" s="6" t="s">
        <v>254</v>
      </c>
      <c r="B27" s="15"/>
      <c r="D27" s="15"/>
      <c r="E27" s="96">
        <v>0</v>
      </c>
      <c r="F27" s="15"/>
      <c r="G27" s="96">
        <v>0</v>
      </c>
      <c r="H27" s="15"/>
      <c r="I27" s="96">
        <v>320222</v>
      </c>
      <c r="J27" s="15"/>
      <c r="K27" s="96">
        <f>-I27</f>
        <v>-320222</v>
      </c>
      <c r="L27" s="15"/>
      <c r="M27" s="96">
        <v>0</v>
      </c>
      <c r="N27" s="15"/>
      <c r="O27" s="17">
        <f t="shared" si="4"/>
        <v>0</v>
      </c>
      <c r="P27" s="15"/>
      <c r="Q27" s="96">
        <v>0</v>
      </c>
      <c r="R27" s="15"/>
      <c r="S27" s="96">
        <f>SUM(O27:Q27)</f>
        <v>0</v>
      </c>
      <c r="T27" s="18"/>
      <c r="U27" s="19"/>
      <c r="V27" s="28"/>
      <c r="W27" s="28"/>
      <c r="X27" s="18"/>
      <c r="Y27" s="19"/>
      <c r="Z27" s="18"/>
      <c r="AA27" s="19"/>
    </row>
    <row r="28" spans="1:27" ht="21.95" customHeight="1" thickBot="1">
      <c r="A28" s="3" t="s">
        <v>168</v>
      </c>
      <c r="D28" s="28"/>
      <c r="E28" s="103">
        <f>SUM(E13,E16:E27)</f>
        <v>113538062</v>
      </c>
      <c r="F28" s="28"/>
      <c r="G28" s="103">
        <f>SUM(G13,G16:G27)</f>
        <v>170630057</v>
      </c>
      <c r="H28" s="28"/>
      <c r="I28" s="103">
        <f>SUM(I13,I16:I27)</f>
        <v>11047311</v>
      </c>
      <c r="J28" s="33"/>
      <c r="K28" s="103">
        <f>SUM(K13,K16:K27)</f>
        <v>-6150082</v>
      </c>
      <c r="L28" s="33"/>
      <c r="M28" s="103">
        <f>SUM(M13,M16:M27)</f>
        <v>-4355528</v>
      </c>
      <c r="N28" s="33"/>
      <c r="O28" s="103">
        <f>SUM(O13,O16:O27)</f>
        <v>284709820</v>
      </c>
      <c r="P28" s="33"/>
      <c r="Q28" s="103">
        <f>SUM(Q13,Q16:Q27)</f>
        <v>24866472</v>
      </c>
      <c r="R28" s="33"/>
      <c r="S28" s="103">
        <f>SUM(S13,S16:S27)</f>
        <v>309576292</v>
      </c>
    </row>
    <row r="29" spans="1:27" ht="21.95" customHeight="1" thickTop="1"/>
    <row r="30" spans="1:27" s="16" customFormat="1" ht="21.95" customHeight="1">
      <c r="A30" s="3" t="s">
        <v>205</v>
      </c>
      <c r="B30" s="15"/>
      <c r="D30" s="15"/>
      <c r="E30" s="17">
        <f>E28</f>
        <v>113538062</v>
      </c>
      <c r="F30" s="15"/>
      <c r="G30" s="17">
        <f>G28</f>
        <v>170630057</v>
      </c>
      <c r="H30" s="15"/>
      <c r="I30" s="17">
        <f>I28</f>
        <v>11047311</v>
      </c>
      <c r="J30" s="15"/>
      <c r="K30" s="17">
        <f>K28</f>
        <v>-6150082</v>
      </c>
      <c r="L30" s="15"/>
      <c r="M30" s="17">
        <f>M28</f>
        <v>-4355528</v>
      </c>
      <c r="N30" s="15"/>
      <c r="O30" s="17">
        <f>O28</f>
        <v>284709820</v>
      </c>
      <c r="P30" s="15"/>
      <c r="Q30" s="17">
        <f>Q28</f>
        <v>24866472</v>
      </c>
      <c r="R30" s="15"/>
      <c r="S30" s="17">
        <f>S28</f>
        <v>309576292</v>
      </c>
      <c r="T30" s="18"/>
      <c r="U30" s="19"/>
      <c r="V30" s="28"/>
      <c r="W30" s="28"/>
      <c r="X30" s="18"/>
      <c r="Y30" s="19"/>
      <c r="Z30" s="18"/>
      <c r="AA30" s="19"/>
    </row>
    <row r="31" spans="1:27" s="16" customFormat="1" ht="21.95" customHeight="1">
      <c r="A31" s="6" t="s">
        <v>208</v>
      </c>
      <c r="B31" s="15"/>
      <c r="D31" s="15"/>
      <c r="E31" s="17"/>
      <c r="F31" s="15"/>
      <c r="G31" s="17"/>
      <c r="H31" s="15"/>
      <c r="I31" s="17"/>
      <c r="J31" s="15"/>
      <c r="K31" s="17"/>
      <c r="L31" s="15"/>
      <c r="M31" s="17"/>
      <c r="N31" s="15"/>
      <c r="O31" s="17"/>
      <c r="P31" s="15"/>
      <c r="Q31" s="17"/>
      <c r="R31" s="15"/>
      <c r="S31" s="17"/>
      <c r="T31" s="18"/>
      <c r="U31" s="19"/>
      <c r="V31" s="28"/>
      <c r="W31" s="28"/>
      <c r="X31" s="18"/>
      <c r="Y31" s="19"/>
      <c r="Z31" s="18"/>
      <c r="AA31" s="19"/>
    </row>
    <row r="32" spans="1:27" s="16" customFormat="1" ht="21.95" customHeight="1">
      <c r="A32" s="6" t="s">
        <v>255</v>
      </c>
      <c r="B32" s="15"/>
      <c r="D32" s="15"/>
      <c r="E32" s="96">
        <v>0</v>
      </c>
      <c r="F32" s="15"/>
      <c r="G32" s="96">
        <v>0</v>
      </c>
      <c r="H32" s="15"/>
      <c r="I32" s="96">
        <v>0</v>
      </c>
      <c r="J32" s="15"/>
      <c r="K32" s="96">
        <v>-3386458</v>
      </c>
      <c r="L32" s="15"/>
      <c r="M32" s="96">
        <v>0</v>
      </c>
      <c r="N32" s="15"/>
      <c r="O32" s="118">
        <f>SUM(D32:M32)</f>
        <v>-3386458</v>
      </c>
      <c r="P32" s="15"/>
      <c r="Q32" s="96">
        <v>-538153</v>
      </c>
      <c r="R32" s="15"/>
      <c r="S32" s="118">
        <f t="shared" ref="S32" si="6">SUM(O32:Q32)</f>
        <v>-3924611</v>
      </c>
      <c r="T32" s="18"/>
      <c r="U32" s="19"/>
      <c r="V32" s="28"/>
      <c r="W32" s="28"/>
      <c r="X32" s="18"/>
      <c r="Y32" s="19"/>
      <c r="Z32" s="18"/>
      <c r="AA32" s="19"/>
    </row>
    <row r="33" spans="1:27" s="16" customFormat="1" ht="21.95" customHeight="1">
      <c r="A33" s="3" t="s">
        <v>205</v>
      </c>
      <c r="B33" s="15"/>
      <c r="D33" s="15"/>
      <c r="E33" s="17"/>
      <c r="F33" s="15"/>
      <c r="G33" s="17"/>
      <c r="H33" s="15"/>
      <c r="I33" s="17"/>
      <c r="J33" s="15"/>
      <c r="K33" s="17"/>
      <c r="L33" s="15"/>
      <c r="M33" s="17"/>
      <c r="N33" s="15"/>
      <c r="O33" s="17"/>
      <c r="P33" s="15"/>
      <c r="Q33" s="17"/>
      <c r="R33" s="15"/>
      <c r="S33" s="17"/>
      <c r="T33" s="18"/>
      <c r="U33" s="19"/>
      <c r="V33" s="28"/>
      <c r="W33" s="28"/>
      <c r="X33" s="18"/>
      <c r="Y33" s="19"/>
      <c r="Z33" s="18"/>
      <c r="AA33" s="19"/>
    </row>
    <row r="34" spans="1:27" s="16" customFormat="1" ht="21.95" customHeight="1">
      <c r="A34" s="3" t="s">
        <v>209</v>
      </c>
      <c r="B34" s="15"/>
      <c r="D34" s="15"/>
      <c r="E34" s="17">
        <f>SUM(E30:E32)</f>
        <v>113538062</v>
      </c>
      <c r="F34" s="15"/>
      <c r="G34" s="17">
        <f>SUM(G30:G32)</f>
        <v>170630057</v>
      </c>
      <c r="H34" s="15"/>
      <c r="I34" s="17">
        <f>SUM(I30:I32)</f>
        <v>11047311</v>
      </c>
      <c r="J34" s="15"/>
      <c r="K34" s="17">
        <f>SUM(K30:K32)</f>
        <v>-9536540</v>
      </c>
      <c r="L34" s="15"/>
      <c r="M34" s="17">
        <f>SUM(M30:M32)</f>
        <v>-4355528</v>
      </c>
      <c r="N34" s="15"/>
      <c r="O34" s="17">
        <f>SUM(E34:M34)</f>
        <v>281323362</v>
      </c>
      <c r="P34" s="15"/>
      <c r="Q34" s="17">
        <f>SUM(Q30:Q32)</f>
        <v>24328319</v>
      </c>
      <c r="R34" s="15"/>
      <c r="S34" s="17">
        <f>SUM(O34:Q34)</f>
        <v>305651681</v>
      </c>
      <c r="T34" s="18"/>
      <c r="U34" s="19"/>
      <c r="V34" s="28"/>
      <c r="W34" s="28"/>
      <c r="X34" s="18"/>
      <c r="Y34" s="19"/>
      <c r="Z34" s="18"/>
      <c r="AA34" s="19"/>
    </row>
    <row r="35" spans="1:27" s="16" customFormat="1" ht="21.95" customHeight="1">
      <c r="A35" s="6" t="s">
        <v>140</v>
      </c>
      <c r="B35" s="15"/>
      <c r="D35" s="15"/>
      <c r="E35" s="17" t="s">
        <v>137</v>
      </c>
      <c r="F35" s="15"/>
      <c r="G35" s="17" t="s">
        <v>137</v>
      </c>
      <c r="H35" s="15"/>
      <c r="I35" s="17" t="s">
        <v>137</v>
      </c>
      <c r="J35" s="15"/>
      <c r="K35" s="17">
        <f>PL!E52</f>
        <v>-26072824</v>
      </c>
      <c r="L35" s="15"/>
      <c r="M35" s="17" t="s">
        <v>137</v>
      </c>
      <c r="N35" s="15"/>
      <c r="O35" s="17">
        <f>SUM(E35:M35)</f>
        <v>-26072824</v>
      </c>
      <c r="P35" s="15"/>
      <c r="Q35" s="17">
        <f>PL!E53</f>
        <v>1838893</v>
      </c>
      <c r="R35" s="15"/>
      <c r="S35" s="17">
        <f>SUM(O35:Q35)</f>
        <v>-24233931</v>
      </c>
      <c r="T35" s="18"/>
      <c r="U35" s="19"/>
      <c r="V35" s="28"/>
      <c r="W35" s="28"/>
      <c r="X35" s="18"/>
      <c r="Y35" s="19"/>
      <c r="Z35" s="18"/>
      <c r="AA35" s="19"/>
    </row>
    <row r="36" spans="1:27" s="16" customFormat="1" ht="21.95" customHeight="1">
      <c r="A36" s="6" t="s">
        <v>141</v>
      </c>
      <c r="B36" s="15"/>
      <c r="D36" s="15"/>
      <c r="E36" s="21" t="s">
        <v>137</v>
      </c>
      <c r="F36" s="15"/>
      <c r="G36" s="21" t="s">
        <v>137</v>
      </c>
      <c r="H36" s="15"/>
      <c r="I36" s="21" t="s">
        <v>137</v>
      </c>
      <c r="J36" s="15"/>
      <c r="K36" s="21">
        <f>PL!E38</f>
        <v>-160030</v>
      </c>
      <c r="L36" s="15"/>
      <c r="M36" s="21">
        <f>PL!E34</f>
        <v>-370812</v>
      </c>
      <c r="N36" s="15"/>
      <c r="O36" s="21">
        <f t="shared" si="0"/>
        <v>-530842</v>
      </c>
      <c r="P36" s="15"/>
      <c r="Q36" s="21">
        <v>0</v>
      </c>
      <c r="R36" s="15"/>
      <c r="S36" s="21">
        <f t="shared" ref="S36:S37" si="7">SUM(O36:Q36)</f>
        <v>-530842</v>
      </c>
      <c r="T36" s="18"/>
      <c r="U36" s="19"/>
      <c r="V36" s="28"/>
      <c r="W36" s="28"/>
      <c r="X36" s="18"/>
      <c r="Y36" s="19"/>
      <c r="Z36" s="18"/>
      <c r="AA36" s="19"/>
    </row>
    <row r="37" spans="1:27" ht="21.95" customHeight="1">
      <c r="A37" s="6" t="s">
        <v>143</v>
      </c>
      <c r="B37" s="29"/>
      <c r="D37" s="28"/>
      <c r="E37" s="77">
        <f>SUM(E35:E36)</f>
        <v>0</v>
      </c>
      <c r="F37" s="29"/>
      <c r="G37" s="77">
        <f>SUM(G35:G36)</f>
        <v>0</v>
      </c>
      <c r="H37" s="29"/>
      <c r="I37" s="77">
        <f>SUM(I35:I36)</f>
        <v>0</v>
      </c>
      <c r="J37" s="29"/>
      <c r="K37" s="77">
        <f>SUM(K35:K36)</f>
        <v>-26232854</v>
      </c>
      <c r="L37" s="29"/>
      <c r="M37" s="77">
        <f>SUM(M35:M36)</f>
        <v>-370812</v>
      </c>
      <c r="N37" s="29"/>
      <c r="O37" s="17">
        <f t="shared" si="0"/>
        <v>-26603666</v>
      </c>
      <c r="P37" s="29"/>
      <c r="Q37" s="77">
        <f>SUM(Q35:Q36)</f>
        <v>1838893</v>
      </c>
      <c r="R37" s="29"/>
      <c r="S37" s="17">
        <f t="shared" si="7"/>
        <v>-24764773</v>
      </c>
    </row>
    <row r="38" spans="1:27" ht="21.95" customHeight="1">
      <c r="A38" s="6" t="s">
        <v>251</v>
      </c>
      <c r="B38" s="15"/>
      <c r="C38" s="16"/>
      <c r="D38" s="15"/>
      <c r="E38" s="17">
        <v>0</v>
      </c>
      <c r="F38" s="15"/>
      <c r="G38" s="17">
        <v>0</v>
      </c>
      <c r="H38" s="15"/>
      <c r="I38" s="17">
        <f>-G38</f>
        <v>0</v>
      </c>
      <c r="J38" s="15"/>
      <c r="K38" s="17">
        <f>-I38</f>
        <v>0</v>
      </c>
      <c r="L38" s="15"/>
      <c r="M38" s="17">
        <v>0</v>
      </c>
      <c r="N38" s="15"/>
      <c r="O38" s="17">
        <f t="shared" ref="O38" si="8">SUM(E38:M38)</f>
        <v>0</v>
      </c>
      <c r="P38" s="15"/>
      <c r="Q38" s="17">
        <v>-4055610</v>
      </c>
      <c r="R38" s="15"/>
      <c r="S38" s="17">
        <f>SUM(O38:Q38)</f>
        <v>-4055610</v>
      </c>
    </row>
    <row r="39" spans="1:27" s="16" customFormat="1" ht="21.95" customHeight="1">
      <c r="A39" s="6" t="s">
        <v>254</v>
      </c>
      <c r="B39" s="15"/>
      <c r="D39" s="15"/>
      <c r="E39" s="96">
        <v>0</v>
      </c>
      <c r="F39" s="15"/>
      <c r="G39" s="96">
        <v>0</v>
      </c>
      <c r="H39" s="15"/>
      <c r="I39" s="96">
        <v>306495</v>
      </c>
      <c r="J39" s="15"/>
      <c r="K39" s="96">
        <v>-306495</v>
      </c>
      <c r="L39" s="15"/>
      <c r="M39" s="96">
        <v>0</v>
      </c>
      <c r="N39" s="15"/>
      <c r="O39" s="96">
        <f t="shared" ref="O39" si="9">SUM(E39:M39)</f>
        <v>0</v>
      </c>
      <c r="P39" s="15"/>
      <c r="Q39" s="96">
        <v>0</v>
      </c>
      <c r="R39" s="15"/>
      <c r="S39" s="96">
        <f>SUM(O39:Q39)</f>
        <v>0</v>
      </c>
      <c r="T39" s="18"/>
      <c r="U39" s="19"/>
      <c r="V39" s="28"/>
      <c r="W39" s="28"/>
      <c r="X39" s="18"/>
      <c r="Y39" s="19"/>
      <c r="Z39" s="18"/>
      <c r="AA39" s="19"/>
    </row>
    <row r="40" spans="1:27" ht="21.95" customHeight="1" thickBot="1">
      <c r="A40" s="3" t="s">
        <v>206</v>
      </c>
      <c r="D40" s="28"/>
      <c r="E40" s="30">
        <f>SUM(E34,E37,E38,E39,)</f>
        <v>113538062</v>
      </c>
      <c r="F40" s="28"/>
      <c r="G40" s="30">
        <f>SUM(G34,G37,G38,G39,)</f>
        <v>170630057</v>
      </c>
      <c r="H40" s="28"/>
      <c r="I40" s="30">
        <f>SUM(I34,I37,I38,I39,)</f>
        <v>11353806</v>
      </c>
      <c r="J40" s="33"/>
      <c r="K40" s="30">
        <f>SUM(K34,K37,K38,K39,)</f>
        <v>-36075889</v>
      </c>
      <c r="L40" s="33"/>
      <c r="M40" s="30">
        <f>SUM(M34,M37,M38,M39,)</f>
        <v>-4726340</v>
      </c>
      <c r="N40" s="33"/>
      <c r="O40" s="30">
        <f>SUM(O34,O37,O38,O39,)</f>
        <v>254719696</v>
      </c>
      <c r="P40" s="33"/>
      <c r="Q40" s="30">
        <f>SUM(Q34,Q37,Q38,Q39,)</f>
        <v>22111602</v>
      </c>
      <c r="R40" s="33"/>
      <c r="S40" s="30">
        <f>SUM(S34,S37,S38,S39,)</f>
        <v>276831298</v>
      </c>
    </row>
    <row r="41" spans="1:27" ht="21.95" customHeight="1" thickTop="1">
      <c r="A41" s="3"/>
      <c r="D41" s="28"/>
      <c r="E41" s="28">
        <f>SUM(E30-BS!G81)</f>
        <v>0</v>
      </c>
      <c r="F41" s="28"/>
      <c r="G41" s="28">
        <f>SUM(G30-BS!G82)</f>
        <v>0</v>
      </c>
      <c r="H41" s="28"/>
      <c r="I41" s="28">
        <f>SUM(I30-BS!G84)</f>
        <v>0</v>
      </c>
      <c r="J41" s="33"/>
      <c r="K41" s="28">
        <f>SUM(K30-BS!G85)</f>
        <v>0</v>
      </c>
      <c r="L41" s="33"/>
      <c r="M41" s="28">
        <f>SUM(M30-BS!G86)</f>
        <v>0</v>
      </c>
      <c r="N41" s="33"/>
      <c r="O41" s="17">
        <f>SUM(M30-BS!G86)</f>
        <v>0</v>
      </c>
      <c r="P41" s="33"/>
      <c r="Q41" s="17">
        <f>SUM(Q30-BS!G88)</f>
        <v>0</v>
      </c>
      <c r="R41" s="33"/>
      <c r="S41" s="28">
        <f>SUM(S30-BS!G89)</f>
        <v>0</v>
      </c>
    </row>
    <row r="42" spans="1:27" ht="21.95" customHeight="1">
      <c r="A42" s="6" t="s">
        <v>11</v>
      </c>
      <c r="D42" s="28"/>
      <c r="E42" s="28">
        <f>SUM(E40-BS!E81)</f>
        <v>0</v>
      </c>
      <c r="F42" s="28"/>
      <c r="G42" s="28">
        <f>SUM(G40-BS!E82)</f>
        <v>0</v>
      </c>
      <c r="H42" s="28"/>
      <c r="I42" s="28">
        <f>SUM(I40-BS!E84)</f>
        <v>0</v>
      </c>
      <c r="J42" s="33"/>
      <c r="K42" s="28">
        <f>SUM(K40-BS!E85)</f>
        <v>0</v>
      </c>
      <c r="L42" s="33"/>
      <c r="M42" s="28">
        <f>SUM(M40-BS!E86)</f>
        <v>0</v>
      </c>
      <c r="N42" s="33"/>
      <c r="O42" s="17">
        <f>SUM(M40-BS!E86)</f>
        <v>0</v>
      </c>
      <c r="P42" s="33"/>
      <c r="Q42" s="17">
        <f>SUM(Q40-BS!E88)</f>
        <v>0</v>
      </c>
      <c r="R42" s="33"/>
      <c r="S42" s="28">
        <f>SUM(S40-BS!E89)</f>
        <v>0</v>
      </c>
    </row>
  </sheetData>
  <mergeCells count="3">
    <mergeCell ref="E5:S5"/>
    <mergeCell ref="I11:K11"/>
    <mergeCell ref="E6:O6"/>
  </mergeCells>
  <printOptions horizontalCentered="1"/>
  <pageMargins left="0.39370078740157483" right="0.39370078740157483" top="0.27" bottom="0.26" header="0.19685039370078741" footer="0.19685039370078741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0"/>
  <sheetViews>
    <sheetView showGridLines="0" view="pageBreakPreview" topLeftCell="A13" zoomScaleNormal="90" zoomScaleSheetLayoutView="100" workbookViewId="0">
      <selection activeCell="A27" sqref="A27"/>
    </sheetView>
  </sheetViews>
  <sheetFormatPr defaultColWidth="9.140625" defaultRowHeight="21.75" customHeight="1"/>
  <cols>
    <col min="1" max="1" width="12.85546875" style="24" customWidth="1"/>
    <col min="2" max="2" width="9.85546875" style="24" customWidth="1"/>
    <col min="3" max="3" width="20.5703125" style="24" customWidth="1"/>
    <col min="4" max="4" width="1.28515625" style="29" customWidth="1"/>
    <col min="5" max="5" width="17.7109375" style="24" customWidth="1"/>
    <col min="6" max="6" width="1.7109375" style="24" customWidth="1"/>
    <col min="7" max="7" width="15.85546875" style="24" customWidth="1"/>
    <col min="8" max="8" width="1.7109375" style="24" customWidth="1"/>
    <col min="9" max="9" width="17.7109375" style="24" customWidth="1"/>
    <col min="10" max="10" width="1.7109375" style="24" customWidth="1"/>
    <col min="11" max="11" width="17.7109375" style="24" customWidth="1"/>
    <col min="12" max="12" width="1.7109375" style="24" customWidth="1"/>
    <col min="13" max="13" width="17.7109375" style="24" customWidth="1"/>
    <col min="14" max="14" width="0.85546875" style="24" customWidth="1"/>
    <col min="15" max="15" width="12.42578125" style="24" customWidth="1"/>
    <col min="16" max="16" width="13.85546875" style="24" customWidth="1"/>
    <col min="17" max="16384" width="9.140625" style="24"/>
  </cols>
  <sheetData>
    <row r="1" spans="1:21" ht="21.75" customHeight="1">
      <c r="A1" s="1" t="s">
        <v>72</v>
      </c>
      <c r="B1" s="22"/>
      <c r="C1" s="22"/>
      <c r="D1" s="23"/>
      <c r="E1" s="22"/>
      <c r="F1" s="22"/>
      <c r="G1" s="22"/>
      <c r="H1" s="22"/>
      <c r="I1" s="22"/>
      <c r="J1" s="22"/>
      <c r="K1" s="22"/>
      <c r="L1" s="22"/>
      <c r="M1" s="22"/>
    </row>
    <row r="2" spans="1:21" ht="21.75" customHeight="1">
      <c r="A2" s="22" t="s">
        <v>65</v>
      </c>
      <c r="B2" s="22"/>
      <c r="C2" s="22"/>
      <c r="D2" s="23"/>
      <c r="E2" s="22"/>
      <c r="F2" s="22"/>
      <c r="G2" s="22"/>
      <c r="H2" s="22"/>
      <c r="I2" s="22"/>
      <c r="J2" s="22"/>
      <c r="K2" s="22"/>
      <c r="L2" s="22"/>
      <c r="M2" s="22"/>
    </row>
    <row r="3" spans="1:21" ht="21.75" customHeight="1">
      <c r="A3" s="22" t="s">
        <v>204</v>
      </c>
      <c r="B3" s="22"/>
      <c r="C3" s="22"/>
      <c r="D3" s="23"/>
      <c r="E3" s="22"/>
      <c r="F3" s="22"/>
      <c r="G3" s="22"/>
      <c r="H3" s="22"/>
      <c r="I3" s="22"/>
      <c r="J3" s="22"/>
      <c r="K3" s="22"/>
      <c r="L3" s="22"/>
      <c r="M3" s="22"/>
    </row>
    <row r="4" spans="1:21" ht="21.75" customHeight="1">
      <c r="B4" s="25"/>
      <c r="C4" s="25"/>
      <c r="D4" s="26"/>
      <c r="E4" s="25"/>
      <c r="F4" s="25"/>
      <c r="G4" s="25"/>
      <c r="H4" s="25"/>
      <c r="I4" s="25"/>
      <c r="J4" s="25"/>
      <c r="K4" s="27"/>
      <c r="L4" s="25"/>
      <c r="M4" s="88" t="s">
        <v>67</v>
      </c>
    </row>
    <row r="5" spans="1:21" ht="21.75" customHeight="1">
      <c r="B5" s="25"/>
      <c r="C5" s="25"/>
      <c r="D5" s="26"/>
      <c r="E5" s="152" t="s">
        <v>39</v>
      </c>
      <c r="F5" s="152"/>
      <c r="G5" s="152"/>
      <c r="H5" s="152"/>
      <c r="I5" s="152"/>
      <c r="J5" s="152"/>
      <c r="K5" s="152"/>
      <c r="L5" s="152"/>
      <c r="M5" s="152"/>
    </row>
    <row r="6" spans="1:21" s="33" customFormat="1" ht="21.75" customHeight="1">
      <c r="E6" s="33" t="s">
        <v>57</v>
      </c>
      <c r="I6" s="153" t="s">
        <v>63</v>
      </c>
      <c r="J6" s="153"/>
      <c r="K6" s="153"/>
      <c r="L6" s="28"/>
      <c r="M6" s="33" t="s">
        <v>33</v>
      </c>
    </row>
    <row r="7" spans="1:21" s="33" customFormat="1" ht="21.75" customHeight="1">
      <c r="D7" s="28"/>
      <c r="E7" s="81" t="s">
        <v>126</v>
      </c>
      <c r="G7" s="81" t="s">
        <v>71</v>
      </c>
      <c r="I7" s="81" t="s">
        <v>34</v>
      </c>
      <c r="K7" s="81" t="s">
        <v>35</v>
      </c>
      <c r="M7" s="81" t="s">
        <v>19</v>
      </c>
    </row>
    <row r="8" spans="1:21" s="16" customFormat="1" ht="21.75" customHeight="1">
      <c r="A8" s="3" t="s">
        <v>167</v>
      </c>
      <c r="B8" s="15"/>
      <c r="D8" s="15"/>
      <c r="E8" s="33">
        <v>113538030</v>
      </c>
      <c r="F8" s="15"/>
      <c r="G8" s="89">
        <v>170629784</v>
      </c>
      <c r="H8" s="15"/>
      <c r="I8" s="17">
        <v>10727089</v>
      </c>
      <c r="J8" s="15"/>
      <c r="K8" s="17">
        <v>19295726</v>
      </c>
      <c r="L8" s="15"/>
      <c r="M8" s="17">
        <f>SUM(E8:L8)</f>
        <v>314190629</v>
      </c>
      <c r="N8" s="18"/>
      <c r="O8" s="19"/>
      <c r="P8" s="28"/>
      <c r="Q8" s="28"/>
      <c r="R8" s="18"/>
      <c r="S8" s="19"/>
      <c r="T8" s="18"/>
      <c r="U8" s="19"/>
    </row>
    <row r="9" spans="1:21" s="16" customFormat="1" ht="21.75" customHeight="1">
      <c r="A9" s="2" t="s">
        <v>142</v>
      </c>
      <c r="B9" s="15"/>
      <c r="D9" s="15"/>
      <c r="E9" s="43">
        <v>0</v>
      </c>
      <c r="F9" s="15"/>
      <c r="G9" s="43">
        <v>0</v>
      </c>
      <c r="H9" s="15"/>
      <c r="I9" s="43">
        <v>0</v>
      </c>
      <c r="J9" s="15"/>
      <c r="K9" s="17">
        <f>PL!K29</f>
        <v>-12848114</v>
      </c>
      <c r="L9" s="15"/>
      <c r="M9" s="17">
        <f>SUM(E9:L9)</f>
        <v>-12848114</v>
      </c>
      <c r="N9" s="18"/>
      <c r="O9" s="19"/>
      <c r="P9" s="28"/>
      <c r="Q9" s="28"/>
      <c r="R9" s="18"/>
      <c r="S9" s="19"/>
      <c r="T9" s="18"/>
      <c r="U9" s="19"/>
    </row>
    <row r="10" spans="1:21" s="16" customFormat="1" ht="21.75" customHeight="1">
      <c r="A10" s="6" t="s">
        <v>141</v>
      </c>
      <c r="B10" s="15"/>
      <c r="D10" s="15"/>
      <c r="E10" s="86">
        <v>0</v>
      </c>
      <c r="F10" s="15"/>
      <c r="G10" s="86">
        <v>0</v>
      </c>
      <c r="H10" s="15"/>
      <c r="I10" s="86">
        <v>0</v>
      </c>
      <c r="J10" s="15"/>
      <c r="K10" s="21">
        <f>PL!K39</f>
        <v>0</v>
      </c>
      <c r="L10" s="15"/>
      <c r="M10" s="21">
        <f>SUM(E10:L10)</f>
        <v>0</v>
      </c>
      <c r="N10" s="18"/>
      <c r="O10" s="19"/>
      <c r="P10" s="28"/>
      <c r="Q10" s="28"/>
      <c r="R10" s="18"/>
      <c r="S10" s="19"/>
      <c r="T10" s="18"/>
      <c r="U10" s="19"/>
    </row>
    <row r="11" spans="1:21" ht="21.75" customHeight="1">
      <c r="A11" s="6" t="s">
        <v>143</v>
      </c>
      <c r="B11" s="29"/>
      <c r="D11" s="28"/>
      <c r="E11" s="77">
        <f>SUM(E9:E10)</f>
        <v>0</v>
      </c>
      <c r="F11" s="29"/>
      <c r="G11" s="77">
        <f>SUM(G9:G10)</f>
        <v>0</v>
      </c>
      <c r="H11" s="77"/>
      <c r="I11" s="77">
        <f>SUM(I9:I10)</f>
        <v>0</v>
      </c>
      <c r="J11" s="77"/>
      <c r="K11" s="77">
        <f>SUM(K9:K10)</f>
        <v>-12848114</v>
      </c>
      <c r="L11" s="77"/>
      <c r="M11" s="77">
        <f>SUM(M9:M10)</f>
        <v>-12848114</v>
      </c>
    </row>
    <row r="12" spans="1:21" ht="21.75" customHeight="1">
      <c r="A12" s="20" t="s">
        <v>152</v>
      </c>
      <c r="B12" s="97"/>
      <c r="D12" s="28"/>
      <c r="E12" s="17"/>
      <c r="F12" s="97"/>
      <c r="G12" s="17"/>
      <c r="H12" s="97"/>
      <c r="I12" s="17"/>
      <c r="J12" s="97"/>
      <c r="K12" s="17"/>
      <c r="L12" s="97"/>
      <c r="M12" s="17"/>
    </row>
    <row r="13" spans="1:21" ht="21.75" customHeight="1">
      <c r="A13" s="20" t="s">
        <v>249</v>
      </c>
      <c r="B13" s="97"/>
      <c r="D13" s="28"/>
      <c r="E13" s="17">
        <v>32</v>
      </c>
      <c r="F13" s="97"/>
      <c r="G13" s="17">
        <v>273</v>
      </c>
      <c r="H13" s="97"/>
      <c r="I13" s="17">
        <v>0</v>
      </c>
      <c r="J13" s="97"/>
      <c r="K13" s="17">
        <v>0</v>
      </c>
      <c r="L13" s="97"/>
      <c r="M13" s="17">
        <f>SUM(E13:L13)</f>
        <v>305</v>
      </c>
    </row>
    <row r="14" spans="1:21" ht="21.75" customHeight="1">
      <c r="A14" s="6" t="s">
        <v>253</v>
      </c>
      <c r="B14" s="97"/>
      <c r="D14" s="28"/>
      <c r="E14" s="17">
        <v>0</v>
      </c>
      <c r="F14" s="97"/>
      <c r="G14" s="17">
        <v>0</v>
      </c>
      <c r="H14" s="97"/>
      <c r="I14" s="17">
        <v>0</v>
      </c>
      <c r="J14" s="97"/>
      <c r="K14" s="17">
        <v>-3042813</v>
      </c>
      <c r="L14" s="97"/>
      <c r="M14" s="17">
        <f>SUM(E14:L14)</f>
        <v>-3042813</v>
      </c>
    </row>
    <row r="15" spans="1:21" s="16" customFormat="1" ht="21.75" customHeight="1">
      <c r="A15" s="6" t="s">
        <v>254</v>
      </c>
      <c r="B15" s="15"/>
      <c r="D15" s="15"/>
      <c r="E15" s="86">
        <v>0</v>
      </c>
      <c r="F15" s="15"/>
      <c r="G15" s="86">
        <v>0</v>
      </c>
      <c r="H15" s="98"/>
      <c r="I15" s="107">
        <v>320222</v>
      </c>
      <c r="J15" s="98"/>
      <c r="K15" s="107">
        <f>-I15</f>
        <v>-320222</v>
      </c>
      <c r="L15" s="15"/>
      <c r="M15" s="96">
        <f>SUM(E15:L15)</f>
        <v>0</v>
      </c>
      <c r="N15" s="18"/>
      <c r="O15" s="19"/>
      <c r="P15" s="28"/>
      <c r="Q15" s="28"/>
      <c r="R15" s="18"/>
      <c r="S15" s="19"/>
      <c r="T15" s="18"/>
      <c r="U15" s="19"/>
    </row>
    <row r="16" spans="1:21" ht="21.75" customHeight="1" thickBot="1">
      <c r="A16" s="3" t="s">
        <v>168</v>
      </c>
      <c r="D16" s="28"/>
      <c r="E16" s="103">
        <f>SUM(E8,E11:E15)</f>
        <v>113538062</v>
      </c>
      <c r="F16" s="28"/>
      <c r="G16" s="103">
        <f>SUM(G8,G11:G15)</f>
        <v>170630057</v>
      </c>
      <c r="H16" s="28"/>
      <c r="I16" s="103">
        <f>SUM(I8,I11:I15)</f>
        <v>11047311</v>
      </c>
      <c r="J16" s="98"/>
      <c r="K16" s="103">
        <f>SUM(K8,K11:K15)</f>
        <v>3084577</v>
      </c>
      <c r="L16" s="98"/>
      <c r="M16" s="103">
        <f>SUM(M8,M11:M15)</f>
        <v>298300007</v>
      </c>
    </row>
    <row r="17" spans="1:21" ht="21.75" customHeight="1" thickTop="1"/>
    <row r="18" spans="1:21" s="16" customFormat="1" ht="21.75" customHeight="1">
      <c r="A18" s="3" t="s">
        <v>205</v>
      </c>
      <c r="B18" s="15"/>
      <c r="D18" s="15"/>
      <c r="E18" s="33">
        <f>E16</f>
        <v>113538062</v>
      </c>
      <c r="F18" s="33">
        <f t="shared" ref="F18:J18" si="0">F16</f>
        <v>0</v>
      </c>
      <c r="G18" s="33">
        <f>G16</f>
        <v>170630057</v>
      </c>
      <c r="H18" s="33">
        <f t="shared" si="0"/>
        <v>0</v>
      </c>
      <c r="I18" s="33">
        <f>I16</f>
        <v>11047311</v>
      </c>
      <c r="J18" s="33">
        <f t="shared" si="0"/>
        <v>0</v>
      </c>
      <c r="K18" s="33">
        <f>K16</f>
        <v>3084577</v>
      </c>
      <c r="L18" s="15"/>
      <c r="M18" s="17">
        <f>SUM(E18:L18)</f>
        <v>298300007</v>
      </c>
      <c r="N18" s="18"/>
      <c r="O18" s="19"/>
      <c r="P18" s="28"/>
      <c r="Q18" s="28"/>
      <c r="R18" s="18"/>
      <c r="S18" s="19"/>
      <c r="T18" s="18"/>
      <c r="U18" s="19"/>
    </row>
    <row r="19" spans="1:21" s="16" customFormat="1" ht="21.75" customHeight="1">
      <c r="A19" s="6" t="s">
        <v>208</v>
      </c>
      <c r="B19" s="15"/>
      <c r="D19" s="15"/>
      <c r="E19" s="98"/>
      <c r="F19" s="98"/>
      <c r="G19" s="98"/>
      <c r="H19" s="98"/>
      <c r="I19" s="98"/>
      <c r="J19" s="98"/>
      <c r="K19" s="98"/>
      <c r="L19" s="15"/>
      <c r="M19" s="17"/>
      <c r="N19" s="18"/>
      <c r="O19" s="19"/>
      <c r="P19" s="28"/>
      <c r="Q19" s="28"/>
      <c r="R19" s="18"/>
      <c r="S19" s="19"/>
      <c r="T19" s="18"/>
      <c r="U19" s="19"/>
    </row>
    <row r="20" spans="1:21" s="16" customFormat="1" ht="21.75" customHeight="1">
      <c r="A20" s="6" t="s">
        <v>255</v>
      </c>
      <c r="B20" s="15"/>
      <c r="D20" s="15"/>
      <c r="E20" s="96">
        <v>0</v>
      </c>
      <c r="F20" s="98"/>
      <c r="G20" s="96">
        <v>0</v>
      </c>
      <c r="H20" s="98"/>
      <c r="I20" s="96">
        <v>0</v>
      </c>
      <c r="J20" s="98"/>
      <c r="K20" s="108">
        <v>-2784577</v>
      </c>
      <c r="L20" s="15"/>
      <c r="M20" s="96">
        <f>SUM(E20:L20)</f>
        <v>-2784577</v>
      </c>
      <c r="N20" s="18"/>
      <c r="O20" s="19"/>
      <c r="P20" s="28"/>
      <c r="Q20" s="28"/>
      <c r="R20" s="18"/>
      <c r="S20" s="19"/>
      <c r="T20" s="18"/>
      <c r="U20" s="19"/>
    </row>
    <row r="21" spans="1:21" s="16" customFormat="1" ht="21.75" customHeight="1">
      <c r="A21" s="3" t="s">
        <v>205</v>
      </c>
      <c r="B21" s="15"/>
      <c r="D21" s="15"/>
      <c r="E21" s="98"/>
      <c r="F21" s="98"/>
      <c r="G21" s="98"/>
      <c r="H21" s="98"/>
      <c r="I21" s="98"/>
      <c r="J21" s="98"/>
      <c r="K21" s="98"/>
      <c r="L21" s="15"/>
      <c r="M21" s="17"/>
      <c r="N21" s="18"/>
      <c r="O21" s="19"/>
      <c r="P21" s="28"/>
      <c r="Q21" s="28"/>
      <c r="R21" s="18"/>
      <c r="S21" s="19"/>
      <c r="T21" s="18"/>
      <c r="U21" s="19"/>
    </row>
    <row r="22" spans="1:21" s="16" customFormat="1" ht="21.75" customHeight="1">
      <c r="A22" s="3" t="s">
        <v>209</v>
      </c>
      <c r="B22" s="15"/>
      <c r="D22" s="15"/>
      <c r="E22" s="98">
        <f>SUM(E18:E20)</f>
        <v>113538062</v>
      </c>
      <c r="F22" s="98"/>
      <c r="G22" s="98">
        <f>SUM(G18:G20)</f>
        <v>170630057</v>
      </c>
      <c r="H22" s="98"/>
      <c r="I22" s="98">
        <f>SUM(I18:I20)</f>
        <v>11047311</v>
      </c>
      <c r="J22" s="98"/>
      <c r="K22" s="98">
        <f>SUM(K18:K20)</f>
        <v>300000</v>
      </c>
      <c r="L22" s="15"/>
      <c r="M22" s="17">
        <f>SUM(E22:L22)</f>
        <v>295515430</v>
      </c>
      <c r="N22" s="18"/>
      <c r="O22" s="19"/>
      <c r="P22" s="28"/>
      <c r="Q22" s="28"/>
      <c r="R22" s="18"/>
      <c r="S22" s="19"/>
      <c r="T22" s="18"/>
      <c r="U22" s="19"/>
    </row>
    <row r="23" spans="1:21" s="16" customFormat="1" ht="21.75" customHeight="1">
      <c r="A23" s="2" t="s">
        <v>144</v>
      </c>
      <c r="B23" s="15"/>
      <c r="D23" s="15"/>
      <c r="E23" s="89">
        <v>0</v>
      </c>
      <c r="F23" s="15"/>
      <c r="G23" s="89">
        <v>0</v>
      </c>
      <c r="H23" s="15"/>
      <c r="I23" s="89">
        <v>0</v>
      </c>
      <c r="J23" s="15"/>
      <c r="K23" s="17">
        <f>PL!I29</f>
        <v>8378223</v>
      </c>
      <c r="L23" s="15"/>
      <c r="M23" s="17">
        <f>SUM(E23:L23)</f>
        <v>8378223</v>
      </c>
      <c r="N23" s="18"/>
      <c r="O23" s="19"/>
      <c r="P23" s="28"/>
      <c r="Q23" s="28"/>
      <c r="R23" s="18"/>
      <c r="S23" s="19"/>
      <c r="T23" s="18"/>
      <c r="U23" s="19"/>
    </row>
    <row r="24" spans="1:21" ht="21.75" customHeight="1">
      <c r="A24" s="20" t="s">
        <v>141</v>
      </c>
      <c r="B24" s="29"/>
      <c r="D24" s="28"/>
      <c r="E24" s="21">
        <v>0</v>
      </c>
      <c r="F24" s="29"/>
      <c r="G24" s="21">
        <v>0</v>
      </c>
      <c r="H24" s="29"/>
      <c r="I24" s="21">
        <v>0</v>
      </c>
      <c r="J24" s="29"/>
      <c r="K24" s="21">
        <f>PL!I39</f>
        <v>-160030</v>
      </c>
      <c r="L24" s="29"/>
      <c r="M24" s="21">
        <f>SUM(E24:L24)</f>
        <v>-160030</v>
      </c>
    </row>
    <row r="25" spans="1:21" ht="21.75" customHeight="1">
      <c r="A25" s="20" t="s">
        <v>143</v>
      </c>
      <c r="B25" s="29"/>
      <c r="D25" s="28"/>
      <c r="E25" s="17">
        <f>SUM(E23:E24)</f>
        <v>0</v>
      </c>
      <c r="F25" s="97"/>
      <c r="G25" s="17">
        <f>SUM(G23:G24)</f>
        <v>0</v>
      </c>
      <c r="H25" s="97"/>
      <c r="I25" s="17">
        <f>SUM(I23:I24)</f>
        <v>0</v>
      </c>
      <c r="J25" s="97"/>
      <c r="K25" s="17">
        <f>SUM(K23:K24)</f>
        <v>8218193</v>
      </c>
      <c r="L25" s="97"/>
      <c r="M25" s="17">
        <f>SUM(M23:M24)</f>
        <v>8218193</v>
      </c>
    </row>
    <row r="26" spans="1:21" ht="21.75" customHeight="1">
      <c r="A26" s="6" t="s">
        <v>254</v>
      </c>
      <c r="B26" s="97"/>
      <c r="D26" s="28"/>
      <c r="E26" s="86">
        <v>0</v>
      </c>
      <c r="F26" s="15"/>
      <c r="G26" s="86">
        <v>0</v>
      </c>
      <c r="H26" s="98"/>
      <c r="I26" s="109">
        <v>306495</v>
      </c>
      <c r="J26" s="98"/>
      <c r="K26" s="109">
        <f>-I26</f>
        <v>-306495</v>
      </c>
      <c r="L26" s="15"/>
      <c r="M26" s="96">
        <f>SUM(E26:K26)</f>
        <v>0</v>
      </c>
    </row>
    <row r="27" spans="1:21" ht="21.75" customHeight="1" thickBot="1">
      <c r="A27" s="3" t="s">
        <v>206</v>
      </c>
      <c r="D27" s="28"/>
      <c r="E27" s="30">
        <f>SUM(E22,E25,E26)</f>
        <v>113538062</v>
      </c>
      <c r="F27" s="28"/>
      <c r="G27" s="30">
        <f>SUM(G22,G25,G26)</f>
        <v>170630057</v>
      </c>
      <c r="H27" s="28"/>
      <c r="I27" s="30">
        <f>SUM(I22,I25,I26)</f>
        <v>11353806</v>
      </c>
      <c r="J27" s="33"/>
      <c r="K27" s="30">
        <f>SUM(K22,K25,K26)</f>
        <v>8211698</v>
      </c>
      <c r="L27" s="33"/>
      <c r="M27" s="30">
        <f>SUM(M22,M25,M26)</f>
        <v>303733623</v>
      </c>
    </row>
    <row r="28" spans="1:21" ht="16.5" customHeight="1" thickTop="1">
      <c r="A28" s="3"/>
      <c r="D28" s="28"/>
      <c r="E28" s="28">
        <f>SUM(E18-BS!K81)</f>
        <v>0</v>
      </c>
      <c r="F28" s="28"/>
      <c r="G28" s="28">
        <f>SUM(G18-BS!K82)</f>
        <v>0</v>
      </c>
      <c r="H28" s="28"/>
      <c r="I28" s="28">
        <f>SUM(I18-BS!K84)</f>
        <v>0</v>
      </c>
      <c r="J28" s="33"/>
      <c r="K28" s="28">
        <f>SUM(K18-BS!K85)</f>
        <v>0</v>
      </c>
      <c r="L28" s="33"/>
      <c r="M28" s="78">
        <f>SUM(M18-BS!K87)</f>
        <v>0</v>
      </c>
    </row>
    <row r="29" spans="1:21" ht="16.5" customHeight="1">
      <c r="A29" s="3"/>
      <c r="D29" s="28"/>
      <c r="E29" s="28">
        <f>SUM(E27-BS!I81)</f>
        <v>0</v>
      </c>
      <c r="F29" s="28"/>
      <c r="G29" s="28">
        <f>SUM(G27-BS!I82)</f>
        <v>0</v>
      </c>
      <c r="H29" s="28"/>
      <c r="I29" s="28">
        <f>SUM(I27-BS!I84)</f>
        <v>0</v>
      </c>
      <c r="J29" s="33"/>
      <c r="K29" s="28">
        <f>SUM(K27-BS!I85)</f>
        <v>0</v>
      </c>
      <c r="L29" s="33"/>
      <c r="M29" s="28">
        <f>SUM(M27-BS!I87)</f>
        <v>0</v>
      </c>
    </row>
    <row r="30" spans="1:21" ht="21.75" customHeight="1">
      <c r="A30" s="6" t="s">
        <v>11</v>
      </c>
    </row>
  </sheetData>
  <mergeCells count="2">
    <mergeCell ref="E5:M5"/>
    <mergeCell ref="I6:K6"/>
  </mergeCells>
  <printOptions horizontalCentered="1"/>
  <pageMargins left="0.23622047244094491" right="0.23622047244094491" top="0.98425196850393704" bottom="0.39370078740157483" header="0.19685039370078741" footer="0.19685039370078741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7"/>
  <sheetViews>
    <sheetView showGridLines="0" tabSelected="1" view="pageBreakPreview" topLeftCell="A94" zoomScale="85" zoomScaleNormal="100" zoomScaleSheetLayoutView="85" workbookViewId="0">
      <selection activeCell="E109" sqref="E109"/>
    </sheetView>
  </sheetViews>
  <sheetFormatPr defaultColWidth="10.7109375" defaultRowHeight="23.25"/>
  <cols>
    <col min="1" max="1" width="41.7109375" style="9" customWidth="1"/>
    <col min="2" max="2" width="2" style="32" customWidth="1"/>
    <col min="3" max="3" width="8.5703125" style="9" customWidth="1"/>
    <col min="4" max="4" width="1.140625" style="32" customWidth="1"/>
    <col min="5" max="5" width="14.7109375" style="32" customWidth="1"/>
    <col min="6" max="6" width="1.140625" style="32" customWidth="1"/>
    <col min="7" max="7" width="13.5703125" style="32" customWidth="1"/>
    <col min="8" max="8" width="1.140625" style="32" customWidth="1"/>
    <col min="9" max="9" width="12.85546875" style="32" customWidth="1"/>
    <col min="10" max="10" width="1.140625" style="32" customWidth="1"/>
    <col min="11" max="11" width="14.28515625" style="32" customWidth="1"/>
    <col min="12" max="12" width="10.7109375" style="32" customWidth="1"/>
    <col min="13" max="16384" width="10.7109375" style="32"/>
  </cols>
  <sheetData>
    <row r="1" spans="1:11">
      <c r="A1" s="7" t="s">
        <v>72</v>
      </c>
    </row>
    <row r="2" spans="1:11">
      <c r="A2" s="13" t="s">
        <v>44</v>
      </c>
    </row>
    <row r="3" spans="1:11">
      <c r="A3" s="13" t="s">
        <v>204</v>
      </c>
    </row>
    <row r="4" spans="1:11" s="51" customFormat="1" ht="21.95" customHeight="1">
      <c r="A4" s="13"/>
      <c r="B4" s="48"/>
      <c r="C4" s="49"/>
      <c r="D4" s="48"/>
      <c r="E4" s="50"/>
      <c r="F4" s="48"/>
      <c r="G4" s="50"/>
      <c r="H4" s="50"/>
      <c r="I4" s="50"/>
      <c r="J4" s="50"/>
      <c r="K4" s="88" t="s">
        <v>67</v>
      </c>
    </row>
    <row r="5" spans="1:11" s="52" customFormat="1" ht="21.95" customHeight="1">
      <c r="B5" s="53"/>
      <c r="C5" s="54"/>
      <c r="D5" s="53"/>
      <c r="E5" s="151" t="s">
        <v>38</v>
      </c>
      <c r="F5" s="151"/>
      <c r="G5" s="151"/>
      <c r="H5" s="55"/>
      <c r="I5" s="151" t="s">
        <v>39</v>
      </c>
      <c r="J5" s="151"/>
      <c r="K5" s="151"/>
    </row>
    <row r="6" spans="1:11" s="51" customFormat="1" ht="18.75" customHeight="1">
      <c r="B6" s="48"/>
      <c r="C6" s="32"/>
      <c r="D6" s="19"/>
      <c r="E6" s="47">
        <v>2563</v>
      </c>
      <c r="F6" s="35"/>
      <c r="G6" s="47">
        <v>2562</v>
      </c>
      <c r="H6" s="56"/>
      <c r="I6" s="47">
        <v>2563</v>
      </c>
      <c r="J6" s="35"/>
      <c r="K6" s="47">
        <v>2562</v>
      </c>
    </row>
    <row r="7" spans="1:11">
      <c r="A7" s="8" t="s">
        <v>45</v>
      </c>
    </row>
    <row r="8" spans="1:11">
      <c r="A8" s="6" t="s">
        <v>138</v>
      </c>
      <c r="E8" s="32">
        <f>PL!E27</f>
        <v>-19401793</v>
      </c>
      <c r="G8" s="32">
        <f>PL!G27</f>
        <v>8633287</v>
      </c>
      <c r="I8" s="32">
        <f>PL!I27</f>
        <v>10846760</v>
      </c>
      <c r="K8" s="32">
        <f>PL!K27</f>
        <v>-15295766</v>
      </c>
    </row>
    <row r="9" spans="1:11">
      <c r="A9" s="9" t="s">
        <v>119</v>
      </c>
    </row>
    <row r="10" spans="1:11">
      <c r="A10" s="9" t="s">
        <v>120</v>
      </c>
    </row>
    <row r="11" spans="1:11">
      <c r="A11" s="10" t="s">
        <v>236</v>
      </c>
      <c r="E11" s="32">
        <v>713637</v>
      </c>
      <c r="G11" s="32">
        <v>-1355357</v>
      </c>
      <c r="I11" s="32">
        <v>-2028956</v>
      </c>
      <c r="K11" s="32">
        <v>-1143653</v>
      </c>
    </row>
    <row r="12" spans="1:11">
      <c r="A12" s="10" t="s">
        <v>170</v>
      </c>
      <c r="E12" s="66">
        <v>0</v>
      </c>
      <c r="G12" s="32">
        <v>889450</v>
      </c>
      <c r="I12" s="66">
        <v>0</v>
      </c>
      <c r="K12" s="66">
        <v>889450</v>
      </c>
    </row>
    <row r="13" spans="1:11">
      <c r="A13" s="10" t="s">
        <v>162</v>
      </c>
      <c r="E13" s="66">
        <v>145556</v>
      </c>
      <c r="G13" s="66">
        <v>0</v>
      </c>
      <c r="I13" s="66">
        <v>145556</v>
      </c>
      <c r="K13" s="66">
        <v>0</v>
      </c>
    </row>
    <row r="14" spans="1:11">
      <c r="A14" s="10" t="s">
        <v>229</v>
      </c>
      <c r="E14" s="32">
        <v>672129</v>
      </c>
      <c r="G14" s="32">
        <v>1201705</v>
      </c>
      <c r="I14" s="66">
        <v>672129</v>
      </c>
      <c r="K14" s="66">
        <v>93531</v>
      </c>
    </row>
    <row r="15" spans="1:11">
      <c r="A15" s="10" t="s">
        <v>233</v>
      </c>
    </row>
    <row r="16" spans="1:11">
      <c r="A16" s="10" t="s">
        <v>234</v>
      </c>
      <c r="E16" s="32">
        <v>666394</v>
      </c>
      <c r="G16" s="66">
        <v>0</v>
      </c>
      <c r="I16" s="66">
        <v>0</v>
      </c>
      <c r="J16" s="66">
        <v>0</v>
      </c>
      <c r="K16" s="66">
        <v>0</v>
      </c>
    </row>
    <row r="17" spans="1:11">
      <c r="A17" s="10" t="s">
        <v>183</v>
      </c>
      <c r="E17" s="66">
        <v>0</v>
      </c>
      <c r="G17" s="32">
        <v>-1957750</v>
      </c>
      <c r="I17" s="66">
        <v>0</v>
      </c>
      <c r="K17" s="66">
        <v>0</v>
      </c>
    </row>
    <row r="18" spans="1:11">
      <c r="A18" s="10" t="s">
        <v>46</v>
      </c>
      <c r="E18" s="105">
        <v>34962813</v>
      </c>
      <c r="G18" s="105">
        <v>23975612</v>
      </c>
      <c r="I18" s="66">
        <v>16250174</v>
      </c>
      <c r="K18" s="66">
        <v>5941969</v>
      </c>
    </row>
    <row r="19" spans="1:11">
      <c r="A19" s="10" t="s">
        <v>221</v>
      </c>
      <c r="E19" s="105">
        <v>92022</v>
      </c>
      <c r="G19" s="66">
        <v>0</v>
      </c>
      <c r="I19" s="66">
        <v>92022</v>
      </c>
      <c r="K19" s="66">
        <v>0</v>
      </c>
    </row>
    <row r="20" spans="1:11">
      <c r="A20" s="10" t="s">
        <v>184</v>
      </c>
      <c r="E20" s="66">
        <v>0</v>
      </c>
      <c r="G20" s="65">
        <v>6071211</v>
      </c>
      <c r="I20" s="66">
        <v>0</v>
      </c>
      <c r="K20" s="66">
        <v>0</v>
      </c>
    </row>
    <row r="21" spans="1:11">
      <c r="A21" s="10" t="s">
        <v>185</v>
      </c>
      <c r="E21" s="66">
        <v>0</v>
      </c>
      <c r="G21" s="65">
        <v>1380875</v>
      </c>
      <c r="I21" s="66">
        <v>0</v>
      </c>
      <c r="K21" s="66">
        <v>0</v>
      </c>
    </row>
    <row r="22" spans="1:11">
      <c r="A22" s="10" t="s">
        <v>163</v>
      </c>
      <c r="E22" s="66">
        <v>5188</v>
      </c>
      <c r="G22" s="65">
        <v>6996</v>
      </c>
      <c r="I22" s="66">
        <v>0</v>
      </c>
      <c r="K22" s="66">
        <v>0</v>
      </c>
    </row>
    <row r="23" spans="1:11">
      <c r="A23" s="9" t="s">
        <v>87</v>
      </c>
      <c r="E23" s="65">
        <v>130815</v>
      </c>
      <c r="G23" s="65">
        <v>130815</v>
      </c>
      <c r="I23" s="66">
        <v>130815</v>
      </c>
      <c r="K23" s="66">
        <v>130815</v>
      </c>
    </row>
    <row r="24" spans="1:11">
      <c r="A24" s="9" t="s">
        <v>104</v>
      </c>
      <c r="E24" s="32">
        <v>3302214</v>
      </c>
      <c r="G24" s="32">
        <v>5248348</v>
      </c>
      <c r="I24" s="32">
        <v>3002198</v>
      </c>
      <c r="K24" s="32">
        <v>4612023</v>
      </c>
    </row>
    <row r="25" spans="1:11">
      <c r="A25" s="9" t="s">
        <v>193</v>
      </c>
      <c r="E25" s="32">
        <v>-265755</v>
      </c>
      <c r="G25" s="32">
        <v>-27181946</v>
      </c>
      <c r="I25" s="66">
        <v>0</v>
      </c>
      <c r="K25" s="66">
        <v>13292003</v>
      </c>
    </row>
    <row r="26" spans="1:11">
      <c r="A26" s="9" t="s">
        <v>186</v>
      </c>
      <c r="E26" s="32">
        <v>-1570622</v>
      </c>
      <c r="G26" s="32">
        <v>-1080687</v>
      </c>
      <c r="I26" s="66">
        <v>0</v>
      </c>
      <c r="K26" s="66">
        <v>0</v>
      </c>
    </row>
    <row r="27" spans="1:11">
      <c r="A27" s="10" t="s">
        <v>136</v>
      </c>
      <c r="E27" s="32">
        <v>-44567</v>
      </c>
      <c r="G27" s="32">
        <v>46157</v>
      </c>
      <c r="I27" s="66">
        <v>268101</v>
      </c>
      <c r="K27" s="66">
        <v>-253207</v>
      </c>
    </row>
    <row r="28" spans="1:11">
      <c r="A28" s="9" t="s">
        <v>171</v>
      </c>
      <c r="E28" s="66">
        <v>0</v>
      </c>
      <c r="G28" s="66">
        <v>0</v>
      </c>
      <c r="H28" s="24"/>
      <c r="I28" s="40">
        <v>-1026652</v>
      </c>
      <c r="J28" s="24"/>
      <c r="K28" s="40">
        <v>-1414230</v>
      </c>
    </row>
    <row r="29" spans="1:11">
      <c r="A29" s="9" t="s">
        <v>237</v>
      </c>
      <c r="E29" s="66">
        <v>-7842085</v>
      </c>
      <c r="G29" s="66">
        <v>-2068054</v>
      </c>
      <c r="I29" s="32">
        <v>-8448887</v>
      </c>
      <c r="K29" s="32">
        <v>-2491528</v>
      </c>
    </row>
    <row r="30" spans="1:11">
      <c r="A30" s="9" t="s">
        <v>238</v>
      </c>
      <c r="E30" s="67">
        <v>13063378</v>
      </c>
      <c r="G30" s="67">
        <v>12683897</v>
      </c>
      <c r="I30" s="67">
        <v>10715499</v>
      </c>
      <c r="K30" s="67">
        <v>7475642</v>
      </c>
    </row>
    <row r="31" spans="1:11">
      <c r="A31" s="9" t="s">
        <v>47</v>
      </c>
    </row>
    <row r="32" spans="1:11">
      <c r="A32" s="9" t="s">
        <v>48</v>
      </c>
      <c r="E32" s="32">
        <f>SUM(E8:E30)</f>
        <v>24629324</v>
      </c>
      <c r="G32" s="32">
        <f>SUM(G8:G30)</f>
        <v>26624559</v>
      </c>
      <c r="I32" s="32">
        <f>SUM(I8:I30)</f>
        <v>30618759</v>
      </c>
      <c r="K32" s="32">
        <f>SUM(K8:K30)</f>
        <v>11837049</v>
      </c>
    </row>
    <row r="34" spans="1:11">
      <c r="A34" s="12" t="s">
        <v>11</v>
      </c>
    </row>
    <row r="35" spans="1:11">
      <c r="A35" s="7" t="s">
        <v>72</v>
      </c>
    </row>
    <row r="36" spans="1:11">
      <c r="A36" s="11" t="s">
        <v>53</v>
      </c>
    </row>
    <row r="37" spans="1:11">
      <c r="A37" s="13" t="s">
        <v>204</v>
      </c>
    </row>
    <row r="38" spans="1:11" s="51" customFormat="1" ht="21.95" customHeight="1">
      <c r="A38" s="13"/>
      <c r="B38" s="48"/>
      <c r="C38" s="49"/>
      <c r="D38" s="48"/>
      <c r="E38" s="50"/>
      <c r="F38" s="48"/>
      <c r="G38" s="50"/>
      <c r="H38" s="50"/>
      <c r="I38" s="50"/>
      <c r="J38" s="50"/>
      <c r="K38" s="88" t="s">
        <v>67</v>
      </c>
    </row>
    <row r="39" spans="1:11" s="52" customFormat="1" ht="21.95" customHeight="1">
      <c r="B39" s="53"/>
      <c r="C39" s="54"/>
      <c r="D39" s="53"/>
      <c r="E39" s="151" t="s">
        <v>38</v>
      </c>
      <c r="F39" s="151"/>
      <c r="G39" s="151"/>
      <c r="H39" s="55"/>
      <c r="I39" s="151" t="s">
        <v>39</v>
      </c>
      <c r="J39" s="151"/>
      <c r="K39" s="151"/>
    </row>
    <row r="40" spans="1:11" s="51" customFormat="1" ht="21.95" customHeight="1">
      <c r="B40" s="48"/>
      <c r="C40" s="32"/>
      <c r="D40" s="19"/>
      <c r="E40" s="47">
        <v>2563</v>
      </c>
      <c r="F40" s="35"/>
      <c r="G40" s="47">
        <v>2562</v>
      </c>
      <c r="H40" s="56"/>
      <c r="I40" s="47">
        <v>2563</v>
      </c>
      <c r="J40" s="35"/>
      <c r="K40" s="47">
        <v>2562</v>
      </c>
    </row>
    <row r="41" spans="1:11">
      <c r="A41" s="9" t="s">
        <v>49</v>
      </c>
    </row>
    <row r="42" spans="1:11">
      <c r="A42" s="9" t="s">
        <v>91</v>
      </c>
      <c r="E42" s="32">
        <v>195850</v>
      </c>
      <c r="G42" s="32">
        <v>-19240693</v>
      </c>
      <c r="I42" s="32">
        <v>7594194</v>
      </c>
      <c r="K42" s="32">
        <v>-6449678</v>
      </c>
    </row>
    <row r="43" spans="1:11">
      <c r="A43" s="10" t="s">
        <v>92</v>
      </c>
      <c r="E43" s="32">
        <v>75639248</v>
      </c>
      <c r="G43" s="32">
        <v>-116792588</v>
      </c>
      <c r="I43" s="32">
        <v>21849866</v>
      </c>
      <c r="K43" s="32">
        <v>-11619976</v>
      </c>
    </row>
    <row r="44" spans="1:11">
      <c r="A44" s="10" t="s">
        <v>153</v>
      </c>
      <c r="E44" s="32">
        <v>-1109107</v>
      </c>
      <c r="G44" s="32">
        <v>348852</v>
      </c>
      <c r="I44" s="66">
        <v>0</v>
      </c>
      <c r="K44" s="66">
        <v>0</v>
      </c>
    </row>
    <row r="45" spans="1:11">
      <c r="A45" s="10" t="s">
        <v>111</v>
      </c>
      <c r="E45" s="32">
        <v>1821616</v>
      </c>
      <c r="G45" s="32">
        <v>1577861</v>
      </c>
      <c r="I45" s="32">
        <v>1751897</v>
      </c>
      <c r="K45" s="32">
        <v>211644</v>
      </c>
    </row>
    <row r="46" spans="1:11">
      <c r="A46" s="10" t="s">
        <v>50</v>
      </c>
      <c r="E46" s="32">
        <v>1289868</v>
      </c>
      <c r="G46" s="32">
        <v>701493</v>
      </c>
      <c r="I46" s="66">
        <v>1327144</v>
      </c>
      <c r="K46" s="66">
        <v>-393616</v>
      </c>
    </row>
    <row r="47" spans="1:11">
      <c r="A47" s="9" t="s">
        <v>51</v>
      </c>
    </row>
    <row r="48" spans="1:11">
      <c r="A48" s="10" t="s">
        <v>93</v>
      </c>
      <c r="E48" s="32">
        <v>-1456432</v>
      </c>
      <c r="G48" s="32">
        <v>18981522</v>
      </c>
      <c r="I48" s="32">
        <v>-5367319</v>
      </c>
      <c r="K48" s="32">
        <v>4868044</v>
      </c>
    </row>
    <row r="49" spans="1:11">
      <c r="A49" s="10" t="s">
        <v>94</v>
      </c>
      <c r="E49" s="36">
        <v>-65564309</v>
      </c>
      <c r="F49" s="36"/>
      <c r="G49" s="36">
        <v>105924752</v>
      </c>
      <c r="H49" s="36"/>
      <c r="I49" s="36">
        <v>-23007877</v>
      </c>
      <c r="J49" s="36"/>
      <c r="K49" s="36">
        <v>20526496</v>
      </c>
    </row>
    <row r="50" spans="1:11">
      <c r="A50" s="10" t="s">
        <v>112</v>
      </c>
      <c r="E50" s="36">
        <v>4876004</v>
      </c>
      <c r="F50" s="36"/>
      <c r="G50" s="36">
        <v>-3570192</v>
      </c>
      <c r="H50" s="36"/>
      <c r="I50" s="36">
        <v>1868904</v>
      </c>
      <c r="J50" s="36"/>
      <c r="K50" s="36">
        <v>-816705</v>
      </c>
    </row>
    <row r="51" spans="1:11">
      <c r="A51" s="116" t="s">
        <v>222</v>
      </c>
      <c r="E51" s="36">
        <v>-997627</v>
      </c>
      <c r="F51" s="36"/>
      <c r="G51" s="66">
        <v>0</v>
      </c>
      <c r="H51" s="36"/>
      <c r="I51" s="66">
        <v>-997627</v>
      </c>
      <c r="K51" s="66">
        <v>0</v>
      </c>
    </row>
    <row r="52" spans="1:11">
      <c r="A52" s="10" t="s">
        <v>64</v>
      </c>
      <c r="E52" s="67">
        <v>-1225521</v>
      </c>
      <c r="G52" s="67">
        <v>1070583</v>
      </c>
      <c r="I52" s="67">
        <v>-1225521</v>
      </c>
      <c r="K52" s="67">
        <v>1219584</v>
      </c>
    </row>
    <row r="53" spans="1:11">
      <c r="A53" s="10" t="s">
        <v>133</v>
      </c>
      <c r="E53" s="32">
        <f>SUM(E32,E42:E52)</f>
        <v>38098914</v>
      </c>
      <c r="G53" s="32">
        <f>SUM(G32,G42:G52)</f>
        <v>15626149</v>
      </c>
      <c r="I53" s="32">
        <f>SUM(I32,I42:I52)</f>
        <v>34412420</v>
      </c>
      <c r="K53" s="32">
        <f>SUM(K32,K42:K52)</f>
        <v>19382842</v>
      </c>
    </row>
    <row r="54" spans="1:11">
      <c r="A54" s="10" t="s">
        <v>88</v>
      </c>
      <c r="E54" s="32">
        <v>892422</v>
      </c>
      <c r="G54" s="32">
        <v>1577975</v>
      </c>
      <c r="I54" s="32">
        <v>762237</v>
      </c>
      <c r="K54" s="32">
        <v>1334682</v>
      </c>
    </row>
    <row r="55" spans="1:11">
      <c r="A55" s="10" t="s">
        <v>130</v>
      </c>
      <c r="E55" s="66">
        <v>5052132</v>
      </c>
      <c r="G55" s="66">
        <v>1992757</v>
      </c>
      <c r="I55" s="66">
        <v>5052132</v>
      </c>
      <c r="K55" s="66">
        <v>0</v>
      </c>
    </row>
    <row r="56" spans="1:11">
      <c r="A56" s="10" t="s">
        <v>52</v>
      </c>
      <c r="E56" s="32">
        <v>-8491405</v>
      </c>
      <c r="G56" s="32">
        <v>-9149087</v>
      </c>
      <c r="I56" s="32">
        <v>-5493922</v>
      </c>
      <c r="K56" s="32">
        <v>-6921010</v>
      </c>
    </row>
    <row r="57" spans="1:11">
      <c r="A57" s="11" t="s">
        <v>230</v>
      </c>
      <c r="E57" s="68">
        <f>SUM(E53:E56)</f>
        <v>35552063</v>
      </c>
      <c r="G57" s="68">
        <f>SUM(G53:G56)</f>
        <v>10047794</v>
      </c>
      <c r="I57" s="68">
        <f>SUM(I53:I56)</f>
        <v>34732867</v>
      </c>
      <c r="K57" s="68">
        <f>SUM(K53:K56)</f>
        <v>13796514</v>
      </c>
    </row>
    <row r="58" spans="1:11">
      <c r="A58" s="8" t="s">
        <v>54</v>
      </c>
    </row>
    <row r="59" spans="1:11">
      <c r="A59" s="9" t="s">
        <v>164</v>
      </c>
      <c r="E59" s="65">
        <v>-5073226</v>
      </c>
      <c r="G59" s="65">
        <v>-5575892</v>
      </c>
      <c r="I59" s="65">
        <v>-1931719</v>
      </c>
      <c r="K59" s="65">
        <v>-16109823</v>
      </c>
    </row>
    <row r="60" spans="1:11">
      <c r="A60" s="9" t="s">
        <v>165</v>
      </c>
      <c r="E60" s="65">
        <v>947050</v>
      </c>
      <c r="G60" s="65">
        <v>2774166</v>
      </c>
      <c r="I60" s="65">
        <v>947050</v>
      </c>
      <c r="K60" s="65">
        <v>3248690</v>
      </c>
    </row>
    <row r="61" spans="1:11">
      <c r="A61" s="9" t="s">
        <v>134</v>
      </c>
      <c r="E61" s="65">
        <v>-115189</v>
      </c>
      <c r="G61" s="32">
        <v>-1549269</v>
      </c>
      <c r="I61" s="65">
        <v>0</v>
      </c>
      <c r="K61" s="65">
        <v>-780252</v>
      </c>
    </row>
    <row r="62" spans="1:11">
      <c r="A62" s="117" t="s">
        <v>223</v>
      </c>
      <c r="E62" s="32">
        <v>1700000</v>
      </c>
      <c r="G62" s="65">
        <v>0</v>
      </c>
      <c r="I62" s="65">
        <v>1700000</v>
      </c>
      <c r="K62" s="65">
        <v>0</v>
      </c>
    </row>
    <row r="63" spans="1:11">
      <c r="A63" s="117" t="s">
        <v>224</v>
      </c>
      <c r="E63" s="65">
        <v>0</v>
      </c>
      <c r="G63" s="65">
        <v>0</v>
      </c>
      <c r="I63" s="65">
        <v>-20000000</v>
      </c>
      <c r="K63" s="65">
        <v>0</v>
      </c>
    </row>
    <row r="64" spans="1:11">
      <c r="A64" s="14" t="s">
        <v>116</v>
      </c>
      <c r="E64" s="65">
        <v>0</v>
      </c>
      <c r="G64" s="65">
        <v>0</v>
      </c>
      <c r="I64" s="65">
        <v>-32896493</v>
      </c>
      <c r="K64" s="65">
        <v>-29347310</v>
      </c>
    </row>
    <row r="65" spans="1:11">
      <c r="A65" s="14" t="s">
        <v>188</v>
      </c>
      <c r="E65" s="65">
        <v>0</v>
      </c>
      <c r="G65" s="65">
        <v>18000000</v>
      </c>
      <c r="I65" s="65">
        <v>0</v>
      </c>
      <c r="K65" s="79">
        <v>18000000</v>
      </c>
    </row>
    <row r="66" spans="1:11">
      <c r="A66" s="14" t="s">
        <v>154</v>
      </c>
      <c r="E66" s="65">
        <v>0</v>
      </c>
      <c r="G66" s="65">
        <v>7681077</v>
      </c>
      <c r="I66" s="65">
        <v>0</v>
      </c>
      <c r="K66" s="65">
        <v>5999990</v>
      </c>
    </row>
    <row r="67" spans="1:11">
      <c r="A67" s="14" t="s">
        <v>155</v>
      </c>
      <c r="E67" s="65">
        <v>-599580</v>
      </c>
      <c r="G67" s="65">
        <v>-3160726</v>
      </c>
      <c r="I67" s="65">
        <v>0</v>
      </c>
      <c r="K67" s="65">
        <v>0</v>
      </c>
    </row>
    <row r="68" spans="1:11">
      <c r="A68" s="14" t="s">
        <v>118</v>
      </c>
      <c r="E68" s="65">
        <v>0</v>
      </c>
      <c r="G68" s="65">
        <v>0</v>
      </c>
      <c r="I68" s="65">
        <v>736986</v>
      </c>
      <c r="K68" s="65">
        <v>714452</v>
      </c>
    </row>
    <row r="69" spans="1:11">
      <c r="A69" s="14" t="s">
        <v>172</v>
      </c>
      <c r="E69" s="65">
        <v>1026652</v>
      </c>
      <c r="G69" s="65">
        <v>1414230</v>
      </c>
      <c r="I69" s="65">
        <v>1026652</v>
      </c>
      <c r="K69" s="65">
        <v>1414230</v>
      </c>
    </row>
    <row r="70" spans="1:11">
      <c r="A70" s="14" t="s">
        <v>173</v>
      </c>
      <c r="E70" s="65">
        <v>0</v>
      </c>
      <c r="G70" s="65">
        <v>-25000000</v>
      </c>
      <c r="H70" s="65">
        <v>0</v>
      </c>
      <c r="I70" s="65">
        <v>0</v>
      </c>
      <c r="J70" s="65">
        <v>0</v>
      </c>
      <c r="K70" s="65">
        <v>0</v>
      </c>
    </row>
    <row r="71" spans="1:11">
      <c r="A71" s="8" t="s">
        <v>231</v>
      </c>
      <c r="C71" s="9" t="s">
        <v>105</v>
      </c>
      <c r="E71" s="68">
        <f>SUM(E59:E70)</f>
        <v>-2114293</v>
      </c>
      <c r="G71" s="68">
        <f>SUM(G59:G70)</f>
        <v>-5416414</v>
      </c>
      <c r="I71" s="68">
        <f>SUM(I59:I70)</f>
        <v>-50417524</v>
      </c>
      <c r="K71" s="68">
        <f>SUM(K59:K70)</f>
        <v>-16860023</v>
      </c>
    </row>
    <row r="72" spans="1:11">
      <c r="A72" s="8"/>
      <c r="E72" s="36"/>
      <c r="G72" s="36"/>
      <c r="I72" s="36"/>
      <c r="K72" s="36"/>
    </row>
    <row r="73" spans="1:11">
      <c r="A73" s="12" t="s">
        <v>11</v>
      </c>
    </row>
    <row r="74" spans="1:11">
      <c r="A74" s="7" t="s">
        <v>72</v>
      </c>
    </row>
    <row r="75" spans="1:11">
      <c r="A75" s="11" t="s">
        <v>53</v>
      </c>
    </row>
    <row r="76" spans="1:11">
      <c r="A76" s="13" t="s">
        <v>204</v>
      </c>
    </row>
    <row r="77" spans="1:11" s="51" customFormat="1" ht="21.95" customHeight="1">
      <c r="A77" s="13"/>
      <c r="B77" s="48"/>
      <c r="C77" s="49"/>
      <c r="D77" s="48"/>
      <c r="E77" s="50"/>
      <c r="F77" s="48"/>
      <c r="G77" s="50"/>
      <c r="H77" s="50"/>
      <c r="I77" s="50"/>
      <c r="J77" s="50"/>
      <c r="K77" s="88" t="s">
        <v>67</v>
      </c>
    </row>
    <row r="78" spans="1:11" s="52" customFormat="1" ht="21.95" customHeight="1">
      <c r="B78" s="53"/>
      <c r="C78" s="54"/>
      <c r="D78" s="53"/>
      <c r="E78" s="151" t="s">
        <v>38</v>
      </c>
      <c r="F78" s="151"/>
      <c r="G78" s="151"/>
      <c r="H78" s="55"/>
      <c r="I78" s="151" t="s">
        <v>39</v>
      </c>
      <c r="J78" s="151"/>
      <c r="K78" s="151"/>
    </row>
    <row r="79" spans="1:11" s="51" customFormat="1" ht="21.95" customHeight="1">
      <c r="B79" s="48"/>
      <c r="C79" s="32"/>
      <c r="D79" s="19"/>
      <c r="E79" s="47">
        <v>2563</v>
      </c>
      <c r="F79" s="35"/>
      <c r="G79" s="47">
        <v>2562</v>
      </c>
      <c r="H79" s="56"/>
      <c r="I79" s="47">
        <v>2563</v>
      </c>
      <c r="J79" s="35"/>
      <c r="K79" s="47">
        <v>2562</v>
      </c>
    </row>
    <row r="80" spans="1:11">
      <c r="A80" s="8" t="s">
        <v>55</v>
      </c>
    </row>
    <row r="81" spans="1:11">
      <c r="A81" s="117" t="s">
        <v>232</v>
      </c>
      <c r="E81" s="32">
        <v>-9563755</v>
      </c>
      <c r="G81" s="32">
        <v>-2418253</v>
      </c>
      <c r="I81" s="32">
        <v>-8746913</v>
      </c>
      <c r="K81" s="32">
        <v>-2427185</v>
      </c>
    </row>
    <row r="82" spans="1:11">
      <c r="A82" s="9" t="s">
        <v>189</v>
      </c>
      <c r="E82" s="65">
        <v>-37647113</v>
      </c>
      <c r="G82" s="65">
        <v>53758107</v>
      </c>
      <c r="H82" s="36"/>
      <c r="I82" s="65">
        <v>-35792725</v>
      </c>
      <c r="J82" s="36"/>
      <c r="K82" s="65">
        <v>31814460</v>
      </c>
    </row>
    <row r="83" spans="1:11">
      <c r="A83" s="9" t="s">
        <v>228</v>
      </c>
      <c r="E83" s="65">
        <v>-20000000</v>
      </c>
      <c r="G83" s="65">
        <v>1310110</v>
      </c>
      <c r="I83" s="65">
        <v>0</v>
      </c>
      <c r="K83" s="65">
        <v>0</v>
      </c>
    </row>
    <row r="84" spans="1:11">
      <c r="A84" s="9" t="s">
        <v>240</v>
      </c>
      <c r="E84" s="65"/>
      <c r="G84" s="65"/>
      <c r="I84" s="65"/>
      <c r="K84" s="65"/>
    </row>
    <row r="85" spans="1:11">
      <c r="A85" s="9" t="s">
        <v>241</v>
      </c>
      <c r="E85" s="65">
        <v>89718661</v>
      </c>
      <c r="G85" s="65">
        <v>0</v>
      </c>
      <c r="I85" s="65">
        <v>89718661</v>
      </c>
      <c r="K85" s="65">
        <v>0</v>
      </c>
    </row>
    <row r="86" spans="1:11">
      <c r="A86" s="9" t="s">
        <v>199</v>
      </c>
      <c r="E86" s="32">
        <v>-11515000</v>
      </c>
      <c r="G86" s="32">
        <v>-5987609</v>
      </c>
      <c r="I86" s="32">
        <v>-11515000</v>
      </c>
      <c r="K86" s="32">
        <v>-3600000</v>
      </c>
    </row>
    <row r="87" spans="1:11">
      <c r="A87" s="9" t="s">
        <v>160</v>
      </c>
      <c r="E87" s="65">
        <v>0</v>
      </c>
      <c r="G87" s="65">
        <v>305</v>
      </c>
      <c r="I87" s="65">
        <v>0</v>
      </c>
      <c r="K87" s="65">
        <v>305</v>
      </c>
    </row>
    <row r="88" spans="1:11">
      <c r="A88" s="9" t="s">
        <v>200</v>
      </c>
      <c r="E88" s="65">
        <v>0</v>
      </c>
      <c r="G88" s="65">
        <v>-14276418</v>
      </c>
      <c r="I88" s="65">
        <v>0</v>
      </c>
      <c r="K88" s="65">
        <v>0</v>
      </c>
    </row>
    <row r="89" spans="1:11">
      <c r="A89" s="9" t="s">
        <v>242</v>
      </c>
      <c r="E89" s="32">
        <v>-21499784</v>
      </c>
      <c r="G89" s="32">
        <v>-12558728</v>
      </c>
      <c r="I89" s="66">
        <v>-9662931</v>
      </c>
      <c r="K89" s="66">
        <v>-1668298</v>
      </c>
    </row>
    <row r="90" spans="1:11">
      <c r="A90" s="9" t="s">
        <v>174</v>
      </c>
      <c r="E90" s="65">
        <v>0</v>
      </c>
      <c r="G90" s="32">
        <v>-3042813</v>
      </c>
      <c r="I90" s="65">
        <v>0</v>
      </c>
      <c r="K90" s="66">
        <v>-3042813</v>
      </c>
    </row>
    <row r="91" spans="1:11">
      <c r="A91" s="9" t="s">
        <v>117</v>
      </c>
      <c r="E91" s="65">
        <v>-13226145</v>
      </c>
      <c r="G91" s="65">
        <v>-13162301</v>
      </c>
      <c r="I91" s="65">
        <v>-10747321</v>
      </c>
      <c r="K91" s="65">
        <v>-7537104</v>
      </c>
    </row>
    <row r="92" spans="1:11">
      <c r="A92" s="8" t="s">
        <v>194</v>
      </c>
      <c r="E92" s="68">
        <f>SUM(E81:E91)</f>
        <v>-23733136</v>
      </c>
      <c r="G92" s="68">
        <f>SUM(G81:G91)</f>
        <v>3622400</v>
      </c>
      <c r="I92" s="68">
        <f>SUM(I81:I91)</f>
        <v>13253771</v>
      </c>
      <c r="K92" s="68">
        <f>SUM(K81:K91)</f>
        <v>13539365</v>
      </c>
    </row>
    <row r="93" spans="1:11">
      <c r="A93" s="9" t="s">
        <v>135</v>
      </c>
      <c r="E93" s="36">
        <v>-320564</v>
      </c>
      <c r="G93" s="36">
        <v>-1595795</v>
      </c>
      <c r="I93" s="65">
        <v>0</v>
      </c>
      <c r="J93" s="65"/>
      <c r="K93" s="65">
        <v>0</v>
      </c>
    </row>
    <row r="94" spans="1:11">
      <c r="A94" s="9" t="s">
        <v>95</v>
      </c>
      <c r="E94" s="36"/>
      <c r="G94" s="36"/>
      <c r="I94" s="36"/>
      <c r="K94" s="36"/>
    </row>
    <row r="95" spans="1:11">
      <c r="A95" s="9" t="s">
        <v>89</v>
      </c>
      <c r="E95" s="67">
        <v>183950</v>
      </c>
      <c r="G95" s="67">
        <v>-213936</v>
      </c>
      <c r="I95" s="69">
        <v>0</v>
      </c>
      <c r="K95" s="69">
        <v>0</v>
      </c>
    </row>
    <row r="96" spans="1:11">
      <c r="A96" s="8" t="s">
        <v>195</v>
      </c>
      <c r="E96" s="32">
        <f>SUM(E57,E71,E92,E93:E95)</f>
        <v>9568020</v>
      </c>
      <c r="G96" s="32">
        <f>SUM(G57,G71,G92,G93:G95)</f>
        <v>6444049</v>
      </c>
      <c r="I96" s="32">
        <f>I92+I71+I57+I93+I95</f>
        <v>-2430886</v>
      </c>
      <c r="K96" s="32">
        <f>K92+K71+K57+K93+K95</f>
        <v>10475856</v>
      </c>
    </row>
    <row r="97" spans="1:11">
      <c r="A97" s="10" t="s">
        <v>145</v>
      </c>
      <c r="E97" s="32">
        <v>40857844</v>
      </c>
      <c r="G97" s="32">
        <v>34413795</v>
      </c>
      <c r="I97" s="32">
        <v>14145299</v>
      </c>
      <c r="K97" s="32">
        <v>3669443</v>
      </c>
    </row>
    <row r="98" spans="1:11" ht="24" thickBot="1">
      <c r="A98" s="13" t="s">
        <v>256</v>
      </c>
      <c r="E98" s="70">
        <f>SUM(E96:E97)</f>
        <v>50425864</v>
      </c>
      <c r="G98" s="70">
        <f>SUM(G96:G97)</f>
        <v>40857844</v>
      </c>
      <c r="I98" s="70">
        <f>SUM(I96:I97)</f>
        <v>11714413</v>
      </c>
      <c r="K98" s="70">
        <f>SUM(K96:K97)</f>
        <v>14145299</v>
      </c>
    </row>
    <row r="99" spans="1:11" ht="13.5" customHeight="1" thickTop="1">
      <c r="A99" s="9" t="s">
        <v>60</v>
      </c>
    </row>
    <row r="100" spans="1:11">
      <c r="A100" s="8" t="s">
        <v>58</v>
      </c>
    </row>
    <row r="101" spans="1:11">
      <c r="A101" s="9" t="s">
        <v>59</v>
      </c>
    </row>
    <row r="102" spans="1:11">
      <c r="A102" s="9" t="s">
        <v>131</v>
      </c>
      <c r="E102" s="65">
        <v>0</v>
      </c>
      <c r="G102" s="32">
        <v>12524</v>
      </c>
      <c r="I102" s="65">
        <v>0</v>
      </c>
      <c r="K102" s="32">
        <v>12524</v>
      </c>
    </row>
    <row r="103" spans="1:11">
      <c r="A103" s="9" t="s">
        <v>161</v>
      </c>
      <c r="E103" s="65">
        <v>0</v>
      </c>
      <c r="G103" s="65">
        <v>32193656</v>
      </c>
      <c r="I103" s="65">
        <v>0</v>
      </c>
      <c r="K103" s="65">
        <v>32193656</v>
      </c>
    </row>
    <row r="104" spans="1:11">
      <c r="A104" s="104" t="s">
        <v>187</v>
      </c>
      <c r="E104" s="65">
        <v>0</v>
      </c>
      <c r="G104" s="65">
        <v>2799508.1232142998</v>
      </c>
      <c r="I104" s="65">
        <v>0</v>
      </c>
      <c r="J104" s="65"/>
      <c r="K104" s="65">
        <v>0</v>
      </c>
    </row>
    <row r="105" spans="1:11">
      <c r="A105" s="9" t="s">
        <v>226</v>
      </c>
    </row>
    <row r="106" spans="1:11">
      <c r="A106" s="9" t="s">
        <v>156</v>
      </c>
      <c r="E106" s="65">
        <v>160029.6</v>
      </c>
      <c r="G106" s="32">
        <v>-42237.257633673798</v>
      </c>
      <c r="I106" s="65">
        <v>160029.6</v>
      </c>
      <c r="K106" s="65">
        <v>0</v>
      </c>
    </row>
    <row r="107" spans="1:11">
      <c r="A107" s="9" t="s">
        <v>157</v>
      </c>
      <c r="E107" s="65">
        <v>-1202535</v>
      </c>
      <c r="G107" s="65">
        <v>-127149990</v>
      </c>
      <c r="I107" s="65">
        <v>0</v>
      </c>
      <c r="K107" s="65">
        <v>-127149990</v>
      </c>
    </row>
    <row r="108" spans="1:11">
      <c r="A108" s="9" t="s">
        <v>257</v>
      </c>
      <c r="E108" s="65"/>
      <c r="G108" s="65"/>
      <c r="I108" s="65"/>
      <c r="K108" s="65"/>
    </row>
    <row r="109" spans="1:11">
      <c r="A109" s="9" t="s">
        <v>258</v>
      </c>
      <c r="E109" s="65">
        <v>-1200000</v>
      </c>
      <c r="G109" s="65">
        <v>0</v>
      </c>
      <c r="I109" s="65">
        <v>-1200000</v>
      </c>
      <c r="K109" s="65">
        <v>-1800000</v>
      </c>
    </row>
    <row r="110" spans="1:11">
      <c r="A110" s="9" t="s">
        <v>227</v>
      </c>
      <c r="E110" s="65">
        <v>47955720</v>
      </c>
      <c r="G110" s="65">
        <v>0</v>
      </c>
      <c r="I110" s="65">
        <v>20391315</v>
      </c>
      <c r="K110" s="65">
        <v>0</v>
      </c>
    </row>
    <row r="111" spans="1:11">
      <c r="A111" s="9" t="s">
        <v>175</v>
      </c>
      <c r="E111" s="65"/>
      <c r="G111" s="65"/>
      <c r="I111" s="65"/>
      <c r="K111" s="65"/>
    </row>
    <row r="112" spans="1:11">
      <c r="A112" s="9" t="s">
        <v>176</v>
      </c>
      <c r="E112" s="65">
        <v>0</v>
      </c>
      <c r="G112" s="65">
        <v>0</v>
      </c>
      <c r="I112" s="65">
        <v>0</v>
      </c>
      <c r="K112" s="65">
        <v>-23569680</v>
      </c>
    </row>
    <row r="113" spans="1:11">
      <c r="A113" s="9" t="s">
        <v>225</v>
      </c>
      <c r="E113" s="65">
        <v>-41980000</v>
      </c>
      <c r="G113" s="65">
        <v>0</v>
      </c>
      <c r="I113" s="65">
        <v>-41980000</v>
      </c>
      <c r="K113" s="65">
        <v>0</v>
      </c>
    </row>
    <row r="114" spans="1:11">
      <c r="A114" s="9" t="s">
        <v>177</v>
      </c>
      <c r="E114" s="65"/>
      <c r="G114" s="65"/>
      <c r="I114" s="65"/>
      <c r="K114" s="65"/>
    </row>
    <row r="115" spans="1:11">
      <c r="A115" s="9" t="s">
        <v>178</v>
      </c>
      <c r="E115" s="65">
        <v>0</v>
      </c>
      <c r="G115" s="65">
        <v>-10618788.005002618</v>
      </c>
      <c r="I115" s="65">
        <v>0</v>
      </c>
      <c r="J115" s="65"/>
      <c r="K115" s="65">
        <v>0</v>
      </c>
    </row>
    <row r="116" spans="1:11" ht="13.5" customHeight="1">
      <c r="A116" s="9" t="s">
        <v>60</v>
      </c>
    </row>
    <row r="117" spans="1:11">
      <c r="A117" s="12" t="s">
        <v>11</v>
      </c>
    </row>
  </sheetData>
  <mergeCells count="6">
    <mergeCell ref="E5:G5"/>
    <mergeCell ref="I5:K5"/>
    <mergeCell ref="E39:G39"/>
    <mergeCell ref="I39:K39"/>
    <mergeCell ref="E78:G78"/>
    <mergeCell ref="I78:K78"/>
  </mergeCells>
  <pageMargins left="0.78740157480314965" right="0.39370078740157483" top="0.44" bottom="0.39370078740157483" header="0.31496062992125984" footer="0.31496062992125984"/>
  <pageSetup paperSize="9" scale="80" orientation="portrait" r:id="rId1"/>
  <rowBreaks count="2" manualBreakCount="2">
    <brk id="34" max="14" man="1"/>
    <brk id="73" max="10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53558</vt:lpwstr>
  </property>
  <property fmtid="{D5CDD505-2E9C-101B-9397-08002B2CF9AE}" pid="4" name="OptimizationTime">
    <vt:lpwstr>20210223_1913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2021-02-22T17:21:33Z</cp:lastPrinted>
  <dcterms:created xsi:type="dcterms:W3CDTF">2011-03-08T09:02:15Z</dcterms:created>
  <dcterms:modified xsi:type="dcterms:W3CDTF">2021-02-22T17:21:36Z</dcterms:modified>
</cp:coreProperties>
</file>